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360" yWindow="510" windowWidth="14595" windowHeight="10200" firstSheet="1" activeTab="1"/>
  </bookViews>
  <sheets>
    <sheet name="HOJA 1 (2)" sheetId="2" r:id="rId1"/>
    <sheet name="PLAZA PRINCIPAL CIENEGA DE FLOR" sheetId="1" r:id="rId2"/>
  </sheets>
  <definedNames>
    <definedName name="_xlnm.Print_Titles" localSheetId="0">'HOJA 1 (2)'!$1:$14</definedName>
    <definedName name="_xlnm.Print_Titles" localSheetId="1">'PLAZA PRINCIPAL CIENEGA DE FLOR'!$1:$14</definedName>
  </definedNames>
  <calcPr calcId="145621"/>
</workbook>
</file>

<file path=xl/calcChain.xml><?xml version="1.0" encoding="utf-8"?>
<calcChain xmlns="http://schemas.openxmlformats.org/spreadsheetml/2006/main">
  <c r="H44" i="1" l="1"/>
  <c r="H45" i="1" s="1"/>
  <c r="H40" i="1"/>
  <c r="H39" i="1"/>
  <c r="H38" i="1"/>
  <c r="H34" i="1"/>
  <c r="H33" i="1"/>
  <c r="H32" i="1"/>
  <c r="H31" i="1"/>
  <c r="H30" i="1"/>
  <c r="H35" i="1" s="1"/>
  <c r="H26" i="1"/>
  <c r="H25" i="1"/>
  <c r="H24" i="1"/>
  <c r="H23" i="1"/>
  <c r="H22" i="1"/>
  <c r="H21" i="1"/>
  <c r="H20" i="1"/>
  <c r="H19" i="1"/>
  <c r="H18" i="1"/>
  <c r="H17" i="1"/>
  <c r="H41" i="1" l="1"/>
  <c r="H27" i="1"/>
  <c r="H499" i="2"/>
  <c r="H495" i="2"/>
  <c r="H493" i="2"/>
  <c r="H491" i="2"/>
  <c r="H489" i="2"/>
  <c r="H485" i="2"/>
  <c r="H483" i="2"/>
  <c r="H481" i="2"/>
  <c r="H479" i="2"/>
  <c r="H477" i="2"/>
  <c r="H473" i="2"/>
  <c r="H471" i="2"/>
  <c r="H466" i="2"/>
  <c r="H462" i="2"/>
  <c r="H457" i="2"/>
  <c r="H456" i="2"/>
  <c r="H452" i="2"/>
  <c r="H451" i="2"/>
  <c r="H450" i="2"/>
  <c r="H449" i="2"/>
  <c r="H448" i="2"/>
  <c r="H447" i="2"/>
  <c r="H442" i="2"/>
  <c r="H437" i="2"/>
  <c r="H435" i="2"/>
  <c r="H431" i="2"/>
  <c r="H429" i="2"/>
  <c r="H427" i="2"/>
  <c r="H423" i="2"/>
  <c r="H419" i="2"/>
  <c r="H417" i="2"/>
  <c r="H415" i="2"/>
  <c r="H413" i="2"/>
  <c r="H408" i="2"/>
  <c r="H406" i="2"/>
  <c r="H404" i="2"/>
  <c r="H399" i="2"/>
  <c r="H397" i="2"/>
  <c r="H395" i="2"/>
  <c r="H393" i="2"/>
  <c r="H389" i="2"/>
  <c r="H387" i="2"/>
  <c r="H385" i="2"/>
  <c r="H383" i="2"/>
  <c r="H378" i="2"/>
  <c r="H376" i="2"/>
  <c r="H372" i="2"/>
  <c r="H370" i="2"/>
  <c r="H368" i="2"/>
  <c r="H366" i="2"/>
  <c r="H364" i="2"/>
  <c r="H362" i="2"/>
  <c r="H360" i="2"/>
  <c r="H358" i="2"/>
  <c r="H356" i="2"/>
  <c r="H351" i="2"/>
  <c r="H349" i="2"/>
  <c r="H347" i="2"/>
  <c r="H345" i="2"/>
  <c r="H343" i="2"/>
  <c r="H339" i="2"/>
  <c r="H335" i="2"/>
  <c r="H330" i="2"/>
  <c r="H329" i="2"/>
  <c r="H328" i="2"/>
  <c r="H327" i="2"/>
  <c r="H326" i="2"/>
  <c r="H325" i="2"/>
  <c r="H324" i="2"/>
  <c r="H323" i="2"/>
  <c r="H322" i="2"/>
  <c r="H321" i="2"/>
  <c r="H320" i="2"/>
  <c r="H319" i="2"/>
  <c r="H318" i="2"/>
  <c r="H317" i="2"/>
  <c r="H316" i="2"/>
  <c r="H315" i="2"/>
  <c r="H314" i="2"/>
  <c r="H313" i="2"/>
  <c r="H312" i="2"/>
  <c r="H311" i="2"/>
  <c r="H310" i="2"/>
  <c r="H309" i="2"/>
  <c r="H308" i="2"/>
  <c r="H307" i="2"/>
  <c r="H306" i="2"/>
  <c r="H305" i="2"/>
  <c r="H304" i="2"/>
  <c r="H303" i="2"/>
  <c r="H302" i="2"/>
  <c r="H301" i="2"/>
  <c r="H300" i="2"/>
  <c r="H299" i="2"/>
  <c r="H298" i="2"/>
  <c r="H297" i="2"/>
  <c r="H296" i="2"/>
  <c r="H295" i="2"/>
  <c r="H294" i="2"/>
  <c r="H293" i="2"/>
  <c r="H292" i="2"/>
  <c r="H291" i="2"/>
  <c r="H290" i="2"/>
  <c r="H289" i="2"/>
  <c r="H288" i="2"/>
  <c r="H287" i="2"/>
  <c r="H286" i="2"/>
  <c r="H285" i="2"/>
  <c r="H284" i="2"/>
  <c r="H283" i="2"/>
  <c r="H282" i="2"/>
  <c r="H281" i="2"/>
  <c r="H280" i="2"/>
  <c r="H279" i="2"/>
  <c r="H278" i="2"/>
  <c r="H277" i="2"/>
  <c r="H276" i="2"/>
  <c r="H275" i="2"/>
  <c r="H274" i="2"/>
  <c r="H273" i="2"/>
  <c r="H272" i="2"/>
  <c r="H271" i="2"/>
  <c r="H270" i="2"/>
  <c r="H269" i="2"/>
  <c r="H268" i="2"/>
  <c r="H267" i="2"/>
  <c r="H266" i="2"/>
  <c r="H265" i="2"/>
  <c r="H264" i="2"/>
  <c r="H263" i="2"/>
  <c r="H262" i="2"/>
  <c r="H261" i="2"/>
  <c r="H260" i="2"/>
  <c r="H259" i="2"/>
  <c r="H258" i="2"/>
  <c r="H257" i="2"/>
  <c r="H256" i="2"/>
  <c r="H255" i="2"/>
  <c r="H254" i="2"/>
  <c r="H253" i="2"/>
  <c r="H252" i="2"/>
  <c r="H251" i="2"/>
  <c r="H250" i="2"/>
  <c r="H249" i="2"/>
  <c r="H248" i="2"/>
  <c r="H247" i="2"/>
  <c r="H246" i="2"/>
  <c r="H245" i="2"/>
  <c r="H244" i="2"/>
  <c r="H243" i="2"/>
  <c r="H242" i="2"/>
  <c r="H241" i="2"/>
  <c r="H240" i="2"/>
  <c r="H239" i="2"/>
  <c r="H238" i="2"/>
  <c r="H237" i="2"/>
  <c r="H236" i="2"/>
  <c r="H235" i="2"/>
  <c r="H234" i="2"/>
  <c r="H233" i="2"/>
  <c r="H232" i="2"/>
  <c r="H231" i="2"/>
  <c r="H230" i="2"/>
  <c r="H229" i="2"/>
  <c r="H228" i="2"/>
  <c r="H227" i="2"/>
  <c r="H226" i="2"/>
  <c r="H225" i="2"/>
  <c r="H220" i="2"/>
  <c r="H218" i="2"/>
  <c r="H216" i="2"/>
  <c r="H211" i="2"/>
  <c r="H209" i="2"/>
  <c r="H207" i="2"/>
  <c r="H205" i="2"/>
  <c r="H203" i="2"/>
  <c r="H201" i="2"/>
  <c r="H199" i="2"/>
  <c r="H197" i="2"/>
  <c r="H195" i="2"/>
  <c r="H193" i="2"/>
  <c r="H191" i="2"/>
  <c r="H187" i="2"/>
  <c r="H185" i="2"/>
  <c r="H180" i="2"/>
  <c r="H176" i="2"/>
  <c r="H174" i="2"/>
  <c r="H172" i="2"/>
  <c r="H170" i="2"/>
  <c r="H168" i="2"/>
  <c r="H166" i="2"/>
  <c r="H162" i="2"/>
  <c r="H160" i="2"/>
  <c r="H158" i="2"/>
  <c r="H156" i="2"/>
  <c r="H154" i="2"/>
  <c r="H152" i="2"/>
  <c r="H150" i="2"/>
  <c r="H148" i="2"/>
  <c r="H146" i="2"/>
  <c r="H144" i="2"/>
  <c r="H142" i="2"/>
  <c r="H140" i="2"/>
  <c r="H138" i="2"/>
  <c r="H136" i="2"/>
  <c r="H131" i="2"/>
  <c r="H129" i="2"/>
  <c r="H125" i="2"/>
  <c r="H123" i="2"/>
  <c r="H121" i="2"/>
  <c r="H119" i="2"/>
  <c r="H117" i="2"/>
  <c r="H115" i="2"/>
  <c r="H113" i="2"/>
  <c r="H109" i="2"/>
  <c r="H105" i="2"/>
  <c r="H103" i="2"/>
  <c r="H96" i="2"/>
  <c r="H94" i="2"/>
  <c r="H92" i="2"/>
  <c r="H90" i="2"/>
  <c r="H86" i="2"/>
  <c r="H84" i="2"/>
  <c r="H82" i="2"/>
  <c r="H80" i="2"/>
  <c r="H75" i="2"/>
  <c r="H73" i="2"/>
  <c r="H71" i="2"/>
  <c r="H67" i="2"/>
  <c r="H65" i="2"/>
  <c r="H63" i="2"/>
  <c r="H61" i="2"/>
  <c r="H59" i="2"/>
  <c r="H57" i="2"/>
  <c r="H53" i="2"/>
  <c r="H48" i="2"/>
  <c r="H46" i="2"/>
  <c r="H42" i="2"/>
  <c r="H38" i="2"/>
  <c r="H36" i="2"/>
  <c r="A36" i="2"/>
  <c r="A38" i="2" s="1"/>
  <c r="A42" i="2" s="1"/>
  <c r="A46" i="2" s="1"/>
  <c r="A53" i="2" s="1"/>
  <c r="A57" i="2" s="1"/>
  <c r="A59" i="2" s="1"/>
  <c r="A61" i="2" s="1"/>
  <c r="A63" i="2" s="1"/>
  <c r="A65" i="2" s="1"/>
  <c r="A67" i="2" s="1"/>
  <c r="A71" i="2" s="1"/>
  <c r="A73" i="2" s="1"/>
  <c r="A75" i="2" s="1"/>
  <c r="A80" i="2" s="1"/>
  <c r="A82" i="2" s="1"/>
  <c r="A84" i="2" s="1"/>
  <c r="A86" i="2" s="1"/>
  <c r="A90" i="2" s="1"/>
  <c r="A92" i="2" s="1"/>
  <c r="A94" i="2" s="1"/>
  <c r="A96" i="2" s="1"/>
  <c r="A98" i="2" s="1"/>
  <c r="A103" i="2" s="1"/>
  <c r="A105" i="2" s="1"/>
  <c r="A109" i="2" s="1"/>
  <c r="A113" i="2" s="1"/>
  <c r="A115" i="2" s="1"/>
  <c r="A117" i="2" s="1"/>
  <c r="A119" i="2" s="1"/>
  <c r="A123" i="2" s="1"/>
  <c r="A125" i="2" s="1"/>
  <c r="A129" i="2" s="1"/>
  <c r="A131" i="2" s="1"/>
  <c r="A136" i="2" s="1"/>
  <c r="A138" i="2" s="1"/>
  <c r="A140" i="2" s="1"/>
  <c r="A142" i="2" s="1"/>
  <c r="A144" i="2" s="1"/>
  <c r="A146" i="2" s="1"/>
  <c r="A148" i="2" s="1"/>
  <c r="A150" i="2" s="1"/>
  <c r="A152" i="2" s="1"/>
  <c r="A154" i="2" s="1"/>
  <c r="A156" i="2" s="1"/>
  <c r="A158" i="2" s="1"/>
  <c r="A160" i="2" s="1"/>
  <c r="A162" i="2" s="1"/>
  <c r="A166" i="2" s="1"/>
  <c r="A168" i="2" s="1"/>
  <c r="A170" i="2" s="1"/>
  <c r="A172" i="2" s="1"/>
  <c r="A174" i="2" s="1"/>
  <c r="A176" i="2" s="1"/>
  <c r="A180" i="2" s="1"/>
  <c r="A185" i="2" s="1"/>
  <c r="A187" i="2" s="1"/>
  <c r="A191" i="2" s="1"/>
  <c r="A193" i="2" s="1"/>
  <c r="A195" i="2" s="1"/>
  <c r="A197" i="2" s="1"/>
  <c r="A199" i="2" s="1"/>
  <c r="A201" i="2" s="1"/>
  <c r="A203" i="2" s="1"/>
  <c r="A205" i="2" s="1"/>
  <c r="A207" i="2" s="1"/>
  <c r="A209" i="2" s="1"/>
  <c r="A216" i="2" s="1"/>
  <c r="A218" i="2" s="1"/>
  <c r="A220"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5" i="2" s="1"/>
  <c r="A339" i="2" s="1"/>
  <c r="A343" i="2" s="1"/>
  <c r="A345" i="2" s="1"/>
  <c r="A347" i="2" s="1"/>
  <c r="A349" i="2" s="1"/>
  <c r="A351" i="2" s="1"/>
  <c r="A356" i="2" s="1"/>
  <c r="A358" i="2" s="1"/>
  <c r="A360" i="2" s="1"/>
  <c r="A362" i="2" s="1"/>
  <c r="A364" i="2" s="1"/>
  <c r="A366" i="2" s="1"/>
  <c r="A368" i="2" s="1"/>
  <c r="A370" i="2" s="1"/>
  <c r="A372" i="2" s="1"/>
  <c r="A376" i="2" s="1"/>
  <c r="A378" i="2" s="1"/>
  <c r="A383" i="2" s="1"/>
  <c r="A385" i="2" s="1"/>
  <c r="A387" i="2" s="1"/>
  <c r="A389" i="2" s="1"/>
  <c r="A404" i="2" s="1"/>
  <c r="A406" i="2" s="1"/>
  <c r="A408" i="2" s="1"/>
  <c r="A413" i="2" s="1"/>
  <c r="A415" i="2" s="1"/>
  <c r="A417" i="2" s="1"/>
  <c r="A419" i="2" s="1"/>
  <c r="A423" i="2" s="1"/>
  <c r="A427" i="2" s="1"/>
  <c r="A429" i="2" s="1"/>
  <c r="A431" i="2" s="1"/>
  <c r="A435" i="2" s="1"/>
  <c r="A437" i="2" s="1"/>
  <c r="A442" i="2" s="1"/>
  <c r="A447" i="2" s="1"/>
  <c r="A448" i="2" s="1"/>
  <c r="A449" i="2" s="1"/>
  <c r="A450" i="2" s="1"/>
  <c r="A451" i="2" s="1"/>
  <c r="A452" i="2" s="1"/>
  <c r="A456" i="2" s="1"/>
  <c r="A457" i="2" s="1"/>
  <c r="A462" i="2" s="1"/>
  <c r="A466" i="2" s="1"/>
  <c r="A471" i="2" s="1"/>
  <c r="A473" i="2" s="1"/>
  <c r="A477" i="2" s="1"/>
  <c r="A479" i="2" s="1"/>
  <c r="A481" i="2" s="1"/>
  <c r="A483" i="2" s="1"/>
  <c r="A485" i="2" s="1"/>
  <c r="A489" i="2" s="1"/>
  <c r="A491" i="2" s="1"/>
  <c r="A493" i="2" s="1"/>
  <c r="A495" i="2" s="1"/>
  <c r="A499" i="2" s="1"/>
  <c r="H32" i="2"/>
  <c r="H26" i="2"/>
  <c r="H24" i="2"/>
  <c r="A24" i="2"/>
  <c r="A26" i="2" s="1"/>
  <c r="H22" i="2"/>
  <c r="H18" i="2"/>
  <c r="H47" i="1" l="1"/>
  <c r="H501" i="2"/>
  <c r="H502" i="2" s="1"/>
  <c r="H503" i="2" s="1"/>
  <c r="H48" i="1" l="1"/>
  <c r="H49" i="1" s="1"/>
</calcChain>
</file>

<file path=xl/sharedStrings.xml><?xml version="1.0" encoding="utf-8"?>
<sst xmlns="http://schemas.openxmlformats.org/spreadsheetml/2006/main" count="748" uniqueCount="471">
  <si>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</si>
  <si>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</si>
  <si>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</si>
  <si>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</si>
  <si>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</si>
  <si>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</si>
  <si>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</si>
  <si>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</si>
  <si>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</si>
  <si>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</si>
  <si>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</si>
  <si>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t>
  </si>
  <si>
    <t>P.U.</t>
  </si>
  <si>
    <t>PRECIO CON LETRA</t>
  </si>
  <si>
    <t>IMPORTE</t>
  </si>
  <si>
    <t>PRELIMINARES</t>
  </si>
  <si>
    <t>TRAZO Y NIVELACION</t>
  </si>
  <si>
    <t>12120001</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</si>
  <si>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</si>
  <si>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</si>
  <si>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DEMOLICION, DESMANTELAMIENTO Y RETIROS</t>
  </si>
  <si>
    <t>PZA</t>
  </si>
  <si>
    <t>ML</t>
  </si>
  <si>
    <t>12140092</t>
  </si>
  <si>
    <t>12140014</t>
  </si>
  <si>
    <t>RETIRO DE ÁRBOLES, INCLUYE: EXCAVACION, GRUA Y MANIOBRAS, CARGA, TRASLADO A VIVERO AUTORIZADO POR LA DEPENDENCIA, DESCARGA, HERRAMIENTA, EQUIPO Y MANO DE OBRA.</t>
  </si>
  <si>
    <t>MOVIMIENTOS DE TIERRAS</t>
  </si>
  <si>
    <t>DESMONTE Y DESPALME</t>
  </si>
  <si>
    <t>CARGA Y ACARREO</t>
  </si>
  <si>
    <t>14140003</t>
  </si>
  <si>
    <t>CARGA Y ACARREO DEL 1ER KM, DEL MATERIAL PRODUCTO DE EXCAVACIONES Y CORTES, VOLUMEN MEDIDO EN SECCION. INCLUYE: MAQUINARIA, HERRAMIENTA, EQUIPO Y MANO DE OBRA.</t>
  </si>
  <si>
    <t>M3</t>
  </si>
  <si>
    <t>14140008</t>
  </si>
  <si>
    <t>ACARREO DE KM SUBSECUENTES Y DESCARGA DEL MATERIAL PRODUCTO   EXCAVACIONES Y CORTES  VOLUMEN MEDIDO EN SECCION, A TIRADEROS AUTORIZADOS POR LA DEPENDENCIA, INCLUYE: MAQUINARIA, HERRAMIENTA, EQUIPO, MANO DE OBRA (SE INCLUYE PAGO DE REGALIAS).</t>
  </si>
  <si>
    <t>M3/KM</t>
  </si>
  <si>
    <t>EXCAVACIONES Y PERFORACIONES</t>
  </si>
  <si>
    <t>14160005</t>
  </si>
  <si>
    <t>EXCAVACIONES EN MATERIAL TIPO I Y II  PARA CIMENTACIONES POR MEDIOS MECÁNICOS, VOLUMEN MEDIDO EN SECCION, INCLUYE: AFINE, TALUDES DE LA EXCAVACIÓN, MAQUINARIA, HERRAMIENTA, EQUIPO, MANO DE OBRA Y ACAMELLONAMIENTO PARA SU POSTERIOR RETIRO O REUTILIZACIÓN.</t>
  </si>
  <si>
    <t>RELLENOS Y TERRAPLENES</t>
  </si>
  <si>
    <t>14200001</t>
  </si>
  <si>
    <t>RELLENO CON MATERIAL PRODUCTO DE LA EXCAVACION SELECCIONADO Y EN CAPAS NO MAYORES DE 20 CM DE ESPESOR, COMPACTADAS AL 95% DE SU PVSM, VOLUMEN MEDIDO EN SECCION, INCLUYE: MATERIAL, AGUA, HOMOGENIZACIÓN, EQUIPO, HERRAMIENTAS Y MANO DE OBRA.</t>
  </si>
  <si>
    <t>SUBESTRUCTURA</t>
  </si>
  <si>
    <t>PLANTILLAS</t>
  </si>
  <si>
    <t>20100002</t>
  </si>
  <si>
    <t>PLANTILLAS DE CONCRETO SIMPLE F'c=100 KG/CM2 DE 5CM DE ESPESOR , SOBRE LA EXCAVACIÓN RECIENTE, APISONANDO LA SUPERFICIE DE LA EXCAVACIÓN CON PISÓN MECANICO. INCLUYE: MATERIALES, AGUA, DESPERDICIOS, EQUIPO, HERRAMIENTA Y MANO DE OBRA.</t>
  </si>
  <si>
    <t>CIMENTACION</t>
  </si>
  <si>
    <t>20140001</t>
  </si>
  <si>
    <t>20140002</t>
  </si>
  <si>
    <t>KG</t>
  </si>
  <si>
    <t>20140004</t>
  </si>
  <si>
    <t>PEDESTALES</t>
  </si>
  <si>
    <t>20160002</t>
  </si>
  <si>
    <t>ACERO DE REFUERZO  EN DADOS, A BASE DE VARILLAS CORRUGADAS Fy= 4,200 k/cm². INCLUYE: MATERIALES, CORTES, DESPERDICIOS, TRASLAPES (VER DETALLES DEL REFUERZO EN PLANOS), HABILITADO, COLOCACIÓN, ACARREOS, GANCHOS, SILLETAS, HERRAMIENTA, EQUIPO Y MANO DE OBRA</t>
  </si>
  <si>
    <t>20160003</t>
  </si>
  <si>
    <t>20160004</t>
  </si>
  <si>
    <t>SUPERESTRUCTURA</t>
  </si>
  <si>
    <t>COLUMNAS</t>
  </si>
  <si>
    <t>CIMBRA Y DESCIMBRA COMÚN PARA ZAPATAS,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</si>
  <si>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</si>
  <si>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ZAPATAS DE FC=250 KG/CM2, TMA 3/4", REVENIMIENTO DE 16-18 CM, COLADO SEGÚN LAS NORMAS DEL ACI, CURADO CON MEMBRANA. INCLUYE: SUMINISTRO, COLOCACIÓN, VIBRADO, BOMBEO, DESPERDICIOS, MANO DE OBRA, HERRAMIENTAS Y EQUIPO.</t>
  </si>
  <si>
    <t>CONCRETO PREMEZCLADO EN PLANTA DOSIFICADORA PARA DADOS CON ADITIVO SUPERFLUIDIZANTE Y/O REDUCTOR DE AGUA DE ALTO RANGO DE F'c=250 KG/CM2, TMA 3/4", REVENIMIENTO MÍNIMO DE 18 CM, COLADO SEGÚN LAS NORMAS DEL ACI, CURADO CON MEMBRANA.INCLUYE: SUMINISTRO, COLOCACIÓN, VIBRADO, BOMBEO, DESPERDICIOS, MANO DE OBRA, HERRAMIENTAS Y EQUIPO.</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</si>
  <si>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</si>
  <si>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20140007</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</si>
  <si>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</si>
  <si>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20140008</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</si>
  <si>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</si>
  <si>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20140009</t>
  </si>
  <si>
    <t>CONCRETO PREMEZCLADO EN PLANTA DOSIFICADORA PARA DALAS DE DESPLANTE  DE FC=250 KG/CM2, TMA 3/4", REVENIMIENTO DE 16-18 CM, COLADO SEGÚN LAS NORMAS DEL ACI, CURADO CON MEMBRANA.INCLUYE: SUMINISTRO, COLOCACIÓN, VIBRADO, BOMBEO, DESPERDICIOS, MANO DE OBRA, HERRAMIENTAS Y EQUIPO.</t>
  </si>
  <si>
    <t>22100002</t>
  </si>
  <si>
    <t>CIMBRA Y DESCIMBRA APARENTE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</si>
  <si>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22100003</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</si>
  <si>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</si>
  <si>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22100005</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</si>
  <si>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MANO DE OBRA, EQUIPO Y HERRAMIENTA.</t>
  </si>
  <si>
    <t>LOSAS</t>
  </si>
  <si>
    <t>CIMBRA  Y DESCIMBRA APARENTE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</si>
  <si>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22260002</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</si>
  <si>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</si>
  <si>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22260007</t>
  </si>
  <si>
    <t>CONCRETO PREMEZCLADO EN PLANTA DOSIFICADORA PARA LOSAS DE F'c=250 KG/CM2, TMA 3/4", REVENIMIENTO MINIMO DE 16CM, COLADO SEGÚN LAS NORMAS DEL ACI, CURADO CON MEMBRANA. INCLUYE: SUMINISTRO, BOMBEO, COLOCACIÓN, VIBRADO, DESPERDICIOS, MANO DE OBRA Y EQUIPO.</t>
  </si>
  <si>
    <t>FIRMES</t>
  </si>
  <si>
    <t>ALBAÑILERIA</t>
  </si>
  <si>
    <t>ALIGERANTE DE BARROBLOCK  DE 20X20X30 CMS, ACOMODO EN LOSAS SEGÚN PLANO, INCLUYE: SUMISTRO Y COLOCACION, MATERIAL, HERRAMIENTQ, EQUIPO, MANO DE OBRA Y TODO LO NECESARIO PARA SU CORRECTA EJECUCION</t>
  </si>
  <si>
    <t>FIRME 10CM DE ESPESOR, CONCRETO PREMEZCLADO EN PLANTA DOSIFICADORA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</si>
  <si>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MUROS, DALAS Y CASTILLOS</t>
  </si>
  <si>
    <t>24180006</t>
  </si>
  <si>
    <t>CASTILLO DE CONCRETO DE 15 X 15 CM,  FABRICADO CON CONCRETO PREMEZCLADO EN PLANTA DOSIFICADORA DE F'C=250 KG/CM2, ARMADO CON 4 VRS. #4 Y ESTRIBOS DE #2 @20CM. INCLUYE: MATERIALES, CIMBRA, DESCIMBRA, CURADO DE CONCRETO, ACERO DE REFUERZO, CORTES, ALAMBRE RECOCIDO,  HERRAMIENTA, EQUIPO, ELEVACIONES, ACARREOS, ANDAMIAJES Y MANO DE OBRA</t>
  </si>
  <si>
    <t>24180010</t>
  </si>
  <si>
    <t>SUMINISTRO Y CONSTRUCCION DE CERRAMIENTO DE CONCRETO DE 15 X 20 CM,  FABRICADO CON CONCRETO PREMEZCLADO EN PLANTA DOSIFICADORA DE FC=250 KG/CM2, ARMADO CON 4 VRS. 1/2" Y ESTRIBOS DE ALAMBRON @20CM. INCLUYE: MATERIALES, CIMBRA, DESCIMBRA, CURADO DE CONCRETO, ACERO DE REFUERZO, CORTES, ALAMBRE RECOCIDO,  HERRAMIENTA, EQUIPO, ELEVACIONES, ACARREOS, ANDAMIAJES Y MANO DE OBRA</t>
  </si>
  <si>
    <t>24180011</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</si>
  <si>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</si>
  <si>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24180013</t>
  </si>
  <si>
    <t>ZARPEO Y AFINE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</si>
  <si>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24180020</t>
  </si>
  <si>
    <t>SUMINISTRO Y COLOCACIÓN DE APLANADO DE YESO-AGUA DE HASTA 1.5 CM DE ESPESOR EN MUROS PLOMEADO Y MUESTREADO. INCLUYE: MATERIALES, HERRAMIENTA, EQUIPO, ELEVACIONES, ACARREOS, ANDAMIAJES, MANO DE OBRA Y TODO LO NECESARIO PARA SU CORRECTA EJECUCIÓN.</t>
  </si>
  <si>
    <t>INSTALACIONES HIDRAULICAS</t>
  </si>
  <si>
    <t>TUBERIA</t>
  </si>
  <si>
    <t>CIELOS Y PLAFONES</t>
  </si>
  <si>
    <t>SUMINISTRO Y COLOCACIÓN DE APLANADO DE YESO-AGUA  EN CIELOS DE HASTA 1.5 CM DE ESPESOR   MUESTREADO. INCLUYE: MATERIALES, HERRAMIENTA, EQUIPO, ELEVACIONES, ACARREOS, ANDAMIAJES, MANO DE OBRA Y TODO LO NECESARIO PARA SU CORRECTA EJECUCIÓN.</t>
  </si>
  <si>
    <t>INSTALACIONES SANITARIAS</t>
  </si>
  <si>
    <t>TUBERIAS</t>
  </si>
  <si>
    <t>INSTALACIONES ELECTRICAS</t>
  </si>
  <si>
    <t>CANCELERIA</t>
  </si>
  <si>
    <t>CARPINTERIA</t>
  </si>
  <si>
    <t>HERRERIA</t>
  </si>
  <si>
    <t>ACABADOS</t>
  </si>
  <si>
    <t>PISOS</t>
  </si>
  <si>
    <t>MUROS</t>
  </si>
  <si>
    <t>AIRE ACONDICIONADO</t>
  </si>
  <si>
    <t>EQUIPOS ( EXTRACCION, ETC.)</t>
  </si>
  <si>
    <t>VARIOS</t>
  </si>
  <si>
    <t>LIMPIEZA FINAL DE LA OBRA</t>
  </si>
  <si>
    <t>PLANOS DE OBRA TERMINADA</t>
  </si>
  <si>
    <t>56100001</t>
  </si>
  <si>
    <t>LIMPIEZA FINAL DE LA OBRA Y DURANTE EL PERIODO DE EJECUCION DE LA MISMA. INCLUYE: RETIRO DE MATERIALES, SOBRANTES, DESPERDICIOS, ACARREOS, MATERIALES Y MANO DE OBRA.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</si>
  <si>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</si>
  <si>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</si>
  <si>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</si>
  <si>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TUBERIA AGUA CALIENTE</t>
  </si>
  <si>
    <t>26100143</t>
  </si>
  <si>
    <t>SUMINISTRO E INSTALACIÓN DE TUBO DE PVC HIDRÁULICO DE 13 mm (1/2") Ø  CEDULA 40  INCLUYE: ACARREO,  CORTES,PEGAMENTO PARA PVC, LIJA, DESPERDICIOS,  PRUEBAS DE HERMETICIDAD, HERRAMIENTA, EQUIPO, MANO DE OBRA Y TODO LO NECESARIO PARA SU CORRECTA EJECUCION.</t>
  </si>
  <si>
    <t>26100148</t>
  </si>
  <si>
    <t>SUMINISTRO E INSTALACIÓN DE CODO DE PVC HIDRÁULICO DE 90° X 13MM (1/2") Ø CEDULA 40  INCLUYE: ACARREO,  CORTES,PEGAMENTO PARA PVC, LIJA, DESPERDICIOS, PRUEBAS DE HERMETICIDAD, HERRAMIENTA, EQUIPO, MANO DE OBRA Y TODO LO NECESARIO PARA SU CORRECTA EJECUCION.</t>
  </si>
  <si>
    <t>26100163</t>
  </si>
  <si>
    <t>SUMINISTRO E INSTALACIÓN DE ADAPTADOR ROSCA EXTERIOR  DE PVC HIDRAULICO 13MM (1/2") Ø CEDULA 40  INCLUYE: ACARREO,  CORTES,PEGAMENTO PARA PVC, LIJA, DESPERDICIOS, PRUEBAS DE HERMETICIDAD, HERRAMIENTA, EQUIPO, MANO DE OBRA Y TODO LO NECESARIO PARA SU CORRECTA EJECUCION.</t>
  </si>
  <si>
    <t>26120102</t>
  </si>
  <si>
    <t>SUMINISTRO E INSTALACIÓN DE TUBO DE CPVC HIDRÁULICO DE 13 mm (1/2") Ø   INCLUYE: ACARREO,  CORTES,PEGAMENTO PARA PVC, LIJA, DESPERDICIOS,  PRUEBAS DE HERMETICIDAD, HERRAMIENTA, EQUIPO, MANO DE OBRA Y TODO LO NECESARIO PARA SU CORRECTA EJECUCION.</t>
  </si>
  <si>
    <t>26120105</t>
  </si>
  <si>
    <t>SUMINISTRO E INSTALACIÓN DE CODO DE CPVC HIDRÁULICO DE 90° X 13MM (1/2") Ø INCLUYE: ACARREO,  CORTES,PEGAMENTO PARA PVC, LIJA, DESPERDICIOS, PRUEBAS DE HERMETICIDAD, HERRAMIENTA, EQUIPO, MANO DE OBRA Y TODO LO NECESARIO PARA SU CORRECTA EJECUCION.</t>
  </si>
  <si>
    <t>26120111</t>
  </si>
  <si>
    <t>SUMINISTRO E INSTALACIÓN DE TEE DE CPVC HIDRAULICO 13MM (1/2") Ø   INCLUYE: ACARREO,  CORTES,PEGAMENTO PARA PVC, LIJA, DESPERDICIOS, PRUEBAS DE HERMETICIDAD, HERRAMIENTA, EQUIPO, MANO DE OBRA Y TODO LO NECESARIO PARA SU CORRECTA EJECUCION.</t>
  </si>
  <si>
    <t>28100002</t>
  </si>
  <si>
    <t>28100014</t>
  </si>
  <si>
    <t>28120067</t>
  </si>
  <si>
    <t>CONEXIONES SANITARIAS</t>
  </si>
  <si>
    <t>RED SANITARIA CON TUBERIA DE PVC DE 2" PARED GRUESA. INCLUYE: SUMINISTRO E INSTALACION, MATERIAL, PIEZAS ESPECIALES, CORTES, DESPERDICIOS, PRUEBAS, EXCAVACION, RELLENO, RANURAS, RESANES, EQUIPO, HERRAMIENTA, MANO DE OBRA Y TODO LO NECESARIO PARA SU CORRECTA EJECUCION</t>
  </si>
  <si>
    <t>RED SANITARIA CON TUBERIA DE PVC DE 4" PARED GRUESA. INCLUYE: SUMINISTRO E INSTALACION, MATERIAL, PIEZAS ESPECIALES, CORTES, DESPERDICIOS, PRUEBAS, EXCAVACION, RELLENO, RANURAS, RESANES, EQUIPO, HERRAMIENTA, MANO DE OBRA Y TODO LO NECESARIO PARA SU CORRECTA EJECUCION.</t>
  </si>
  <si>
    <t>SUMINISTRO E INSTALACIÓN DE CODO DE PVC SANITARIO DE 90° X 50 MM (2")Ø CEDULA 40 MARCA CHARLOTTE O SIMILAR  INCLUYE: MATERIAL, ACARREO, PEGAMENTO, PRUEBAS, EXCAVACION, RELLENO, RANURAS, RESANES, EQUIPO, HERRAMIENTA, MANO DE OBRA Y TODO LO NECESARIO PARA SU CORRECTA EJECUCION.</t>
  </si>
  <si>
    <t>SUMINISTRO E INSTALACIÓN DE CODO DE PVC SANITARIO DE 45° X 100 MM (4")Ø  CEDULA 40 MARCA CHARLOTTE O SIMILAR  INCLUYE: MATERIAL, ACARREO, PEGAMENTO, PRUEBAS, EXCAVACION, RELLENO, RANURAS, RESANES, EQUIPO, HERRAMIENTA, MANO DE OBRA Y TODO LO NECESARIO PARA SU CORRECTA EJECUCION.</t>
  </si>
  <si>
    <t>28120068</t>
  </si>
  <si>
    <t>28120069</t>
  </si>
  <si>
    <t>SUMINISTRO E INSTALACIÓN DE CODO DE PVC SANITARIO DE 45° X 50 MM (2")Ø  CEDULA 40 MARCA CHARLOTTE O SIMILAR  INCLUYE: MATERIAL, ACARREO, PEGAMENTO, PRUEBAS, EXCAVACION, RELLENO, RANURAS, RESANES, EQUIPO, HERRAMIENTA, MANO DE OBRA Y TODO LO NECESARIO PARA SU CORRECTA EJECUCION.</t>
  </si>
  <si>
    <t>28120063</t>
  </si>
  <si>
    <t>SUMINISTRO E INSTALACION DE TEE DE PVC SANITARIO DE 50 MMØ MCA. CHARLOTE O SIMILAR O SIMILAR  INCLUYE: MATERIAL, ACARREO, PEGAMENTO, PRUEBAS, EXCAVACION, RELLENO, RANURAS, RESANES, EQUIPO, HERRAMIENTA, MANO DE OBRA Y TODO LO NECESARIO PARA SU CORRECTA EJECUCION.</t>
  </si>
  <si>
    <t>DRENAJE PLUVIAL</t>
  </si>
  <si>
    <t>28140011</t>
  </si>
  <si>
    <t>CODO DE PVC SANITARIO DE 90° X 100 MM (4")Ø CEDULA 40 MARCA CHARLOTTE O SIMILAR  INCLUYE: SUMINISTRO E INSTALACION, MATERIAL, ACARREO, PEGAMENTO, PRUEBAS, EXCAVACION, RELLENO, RANURAS, RESANES, EQUIPO, HERRAMIENTA, MANO DE OBRA Y TODO LO NECESARIO PARA SU CORRECTA EJECUCION.</t>
  </si>
  <si>
    <t>28140010</t>
  </si>
  <si>
    <t>TUBERIA DE PVC DE 4" PARED GRUESA. INCLUYE: SUMINISTRO E INSTALACION, MATERIAL, PIEZAS ESPECIALES, CORTES, DESPERDICIOS, PRUEBAS, EXCAVACION, RELLENO, RANURAS, RESANES, EQUIPO, HERRAMIENTA, MANO DE OBRA Y TODO LO NECESARIO PARA SU CORRECTA EJECUCION.</t>
  </si>
  <si>
    <t>28140012</t>
  </si>
  <si>
    <t>COLADERA HELVEX TIPO 4954 O SIMILAR, INCLUYE: SUMINISTRO E INSTALACION, MATERIALES, PEGAMENTO, RANURAS, RESANES, PRUEBAS, EQUIPO, HERRAMIENTA, MANO DE OBRA Y TODO LO NECESARIO PARA SU CORRECTA EJECUCION.</t>
  </si>
  <si>
    <t>VENTANAS</t>
  </si>
  <si>
    <t>PUERTAS</t>
  </si>
  <si>
    <t>40100047</t>
  </si>
  <si>
    <t>PROTECTORES</t>
  </si>
  <si>
    <t>44120003</t>
  </si>
  <si>
    <t>COLOCACIÓN DE PINTURA VINIL-ACRILICA EN CIELOS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</si>
  <si>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ZARPEO Y AFINE  CON MORTERO CEMENTO ARENA 1:4, MUESTREADO, REPELLADO FINO, 1.5 CM. DE ESPESOR PROMEDIO, INCLUYE: MATERIALES, FLETES , DESPERDICIO, ACARREO HASTA EL LUGAR DE SU UTILIZACIÓN, PICADO DE LAS ÁREAS DE CONCRETO, ELABORACIÓN DE MORTERO,  PERFILADO, REMATES, LIMPIEZA Y RETIRO DE SOBRANTES FUERA DE OBRA, EQUIPO DE SEGURIDAD,  MANO DE OBRA,HERRAMIENTA Y EQUIPO, EN CUALQUIER NIVEL.</t>
  </si>
  <si>
    <t>SUMINISTRO E INSTALACION DE UNIDAD MINI SPLIT MARCA YORK MODELO YRHJZH024BAHJAFX FRIO-CALOR TIPO INVERTER O SIMILAR, DE 2.0 TON, 22,000BTU, INCLUYE: MATERIALES DE CONSUMO (CINTAS, PEGAMENTOS, SELLADO, TORNILLERIA, TUBERIA DE PVC C-40 DE 1" PARA DESCARGA ETC.) ALINEACION, TRAZO, LIMPIEZA, HERRAMIENTA, EQUIPO, MANO DE OBRA Y TODO LO NECESARIO PARA SU CORRECTA EJECUCION.</t>
  </si>
  <si>
    <t>46140084</t>
  </si>
  <si>
    <t>44140003</t>
  </si>
  <si>
    <t>COLOCACIÓN DE PINTURA VINIL-ACRILICA EN MUROS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</si>
  <si>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44140023</t>
  </si>
  <si>
    <t>LIMPIEZA Y DESHIERBE DEL AREA POR MEDIOS MANUALES O MECANICOS, INCLUYE: MAQUINARIA, EQUIPO, CARGA, DESCARGA Y ACARREOS HASTA LUGAR INDICADO POR LA SUPERVICION, HERRAMIENTA Y MANO DE OBRA</t>
  </si>
  <si>
    <t>PIEZAS ESPECIALES</t>
  </si>
  <si>
    <t>CATALOGO A</t>
  </si>
  <si>
    <t>AZOTEAS Y PRETILES</t>
  </si>
  <si>
    <t>44160001</t>
  </si>
  <si>
    <t>SUMINISTRO Y COLOCACIÓN  DE EMPASTADO EN LOSA PARA DAR PENDIENTE DE 7 CM DE ESPESOR PROMEDIO A BASE DE APLICACIÓN DE MORTERO CEMENTO-TERMOLITA, INCLUYE: MATERIAL, MANO DE OBRA, ANDAMIOS, HERRAMIENTA, EQUIPO Y TODO LO NECESARIO PARA SU CORRECTA EJECUCION.</t>
  </si>
  <si>
    <t>44160005</t>
  </si>
  <si>
    <t>SUMINISTRO Y COLOCACIÓN DE IMPERMEABILIZACIÓN ELASTOMERICA MCA. TERMOTEK BLANCO, GARANTIA DE 5 AÑOS O SIMILAR EN CALIDAD, SILICONIZADO Y FIBRATADO EN LOSA Y PRETILES.  INCLUYE:  SUMINISTRO Y COLOCACION, MATERIALES, LIMPIEZA GENERAL DE LA SUPERFICIE,  SELLAMIENTOS CON CEMENTO PLASTICO EN GRIETAS, ANGULOS DE PRETILES, CUELLOS DE TUBERIAS Y BASES DE TINACOS, APLICACIÓN DE UNA CAPA DE SELLADOR, APLICACION DE UNA CAPA DE IMPERMEABILIZANTE, , CON REFUERZO DE ALMA DE POLIESTER DE 170 A 180 GRS./M2 Y UNA SEGUNDA CAPA DE IMPERMEABILIZANTE, MATERIAL, HERRAMIENTA, EQUIPO Y MANO DE OBRA Y TODO LO NECESARIO PARA SU CORRECTA EJECUCIÓN.</t>
  </si>
  <si>
    <t>SUMINISTRO E INSTALACIÓN DE YEE DE PVC SANITARIO  REDUCIDA DE 100 MM (4") Ø - 50 MM (2")Ø . INCLUYE: MATERIAL, ACARREO, PEGAMENTO, PRUEBAS, EXCAVACION, RELLENO, RANURAS, RESANES, EQUIPO, HERRAMIENTA, MANO DE OBRA Y TODO LO NECESARIO PARA SU CORRECTA EJECUCION.</t>
  </si>
  <si>
    <t>SUMINISTRO E INSTALACIÓN DE REDUCCION BUSHING DE PVC SANITARIO  DE 100 MM (4") Ø - 50 MM (2")Ø . INCLUYE: MATERIAL, ACARREO, PEGAMENTO, PRUEBAS, EXCAVACION, RELLENO, RANURAS, RESANES, EQUIPO, HERRAMIENTA, MANO DE OBRA Y TODO LO NECESARIO PARA SU CORRECTA EJECUCION.</t>
  </si>
  <si>
    <t>PROYECTO :  CENTRO COMUNITARIO Y ATENCION PARA EL ADULTO MAYOR</t>
  </si>
  <si>
    <t>OBRA           :  CENTRO COMUNITARIO Y ATENCION PARA EL ADULTO MAYOR</t>
  </si>
  <si>
    <t>TUBO PARA CIMBRA DE COLUMNA DE 30 CMS Ø INTERIOR MARCA CORE PACK O SIMILAR  INCLUYE: TRAZO, CORTE, HABILITACION,  DESPERDICIOS, COLOCACION, MATERIALES, MANO DE OBRA, EQUIPO Y OBRA FALSA</t>
  </si>
  <si>
    <t>ALIGERANTE DE BARROBLOCK  DE 10X20X30 CMS, ACOMODO EN LOSAS SEGÚN PLANO, INCLUYE: SUMISTRO Y COLOCACION, MATERIAL, HERRAMIENTQ, EQUIPO, MANO DE OBRA Y TODO LO NECESARIO PARA SU CORRECTA EJECUCION</t>
  </si>
  <si>
    <t>BANQUETAS Y RAMPAS</t>
  </si>
  <si>
    <t>24100001</t>
  </si>
  <si>
    <t>BANQUETA DE 10 CM DE ESPESOR DE CONCRETO PREMEZCLADO EN PLANTA, FC=150 KG/CM2, T.M.A. 3/4", CON MALLA ELECTROSOLDADA 6X6-10/10, CON JUNTAS DE EXPANSION CADA 1.20M, ACABADO INTEGRAL AL COLADO DE ESCOBILLADO, ARISTAS REDONDEADAS, INCLUYE: MATERIALES, EXCAVACIÓN, CIMBRA, DESCIMBRA, COMPENSACION Y NIVELACION DEL TERRENO, COMPACTADO DE LA SUPERFICIE AL 95% DE SU PVSM, CURADO CON MEMBRANA, HERRAMIENTA,  MANO DE OBRA Y EQUIPO.</t>
  </si>
  <si>
    <t>RAMPAS DE 10 CM DE ESPESOR DE CONCRETO PREMEZCLADO EN PLANTA, F'c=200 KG/CM2, T.M.A. 3/4", CON MALLA ELECTROSOLDADA 6X6-10/10, CON JUNTAS DE EXPANSION CADA 1.20M, ACABADO INTEGRAL AL COLADO DE ESCOBILLADO, SUPERFICIE ANTIDERRAPANTE, CON PENDIENTE MÁXIMA DEL 10%, ARISTAS REDONDEADAS,  INCLUYE: MATERIALES, EXCAVACIÓN, CIMBRA, DESCIMBRA, COMPENSACION Y NIVELACION DEL TERRENO, COMPACTADO DE LA SUPERFICIE AL 95% DE SU PVSM, CURADO CON MEMBRANA, HERRAMIENTA,  MANO DE OBRA Y EQUIPO.</t>
  </si>
  <si>
    <t>SUMINISTRO Y CONSTRUCCION DE CERRAMIENTO DE CONCRETO DE 20 X 20 CM,  FABRICADO CON CONCRETO PREMEZCLADO EN PLANTA DOSIFICADORA DE FC=250 KG/CM2, ARMADO CON 4 VRS. 1/2" Y ESTRIBOS DE ALAMBRON @20CM. INCLUYE: MATERIALES, CIMBRA, DESCIMBRA, CURADO DE CONCRETO, ACERO DE REFUERZO, CORTES, ALAMBRE RECOCIDO,  HERRAMIENTA, EQUIPO, ELEVACIONES, ACARREOS, ANDAMIAJES Y MANO DE OBRA</t>
  </si>
  <si>
    <t>MURO DE BLOCK DE CONCRETO DE 20X20X40 CM. ASENTADO CON MORTERO CEMENTO-ARENA PROP. 1:4.  INCLUYE: SUMINISTRO Y COLOCACION  DE MATERIALES, ACARREO, ELEVACIONES, ANDAMIAJES, TRAZOS, CORTES, DESPERDICIOS, RETIRO DE SOBRANTES FUERA DE LA OBRA, EQUIPO, HERRAMIENTA Y MANO DE OBRA EN CUALQUIER NIVEL.</t>
  </si>
  <si>
    <t>TRAZO Y LOCALIZACION DE CEPAS PARA HINCAR POSTE, ESTACA Y ANCLA DE RETENIDA, DEBERÁ OBSERVARSE LA NORMA DE DISTRIBUCION VIGENTE (TRAZO Y LIBRAMIENTOS 02 00 00).</t>
  </si>
  <si>
    <t>MANIOBRA DE CARGA, TRASLADO Y DESCARGA DE POSTES DE CONCRETO REFORZADO DE  PC-12750.</t>
  </si>
  <si>
    <t>SUMINISTRO E INSTALACION DE POSTE DE CONCRETO REFORZADO PC 12-750. INCLUYE: DISTRIBUCION, PARADO, NIVELADO, RELLENO, COMPACTADO, HERRAMIENTA, EQUIPO Y MANO DE OBRA.  DEBERA OBSERVARSE LA NORMA DE DISTRIBUCION VIGENTE.</t>
  </si>
  <si>
    <t>SUMINISTRO E INSTALACION DE ESTRUCTURA TS30 TIPO PASO DE 3 FASES EN 34.5 KV. EL VESTIDO INCLUYE: MATERIAL, CARGA, TRASLADO Y DESCARGA DE LOS MISMOS,  HERRAMIENTA, EQUIPO Y MANO DE OBRA.  DEBERA OBSERVARSE LA NORMA DE DISTRIBUCION VIGENTE.</t>
  </si>
  <si>
    <t>SUMINISTRO E INSTALACION DE RETENIDA DE BANQUETA). EL VESTIDO INCLUYE: MATERIAL, CARGA, TRASLADO Y DESCARGA DE LOS MISMOS,  HERRAMIENTA, EQUIPO Y MANO DE OBRA.  DEBERA OBSERVARSE LA NORMA DE DISTRIBUCION VIGENTE.</t>
  </si>
  <si>
    <t>SUMINISTRO E INSTALACION DE ESTRUCTURA PARA DISPOSITIVO DE TRANSFORMADOR MONOFASICO EN 34.5 KV. EL VESTIDO INCLUYE: CORTACIRCUITO FUSIBLE, APARTARRAYOS, LISTON FUSIBLE 4 AMPS, CRUCETA PR-200, ABRAZADERA UL, ALAMBRE DE CU CAL. 4, CONECTAR PERICO 1/0, MATER</t>
  </si>
  <si>
    <t>SUMINISTRO E INSTALACION DE BAJADA GENERAL DE TIERRA CON BENTONITA. (SI INCLUYE CEPA EN TODO TIPO DE TERRENO). EL TRABAJO INCLUYE: MATERIAL, CARGA, TRASLADO Y DESCARGA DE LOS MISMOS,  HERRAMIENTA, EQUIPO Y MANO DE OBRA.  DEBERA OBSERVARSE LA NORMA DE DIST</t>
  </si>
  <si>
    <t>SUMINISTRO, TENDIDO Y TENSIONADO DE CONDUCTOR AAC 1/0. EL TRABAJO INCLUYE: MATERIAL, CARGA, TRASLADO Y DESCARGA DE LOS MISMOS,  HERRAMIENTA, EQUIPO Y MANO DE OBRA.  DEBERA OBSERVARSE LA NORMA DE DISTRIBUCION VIGENTE. (EQUIPO ELECTRICO 08 00 00, CONDUCTORE</t>
  </si>
  <si>
    <t>SUMINISTRO E INSTALACIÓN DE BASE PARA MEDICION DE 13 TERMINALES ,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</si>
  <si>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 xml:space="preserve">TRAMITES Y PAGOS ANTE CFE </t>
  </si>
  <si>
    <t>TRAMITES Y PAGOS ANTE VERIFICADOR</t>
  </si>
  <si>
    <t>SUMINISTRO E INSTALACIÓN DEL SIGUIENTE MATERIAL POSTE DE CONCRETO PC-12-750, SECCIÓN OCTAGONAL DE 12 MTS. DE ALTURA. EL CUAL INCLUYE: ACARREOS,  CORTES, BÁSICOS DE CONSUMO PARA SU CORRECTA UNIÓN, DESPERDICIOS, SUPERVISIÓN, HERRAMIENTA, PERMISOS; ADEMÁS DE QUE EL CONTRATISTA DEBERÁ LLEVAR A CABO TODAS LAS PRUEBAS DE CALIDAD DE MATERIALES Y DE TODAS LAS INSTALACIONES PARA GARANTIZAR EL BUEN FUNCIONAMIENTO A SATISFACCIÓN DE LA GERENCIA DE OBRA.</t>
  </si>
  <si>
    <t>SUMINISTRO E INSTALACIÓN DE ESTRUCTURA PARA CLAVE 22 EN POSTE  DE CONCRETO  INCLUYENDO CRUZETA GALV. CON HERRAJES DE SOPORTE , APARTARRAYOS (3) OXIDO DE ZINC DE 34 KV, CUCHILLAS CORTACIRCUITOS FUSIBLE "XS" DE 5 AMPS., ALAMBRE DE CU. CAL. 4 SIN FORRO, VARILLA DE TIERRA CON CONECTOR ,INCLUYE: LA COLOCACIÓN DE MATERIAL A CUALQUIER ALTURA, MANO DE OBRA, EQUIPO, HERRAMIENTA,  MATERIALES DE CONSUMO Y TODO LO NECESARIO PARA SU CORRECTA EJECUCIÓN.</t>
  </si>
  <si>
    <t>SUMINISTRO E INSTALACIÓN DE DESCONECTADOR SIN FUSIBLES,3X30A, 600V, SERVICIO PESADO, NEMA 3R,  INCLUYENDO: MATERIALES, CONEXIONES, DESPERDICIO, M.O. Y HERRAMIENTA, SUPERVISION Y PRUEBAS.</t>
  </si>
  <si>
    <t>SUMINISTRO E INSTALACIÓN DE INTERRUPTOR TERMO MAGNÉTICO, ENCHUFABLE, PARA CENTRO DE CARGA DE 1X 15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</si>
  <si>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E INSTALACIÓN DE INTERRUPTOR TERMO MAGNÉTICO, ENCHUFABLE, PARA CENTRO DE CARGA DE 1X 20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</si>
  <si>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E INSTALACIÓN DE INTERRUPTOR TERMO MAGNÉTICO, ENCHUFABLE, PARA CENTRO DE CARGA DE 1X 30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</si>
  <si>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E INSTALACIÓN DE INTERRUPTOR TERMO MAGNÉTICO, ENCHUFABLE, PARA CENTRO DE CARGA DE 2X 15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</si>
  <si>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E INSTALACIÓN DE INTERRUPTOR TERMO MAGNÉTICO, ENCHUFABLE, PARA CENTRO DE CARGA DE 2X 30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</si>
  <si>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Y COLOCACIÓN DE MARCADORES PARA TABLERO, INCLUYE; CARGO DIRECTO POR EL COSTO DE MANO DE OBRA Y MATERIALES REQUERIDOS , FLETE A OBRA, ACARREO, LIMPIEZA Y RETIRO DE SOBRANTES FUERA DE OBRA, EQUIPO DE SEGURIDAD, INSTALACIONES ESPECÍFICAS, DEPRECIACIÓN Y DEMÁS CARGOS DERIVADOS DEL USO DE EQUIPO Y HERRAMIENTA, EN CUALQUIER NIVEL.</t>
  </si>
  <si>
    <t>SUMINISTRO E INSTALACIÓN DE INTERRUPTOR TERMOMAGNETICO, 3X200 A, 480V, SERVICIO PESADO, EN GABINETE NEMA 1,  INCLUYENDO: MATERIALES, CONEXIONES, DESPERDICIO, M.O. Y HERRAMIENTA, SUPERVISION Y PRUEBAS.</t>
  </si>
  <si>
    <t>SUMINISTRO E INSTALACIÓN DE INTERRUPTOR TERMOMAGNETICO, 3X100 A, 480V, SERVICIO PESADO, EN GABINETE NEMA 1,  INCLUYENDO: MATERIALES, CONEXIONES, DESPERDICIO, M.O. Y HERRAMIENTA, SUPERVISION Y PRUEBAS.</t>
  </si>
  <si>
    <t>SUMINISTRO E INSTALACIÓN DE INTERRUPTOR TERMOMAGNETICO, 3X300 A, 480V, SERVICIO PESADO, EN GABINETE NEMA 1,  INCLUYENDO: MATERIALES, CONEXIONES, DESPERDICIO, M.O. Y HERRAMIENTA, SUPERVISION Y PRUEBAS.</t>
  </si>
  <si>
    <t>SUMINISTRO Y COLOCACIÓN DE GABINETE TIPO CFE DE LAMINA NEGRA PINTADA CON FONDO DE MADERA DED 64 X 64 1.20 CON PUERTA DOBLE , CHAPA MEDIA BUELTA, FABRICADO EN LAMINA CAL 20 CON PINTURA ANTICORRSIVA, INCLUYE; CARGO DIRECTO POR EL COSTO DE MANO DE OBRA Y MATERIALES REQUERIDOS, FLETE A OBRA, ACARREO, ENSAMBLAJE, HECHURA DE PERFORACIONES EN CAJAS PARA ACOPLAMIENTO DE TUBERÍAS, CON FONDO DE MADERA SIN NUDOS, NIVELACIÓN, FIJACIÓN, LIMPIEZA Y RETIRO DE SOBRANTES FUERA DE OBRA, EQUIPO DE SEGURIDAD, INSTALACIONES ESPECÍFICAS, DEPRECIACIÓN Y DEMÁS CARGOS DERIVADOS DEL USO DE EQUIPO Y HERRAMIENTA, EN CUALQUIER NIVEL.</t>
  </si>
  <si>
    <t xml:space="preserve">SUMINISTRO, COLOCACIÓN Y PUESTA EN MARCHA DE TRANSFORMADOR DE DISTRIBUCIÓN TIPO POSTE (TIPO "AA"),  DE 112.5  KVA, 13200V/220-127V,3F, CONEXIÓN DELTA ESTRELLA, CON 4 DERIVACIONES 2 ARRIBA 2 ABAJO DE 2.5% CADA UNA, OPERADAS DESDE EL EXTERIOR, PARA OPERAR 0-3000 M.S.N.M., CON UNA ELEVACIÓN DE TEMPERATURA DE 150°C. INCLUYE; CARGO DIRECTO POR EL COSTO DE MANO DE OBRA Y MATERIALES REQUERIDOS, ACARREO, CONEXIONES Y PRUEBAS, TRAZO, NIVELACIÓN, ELEMENTOS DE FIJACIÓN, SOPORTERIA, LIMPIEZA Y RETIRO DE SOBRANTES FUERA DE OBRA, EQUIPO DE SEGURIDAD, INSTALACIONES ESPECÍFICAS, DEPRECIACIÓN Y DEMÁS CARGOS DERIVADOS DEL USO DE EQUIPO Y HERRAMIENTA, EN CUALQUIER NIVEL. </t>
  </si>
  <si>
    <t>SUMINISTRO E INSTALACIÓN DE CABLE MONOPOLAR AISLAMIENTO THW-LS DE COBRE CALIBRE 12 AWG, AISLAMIENTO THW-LS COLOR NEGRO, INCLUYENDO: MATERIALES, CONEXIONES, DESPERDICIO, M.O. Y HERRAMIENTA, SUPERVISION Y PRUEBAS.</t>
  </si>
  <si>
    <t>SUMINISTRO E INSTALACIÓN DE CABLE MONOPOLAR AISLAMIENTO THW-LS DE COBRE CALIBRE 12 AWG, AISLAMIENTO THW-LS COLOR BLANCO, INCLUYENDO: MATERIALES, CONEXIONES, DESPERDICIO, M.O. Y HERRAMIENTA, SUPERVISION Y PRUEBAS.</t>
  </si>
  <si>
    <t>SUMINISTRO E INSTALACIÓN DE CABLE MONOPOLAR AISLAMIENTO THW-LS DE COBRE CALIBRE 10 AWG, AISLAMIENTO THW-LS, COLOR NEGRO, INCLUYENDO: MATERIALES, CONEXIONES, DESPERDICIO, M.O. Y HERRAMIENTA, SUPERVISION Y PRUEBAS.</t>
  </si>
  <si>
    <t>SUMINISTRO E INSTALACIÓN DE CABLE MONOPOLAR AISLAMIENTO THW-LS DE COBRE CALIBRE 10 AWG, AISLAMIENTO THW-LS, COLOR ROJO, INCLUYENDO: MATERIALES, CONEXIONES, DESPERDICIO, M.O. Y HERRAMIENTA, SUPERVISION Y PRUEBAS.</t>
  </si>
  <si>
    <t>SUMINISTRO E INSTALACIÓN DE CABLE MONOPOLAR AISLAMIENTO THW-LS DE COBRE CALIBRE 8 AWG,COLOR NEGRO, AISLAMIENTO THW-LS  INCLUYENDO: MATERIALES, CONEXIONES, DESPERDICIO, M.O. Y HERRAMIENTA, SUPERVISION Y PRUEBAS.</t>
  </si>
  <si>
    <t>SUMINISTRO E INSTALACIÓN DE CABLE MONOPOLAR AISLAMIENTO THW-LS DE COBRE CALIBRE 8 AWG,COLOR ROJO, AISLAMIENTO THW-LS  INCLUYENDO: MATERIALES, CONEXIONES, DESPERDICIO, M.O. Y HERRAMIENTA, SUPERVISION Y PRUEBAS.</t>
  </si>
  <si>
    <t>SUMINISTRO E INSTALACIÓN DE CABLE MONOPOLAR  DE COBRE CALIBRE 2 AWG THW-LS, INCLUYENDO: MATERIALES, CONEXIONES, DESPERDICIO, M.O. Y HERRAMIENTA, SUPERVISION Y PRUEBAS.</t>
  </si>
  <si>
    <t>SUMINISTRO E INSTALACIÓN DE CABLE MONOPOLAR  DE COBRE CALIBRE 4/0 AWG, AISLAMIENTO THW-LS  INCLUYENDO: MATERIALES, CONEXIONES, DESPERDICIO, M.O. Y HERRAMIENTA, SUPERVISION Y PRUEBAS.</t>
  </si>
  <si>
    <t>SUMINISTRO Y COLOCACIÓN DE CABLE DE COBRE DESNUDO CAL 12 AWG,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</si>
  <si>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SUMINISTRO Y COLOCACIÓN DE CABLE DE COBRE DESNUDO CAL 10 AWG,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</si>
  <si>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SUMINISTRO Y COLOCACIÓN DE CABLE DE COBRE DESNUDO CAL 8  AWG,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</si>
  <si>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SUMINISTRO Y COLOCACIÓN DE CABLE DE COBRE DESNUDO CAL 2 AWG,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</si>
  <si>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SUMINISTRO E INSTALACIÓN DE TUBO CONDUIT P.G.G. DE 21 MMØ, INCLUYENDO: COPLES, CURVAS, MATERIALES, CONEXIONES, DESPERDICIO, M.O. Y HERRAMIENTA, SUPERVISION Y PRUEBAS.</t>
  </si>
  <si>
    <t>SUMINISTRO E INSTALACIÓN DE TUBO CONDUIT P.G.G. DE 27 MMØ, INCLUYENDO: COPLES, CURVAS, MATERIALES, CONEXIONES, DESPERDICIO, M.O. Y HERRAMIENTA, SUPERVISION Y PRUEBAS.</t>
  </si>
  <si>
    <t>SUMINISTRO E INSTALACIÓN DE TUBO CONDUIT P.G.G. DE 35MMØ, INCLUYENDO: COPLES, CURVAS, MATERIALES, CONEXIONES, DESPERDICIO, M.O. Y HERRAMIENTA, SUPERVISION Y PRUEBAS.</t>
  </si>
  <si>
    <t>SUMINISTRO E INSTALACIÓN DE TUBO CONDUIT P.G.G. DE 101 MMØ, INCLUYENDO: COPLES, CURVAS, MATERIALES, CONEXIONES, DESPERDICIO, M.O. Y HERRAMIENTA, SUPERVISION Y PRUEBAS.</t>
  </si>
  <si>
    <t>SUMINISTRO E INSTALACIÓN DE TUBO CONDUIT PVC PESADO DE 21  MMØ, INCLUYENDO: MATERIALES, CONEXIONES, COPLES, TRAZO Y NIVELACION, DESPERDICIO, M.O. Y HERRAMIENTA, SUPERVISION Y PRUEBAS.</t>
  </si>
  <si>
    <t>SUMINISTRO E INSTALACIÓN DE TUBO CONDUIT PVC PESADO DE 27  MMØ, INCLUYENDO: MATERIALES, CONEXIONES, COPLES, TRAZO Y NIVELACION, DESPERDICIO, M.O. Y HERRAMIENTA, SUPERVISION Y PRUEBAS.</t>
  </si>
  <si>
    <t>SUMINISTRO E INSTALACIÓN DE REGISTRO CON TAPA DE CONCRETO CON MEDIDAS INTERNAS DE 50X50X70 CMS. MUROS DE 15 CMS, INCLUYENDO: MATERIALES, EXCAVACIONES, ACARREO, M.O. Y HERRAMIENTA, SUPERVISION Y PRUEBAS.</t>
  </si>
  <si>
    <t>EXCAVACION A CIELO ABIERTO PARA ALOJAR TUBOS CONDUIT DE PVC PESADO, ZANJA DE 30X60 CMS</t>
  </si>
  <si>
    <t>SUMINISTRO E INSTALACIÓN DE CODO CONDUIT PVC PESADO DE 21  MMØ, INCLUYENDO: MATERIALES, CONEXIONES, COPLES, TRAZO Y NIVELACION, DESPERDICIO, M.O. Y HERRAMIENTA, SUPERVISION Y PRUEBAS.</t>
  </si>
  <si>
    <t>SUMINISTRO E INSTALACIÓN DE CODO CONDUIT PVC PESADO DE 25  MMØ, INCLUYENDO: MATERIALES, CONEXIONES, COPLES, TRAZO Y NIVELACION, DESPERDICIO, M.O. Y HERRAMIENTA, SUPERVISION Y PRUEBAS.</t>
  </si>
  <si>
    <t>SUMINISTRO E INSTALACIÓN DE CODO CONDUIT PVC PESADO DE 35  MMØ, INCLUYENDO: MATERIALES, CONEXIONES, COPLES, TRAZO Y NIVELACION, DESPERDICIO, M.O. Y HERRAMIENTA, SUPERVISION Y PRUEBAS.</t>
  </si>
  <si>
    <t>SUMINISTRO E INSTALACIÓN DE CODO CONDUIT P.G.G. PESADO DE 32  MMØ, INCLUYENDO: MATERIALES, CONEXIONES, COPLES, TRAZO Y NIVELACION, DESPERDICIO, M.O. Y HERRAMIENTA, SUPERVISION Y PRUEBAS.</t>
  </si>
  <si>
    <t>SUMINISTRO E INSTALACIÓN DE CODO CONDUIT P.G.G. PESADO DE 102  MMØ, INCLUYENDO: MATERIALES, CONEXIONES, COPLES, TRAZO Y NIVELACION, DESPERDICIO, M.O. Y HERRAMIENTA, SUPERVISION Y PRUEBAS.</t>
  </si>
  <si>
    <t>SUMINISTRO Y COLOCACIÓN DE MONITOR Y CONTRATUERCA FUNDIDO O TROQUELADO GALVANIZADO  DE 21 MM DE DIAM., MARCA PEASA, CROUSE HINDS DOMEX, MYERS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</si>
  <si>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Y COLOCACIÓN DE MONITOR Y CONTRATUERCA FUNDIDO O TROQUELADO GALVANIZADO  DE 25 MM DE DIAM., MARCA PEASA, CROUSE HINDS DOMEX, MYERS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</si>
  <si>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Y COLOCACIÓN DE MONITOR Y CONTRATUERCA FUNDIDO O TROQUELADO GALVANIZADO  DE 32 MM DE DIAM., MARCA PEASA, CROUSE HINDS DOMEX, MYERS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</si>
  <si>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Y COLOCACIÓN DE MONITOR Y CONTRATUERCA FUNDIDO O TROQUELADO GALVANIZADO  DE 102 MM DE DIAM., MARCA PEASA, CROUSE HINDS DOMEX, MYERS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</si>
  <si>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E INSTALACIÓN DE CONECTOR DE P.V.C. PESADO DE 21 MM DE DIAM, INCLUYE: CARGO DIRECTO DEL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</si>
  <si>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E INSTALACIÓN DE CONECTOR DE P.V.C. PESADO DE 25 MM DE DIAM, INCLUYE: CARGO DIRECTO DEL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</si>
  <si>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E INSTALACIÓN DE CONECTOR DE P.V.C. PESADO DE 32 MM DE DIAM, INCLUYE: CARGO DIRECTO DEL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</si>
  <si>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Y COLOCACIÓN DE CAJA CUADRADA DE P.V.C. DE 51 X 100 MM,  GRADO ELÉCTRICO TIPO PESADO, INCLUYE; CARGO DIRECTO POR EL COSTO DE MANO DE OBRA Y MATERIALES REQUERIDOS, FLETE A OBRA, ACARREO, TAPA, FIJACIÓN, NIVELACIÓN,  LIMPIEZA Y RETIRO DE SOBRANTE FUERA DE OBRA, EQUIPO DE SEGURIDAD, INSTALACIONES ESPECÍFICAS, DEPRECIACIÓN Y DEMÁS CARGOS DERIVADOS DEL USO DE EQUIPO Y HERRAMIENTA, EN CUALQUIER NIVEL.</t>
  </si>
  <si>
    <t>SUMINISTRO Y COLOCACIÓN DE CAJA CUADRADA DE P.V.C. DE 100 X 100 MM,  GRADO ELÉCTRICO TIPO PESADO, INCLUYE; CARGO DIRECTO POR EL COSTO DE MANO DE OBRA Y MATERIALES REQUERIDOS, FLETE A OBRA, ACARREO, TAPA, FIJACIÓN, NIVELACIÓN,  LIMPIEZA Y RETIRO DE SOBRANTE FUERA DE OBRA, EQUIPO DE SEGURIDAD, INSTALACIONES ESPECÍFICAS, DEPRECIACIÓN Y DEMÁS CARGOS DERIVADOS DEL USO DE EQUIPO Y HERRAMIENTA, EN CUALQUIER NIVEL.</t>
  </si>
  <si>
    <t>SUMINISTRO Y COLOCACIÓN DE SOBRE TAPA GALVANIZADA PARA CAJA REGISTRO DE 100 X 100 MM, RIMCO, RACO, Ó SIMILAR,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</si>
  <si>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E INSTALACIÓN DE TAPA CIEGA PARA CONDULET OVALADO DE 27 MM DE DIAM,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</si>
  <si>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E INSTALACIÓN DE TAPA CIEGA PARA CONDULET OVALADO DE 32 MM DE DIAM,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</si>
  <si>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E INSTALACIÓN DE  CONDULET OVALADO DE 27 MM DE DIAM,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</si>
  <si>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E INSTALACIÓN DE  CONDULET OVALADO DE 32 MM DE DIAM,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</si>
  <si>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E INSTALACIÓN DE TABLERO DE ZONA (ALUMBRADO Y RECEPTÁCULOS), CON ZAPATAS PRINCIPALES (ACEPTA INTERRUPTORES ATORNILLABLES), DE 3F, 4H, 240 V.C.A., 48 V.C.D.DE 30 CIRCUITOS, PARA 100 AMPS., 10,000 C.I. NQOD304L12F CON INT. PPAL. DE 3X100 A, EMPOTRAR O SOBREPONER, NO INCLUYE DERIVADOS,   INCLUYE: CARGO DIRECTO POR EL COSTO DE MANO DE OBRA Y MATERIALES REQUERIDOS, FLETE A OBRA, ACARREO, TRAZO, NIVELACIÓN, EMPOTRADO, ENSAMBLADO, CUERDAS, LIMPIEZA Y RETIRO DE SOBRANTES FUERA DE OBRA, EQUIPO DE SEGURIDAD, INSTALACIONES ESPECÍFICAS, DEPRECIACIÓN Y DEMÁS CARGOS DERIVADOS DEL USO DE EQUIPO Y HERRAMIENTA, EN CUALQUIER NIVEL.</t>
  </si>
  <si>
    <t>SUMINISTRO E INSTALACIÓN DE TABLERO DE ZONA (ALUMBRADO Y RECEPTÁCULOS), CON ZAPATAS PRINCIPALES (ACEPTA INTERRUPTORES ATORNILLABLES), DE 3F, 4H, 600 V.C.A., 48 V.C.D.DE 30 CIRCUITOS, PARA  600  AMPS., 10,000 C.I. NQOD304L62F CON INT. PPAL. DE 3X500 A, EMPOTRAR O SOBREPONER, NO INCLUYE DERIVADOS,   INCLUYE: CARGO DIRECTO POR EL COSTO DE MANO DE OBRA Y MATERIALES REQUERIDOS, FLETE A OBRA, ACARREO, TRAZO, NIVELACIÓN, EMPOTRADO, ENSAMBLADO, CUERDAS, LIMPIEZA Y RETIRO DE SOBRANTES FUERA DE OBRA, EQUIPO DE SEGURIDAD, INSTALACIONES ESPECÍFICAS, DEPRECIACIÓN Y DEMÁS CARGOS DERIVADOS DEL USO DE EQUIPO Y HERRAMIENTA, EN CUALQUIER NIVEL.</t>
  </si>
  <si>
    <t>SUMINISTRO Y COLOCACIÓN DE ABRAZADERA DE LAMINA GALVANIZADA DE UÑA Y OMEGA, DE 27 MM DE DIAMETROPARA TUBO CONDUIT,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</si>
  <si>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Y COLOCACIÓN DE ABRAZADERA DE LAMINA GALVANIZADA DE UÑA Y OMEGA, DE 102 MM DE DIAMETROPARA TUBO CONDUIT,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</si>
  <si>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E INSTALACION DE TUBO CONDUIT A PRUEBA DE  HUMEDAD TUBO LIQUATITE DE 27MM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</si>
  <si>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TUBO CONDUIT A PRUEBA DE  HUMEDAD TUBO LIQUATITE DE 32MM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</si>
  <si>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CONECTOR RECTO A PRUEBA DE  HUMEDAD PARA TUBO LIQUATITE DE 27 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</si>
  <si>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CONECTOR RECTO A PRUEBA DE  HUMEDAD  PARA TUBO LIQUATITE DE 32MM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</si>
  <si>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CONECTOR CURBO A PRUEBA DE  HUMEDAD PARA  TUBO LIQUATITE DE 27 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</si>
  <si>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CONECTOR CURBO A PRUEBA DE  HUMEDAD PARA  TUBO LIQUATITE DE 32MM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</si>
  <si>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Y COLOCACIÓN DE REGISTRO ELÉCTRICO CON TAPA EMBISAGRADA CHAPA DE 1/2 VUELTA EN LAMINA CAL.16  INCLUYE;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EN CUALQUIER NIVEL.DE 60 X 60 X 20 CM. ACABADO EN PINTURA ANTICORROSIVACAR CR 606020 MCA HIMEL O SIMILAR.</t>
  </si>
  <si>
    <t xml:space="preserve">SUMINISTRO Y COLOCACIÓN DE EXPANSOR TIPO Z DE 1/4" COMPLETO CON TORNILLO DE 1/4"  INCLUYE;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</si>
  <si>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POLIDUCTO COLOR NARANJA DE 25 MM DE DIAM. INCLUYE; GUIA DE ALAMBRE GALBANIZADO,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</si>
  <si>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CABLE RG-6. INCLUYE; GUIA DE ALAMBRE GALBANIZADO,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</si>
  <si>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CONECTOR MACHO ENROSCAR TIPO RG-6.,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</si>
  <si>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CONECTOR TIPO "T"  ENROSCAR RG-6. INCLUYE;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</si>
  <si>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TAPA DE  SALIDA TV ,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</si>
  <si>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ANTENA PARA TV DIGITAL. INCLUYE;,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</si>
  <si>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CONTACTOS ATERRIZADOS DOBLES,  CONTACTOS POLARIZADOS GRADO INDUSTRIAL, 15 AMPS., 125 V.C.A., 2 POLOS, 3 CABLES, MCA LEVITON  Ó SIMILAR. TAPA COLOR MARFIL,INCLUYE: CARGO DIRECTO POR EL COSTO DE MANO DE OBRA Y MATERIA LES REQUERIDOS, FLETE A OBRA SUMINISTRO DE MATERIAL, ACARREOS, COLOCACION, EQUIPO, HERRAMIENTA, ENCINTADO, DESPERDICIOS, MANO DE OBRA Y TODO LO NECESARIO PARA SU CORRECTA EJECUCION.</t>
  </si>
  <si>
    <t>CONTACTOS ATERRIZADOS DOBLES,  CONTACTOS POLARIZADOS CON CIRCUITO INTERRUPTOR DE FALLA A TIERRA, 15 AMPS., 125 V.C.A., (ICFT), 2 POLOS, 3 CABLES, PUESTA A TIERRA, NEMA 5-15R. MCA LEVION Ó SIMILAR,  CON TAPA, COLOR MARFIL, INCLUYE: CARGO DIRECTO POR EL COSTO DE MANO DE OBRA Y MATERIA LES REQUERIDOS, FLETE A OBRA SUMINISTRO DE MATERIAL, ACARREOS, COLOCACION, EQUIPO, HERRAMIENTA, ENCINTADO, DESPERDICIOS, MANO DE OBRA Y TODO LO NECESARIO PARA SU CORRECTA EJECUCION.</t>
  </si>
  <si>
    <t>CONTACTOS ATERRIZADOS SENCILLO,  CONTACTOS POLARIZADOS DE , 15 AMPS., 125 V.C.A.,  2 POLOS, 3 CABLES, PUESTA A TIERRA. MCA LEVION Ó SIMILAR, COLOR MARFIL, INCLUYE: CARGO DIRECTO POR EL COSTO DE MANO DE OBRA Y MATERIA LES REQUERIDOS, FLETE A OBRA SUMINISTRO DE MATERIAL, ACARREOS, COLOCACION, EQUIPO, HERRAMIENTA, ENCINTADO, DESPERDICIOS, MANO DE OBRA Y TODO LO NECESARIO PARA SU CORRECTA EJECUCION.</t>
  </si>
  <si>
    <t>SUMINISTRO E INSTALACION DE TAPA SENCILLA  DE UNA SALIDA . MCA LEVITON Ó SIMILAR, COLOR MARFIL,INCLUYE: CARGO DIRECTO POR EL COSTO DE MANO DE OBRA Y MATERIA LES REQUERIDOS, FLETE A OBRA  ACARREOS, COLOCACION, EQUIPO, HERRAMIENTA, ENCINTADO, DESPERDICIOS, MANO DE OBRA Y TODO LO NECESARIO PARA SU CORRECTA EJECUCION.</t>
  </si>
  <si>
    <t>SUMINISTRO E INSTALACION DE TAPA DOBLE  DE DOS SALIDAS . MCA LEVION Ó SIMILAR, COLOR MARFIL, INCLUYE: CARGO DIRECTO POR EL COSTO DE MANO DE OBRA Y MATERIA LES REQUERIDOS, FLETE A OBRA  ACARREOS, COLOCACION, EQUIPO, HERRAMIENTA, ENCINTADO, DESPERDICIOS, MANO DE OBRA Y TODO LO NECESARIO PARA SU CORRECTA EJECUCION.</t>
  </si>
  <si>
    <t xml:space="preserve"> INSTALACIÓN DE APAGADOR, DE BALANCÍN, CAT-LU-101., 15 AMPS., 125 V.C.A., 1 POLO, 1 TIRO. MCA LEVITON Ó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</si>
  <si>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 xml:space="preserve"> INSTALACIÓN DE APAGADOR,DE BALANCÍN,3 VIAS . COLOR MARFIL, 15 AMPS., 125 V.C.A., 1 POLO, 1 TIRO. CON TAPA DOBLE MODULO MCA LEVITON O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</si>
  <si>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 xml:space="preserve"> INSTALACIÓN DE CONTACTO SENCILLO 127 VCA, 15 A  COLOR MARFI,  MCA LEVITON O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</si>
  <si>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LUMINARIO ECOLOGY  LIGHTIN LEDS, INTERIOR PARA  SOBREPONER DE 30 X 120 PANEL LED FLA MODELO "MANTAIII",LUMINARIO FABRICADO EN CUERPO DE ALUMINIO. DIFUSOR DE POLICARBONATO ACABADO OPAL BLANCO, EQUIPADO CON SISTEMA DE ILUMINACIÓN ECO LEDS SM2835 DE ALTA EFICIENCIA, DE 40 W. DE POTENCIA, 3800 LUMENS, T.C. 4000°K,  NW, ÓPTICO 120, IRC85  MULTIBOLT  (90-260), DRIVER INTEGRADO, A PRUEBA DE POLVO Y HUMEDAD IP20, 70000 HRS DE VIDA UTIL, 5 AÑOS DE GARANTIA, CERTIFICACION UL, NOM ANCE, DIM. LGO 120 CMS, ANCHO 30 CMS,   ALTURA  5.46 CM.  CAT # OH26-1348-41-/40WNM/MV MARCA ASTRO LIGHTING SYSTEM O EQUIVALENTE.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</si>
  <si>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LUMINARIO ECOLOGY  LIGHTIN LEDS, INTERIOR PARA  SOBREPONER DE 61 X 61PANEL LED FLA MODELO "MANTAI",LUMINARIO FABRICADO EN CUERPO DE ALUMINIO. DIFUSOR DE POLICARBONATO ACABADO OPAL BLANCO, EQUIPADO CON SISTEMA DE ILUMINCION ECOLEDS SM2835 DE ALTA EFICIENCIA, DE 40 W. DE POTENCIA, 3800 LUMENS, T.C. 4000°K,  NW, OPTICO 120, IRC85  MULTIBOLT  (90-260), DRIVER INTEGRADO, A PRUEBA DE POLVO Y HUMEDAD IP20, 70000 HRS DE VIDA UTIL, 5 AÑOS DE GARANTIA, CERTIFICACION UL, NOM ANCE, DIM. LGO 120 CMS, ANCHO 30 CMS,   ALTURA  5.46 CM.  CAT # OH26-6640-50S-/40WNW/MV MARCA ASTRO LIGHTING SYSTEM O EQUIVALENTE.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</si>
  <si>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LUMINARIO LED LIGHTING PARA EMPOTRAR, MODELO ORBITA, SERIE ARQUITECTURAL, CUERPO FEBRICADO EN INYECCION DE ALUMINIO, ACABADO EN PINTURA EN POLVO DE APLICACIÓN ELECTROSTATICA, COLOR GRIS GRAFITO, PANTALLA DE CRISTAL TEMPLADO, TORNILLERIA EN ACERO INOXIDABLE, LUMINARIO EQUIPÁDO CONTECNOLOGIA LEDS CON 6 LEDS DE ALTO BRILLO(LED CREE) COLOR BLANCO CALIDO, OPTICA MEDIA, PARA UN CONSUMO TOTAL DE 7.5 W, DRIVER ELECTRONICO MULTIVOLTAJE INTEGRADO, GRADO E PROTECCION IP67, LUMINARIO HERMETICO SELLADO A PRUEBA DE POLVO, SMOG, INSECTOS, HUMEDAD Y AGUA,  DIMENCIONES: ALTURA 14 CMS, DIAMETRO 14.9 CMS, CAT N° IL9301L0068GCM/7.5W/MV + HOUSING H032 MCA. VENTOR LIGHTING O EQUIBALENTE.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</si>
  <si>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LUMINARIO CONTEMPORANEO MARCA FIAMMA SERIE ACTTUAL "URBAN" MODELO LS/90 DE 90 CMS DE ALTO. CONFORMADO POR UNA CABEZA INTEGRAL ENREJILLADA, FABRICACION EN ALUMINIO VACIADO EN UNA SOLA PIEZA QUE CUENTA  CON UNA SECCION  DE TUBO  DIFUSOR DE 5" DE DIAMETRO,CON ACABADO OPALINO. LA CABEZA DEBERA ESTAR SELLADA POR UN EMAPAQUE DE NEOPRENO RESISTENTE A ALTAS TEMPERATURAS, EVITANDO HUMEDAD,POLVOS, E INSECTOS. SECCION DEL CUERPO EN TUBO DE ALUMINIO EXTRUIDO LISO DE 6.625 " DE DIAMETRO EXTERIOR Y UN EXPRESOR DE PARED DE 0.134"  CON ALEACION DE 6005 T5 CUMPLIENDO CON LA NORMA ASTM B-221, ESPECIAL PARA ATMOSFERAS EXTERIORES Y ALTA RESISTENCIA MECANICA. INCLUYE LAMAPARA DE 26 W, COMPACTA FLUORECENTE, INCLUYE CASTILLO DE VARILLA ROSCADA EN ACERO GALVANIZADO DE 3/8" PARA SU INSTALACION. RECUBRIMINENTO CON PINTURA EN POLVO DE RESINAS POLIESTER RESISTENTE  A LA RADIACION UV CON 0% DE DESPRENDIMIENTO.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</si>
  <si>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LUMINARIAPARA DECORATIVA PARA SOBREPONER EN MURO , Construcción EN ALUMINIO ACABADO EN BRONCE PULIDO OPTICA,  9.5 W, 3000° K, LED 274 LUMEN, 50 000 HRS,  LED A 20 VCA, 60 HZ, LEDS DRIVER A 120V,  TODOS LOS ACCESORIOS DE MONTAJE INCLUIDOS, 5 AÑOS DE GARANTIA MODELO MWSC BNP EN 9.5 W INCLUYE LAMPARA DE 9.5 W, 120 VCA MCA LITHONIA LIGHTING O EQUIBALENTE,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</si>
  <si>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ABANICO DE TECHO CON LUZ INTEGRADA, DE 56" DE DIAMETRO MOD. C-5601LBN COLOR CHOCOLATE , ASPA METALICA, 127 VCA, 105 W, FLUJO DE AIRE 235 M3/MIN, CONTROL DE PARED, 5 VELOCIDADES, RUIDO MAXIMO DE AIRE 66 DB, CON LAMPARA DE 13W.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</si>
  <si>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LUMINIARIA TIPO WALL PACK DE LED DE 60W OARA OPERAR A 127-277VCA, 60H, COMPLETA CON FOCO DE 60W, 127VCA, MODELO WPFC60 MARCA ELUCENT O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</si>
  <si>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 TIPO VELDORA EN ANDADOR TIPO AVSR PARA OPERAR A 127VCA, 60H,13W, 2 PINES, BASE GX23 COLOR BLANCO, CON LAMPARA 13TT, CON DIFUSOR METALICO CON PERFORACIONES CIRCULARESEN 13 W,  MODELO AVSR-1-1377-120 MARCA LITHONIA LIGHTING O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</si>
  <si>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PROYECTOR EMPOTRADO PARA BAJO MONTAJE PARA MUROS PERIMETRALES Y ECALERAS, CARCASA EN FUNDICION DE ALUMINIO EN UNA SOLA PIEZACON COMPARTIMIENTO INTEGRADO PARA CONECCIONES, LENTE DE POLICARBONATO, RESISTENTE A LOS RAYOS ULTRAVIOLETA DE UNA SOLA PIEZAACABADO DEL LENTE EN ESMALTE COLOR BRONCE  OSCURO, MONTAJE EN CONCRETO, OPTICA- REFLECTORES DE ALUMINO HIDROFORMADO ANODIZADO, BALASTRO DEVANADOS DE COBRE, , POPRTALAMPARA DE PORCELANA,BASE MEDIA , INCLUYE FOCO DE 70W ADITIVOS METALICOS MODELO KL70M D 120 BBS MARCA. LITHONIA LIGHTING O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</si>
  <si>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BASE SOKET DE CERAMICA PARA FOCO INCANDECENTE DE 100 W CON FOCO FLUORECENTE DE 30 W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</si>
  <si>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PISO PORCELANATO IMITACION MADERA DE 20 X 90 CMS MARCA DALTILE, GAMA DAL-GRES MODELO ZAW1 NATURAL O SIMILAR COLOR NATURAL,  COLOCADO CON ADHESIVO PORCELANICO, INCLUYE: SUMINISTRO Y COLOCACION, MATERIALES, CORTES, DESPERDICIOS, HERRAMIENTA, EQUIPO, MANO DE OBRA Y TODO LO NECESARIO PARA SU CORRECTA EJECUCION.</t>
  </si>
  <si>
    <t>ZOCLO PORCELANATO IMITACION MADERA DE 10 X 90 CMS MARCA DALTILE, GAMA DAL-GRES MODELO ZAW1 NATURAL O SIMILAR, COLOCADO A HUESO CON ADHESIVO CREST Y BOQUILLA ANTIHONGOS, INCLUYE: SUMINISTRO Y COLOCACION, MATERIALES, CORTES, DESPERDICIOS, HERRAMIENTA, EQUIPO, MANO DE OBRA Y TODO LO NECESARIO PARA SU CORRECTA EJECUCION.</t>
  </si>
  <si>
    <t xml:space="preserve">PISO CERAMICO DE 33 X 33 CM MARCA DALTILE GAMA LABERINTO MODELO BEIGE G801 O SIMILAR EN CALIDAD, BOQUILLA  DE 4 MM, ASENTADO CON CEMENTO CREST, INCLUYE: SUMINISTRO DE MATERIALES, EMBOQUILLADO CON BOQUICREST, CORTES, DESPERDICIOS, ACARREOS, HERRAMIENTA, MATERIALES DE CONSUMO, LIMPIEZA, MANO DE OBRA Y TODO LO NECESARIO PARA SU CORRECTA EJECUCION. EN AREA DE SANITARIOS.
</t>
  </si>
  <si>
    <t xml:space="preserve">ZOCLO CERAMICO DE 10 X 33 CM MARCA DALTILE GAMA LABERINTO MODELO BEIGE G801 O SIMILAR EN CALIDAD, BOQUILLA  DE 4 MM, ASENTADO CON CEMENTO CREST, INCLUYE: SUMINISTRO DE MATERIALES, EMBOQUILLADO CON BOQUICREST, CORTES, DESPERDICIOS, ACARREOS, HERRAMIENTA, MATERIALES DE CONSUMO, LIMPIEZA, MANO DE OBRA Y TODO LO NECESARIO PARA SU CORRECTA EJECUCION. EN AREA DE SANITARIOS.
</t>
  </si>
  <si>
    <t>AZULEJO CERAMICO DE 30 CMS. X 45 CMS. EN MUROS MARCA DALTILE MODELO PARK AVENUE PK01 COLOR BLANCO O SIMILAR EN CALIDAD Y PRECIO. INCLUYE: SUMINISTRO E INSTALCION, MATERIAL, COLOCADO CON ADHESIVO CREST, EMBOQUILLADO, LECHEREADO CON BOQUICREST, CORTES, DESPERDICIOS, ACARREOS, HERRAMIENTA, MATERIAL DE CONSUMO, LIMPIEZA Y TODO LO NECESARIO PARA SU CORRECTA EJECUCION Y MANO DE OBRA.</t>
  </si>
  <si>
    <t>PUERTA DE MADERA DE TAMBOR 0.90 X2.20 MTS EN MADERA TIPO BANAK DE 6 MM 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</si>
  <si>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PUERTA DE MADERA DE TAMBOR 1.00 X2.20 MTS EN MADERA TIPO BANAK DE 6 MM 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</si>
  <si>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PUERTA DE MADERA DE TAMBOR 1.10 X2.20 MTS EN MADERA TIPO BANAK DE 6 MM 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</si>
  <si>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PUERTA DOBLE 100 % DE MADERA SOLIDA TIPO TOSCANA DE 2.20 X2.20 MTS EN MADERA TIPO BANAK DE 1 3/8" DE ESPESOR CON FIJO SUPERIOE DE 2.20 X 1.40 MTS, INCLUYE: VISAGRAS, CERRADURA TIPO DE SEGURIDAD,  MARCO DE MADERA, MATERIALES, EQUIPO, TORNILLERIA, ELEMENTOS DE FIJACION, HERRAMIENTA, MANO DE OBRA Y TODO LO NECESARIO PARA SU CORRECTA EJECUCION.}</t>
  </si>
  <si>
    <t>VENTANA CORREDIZA DE CANCEL DE ALUMINIO NATURAL DE 2" CON CRISTAL DE 6 MM TRANSLUCIDO, MEDIDAS 1.00 MTS DE ANCHO X 0.40 MTS DE ALTO. INCLUYE: SUMINISTRO Y COLOCACION, MATERIALES, HERRAJES, ELEMENTOS DE FIJACIÓN, HERRAMIENTA, EQUIPO, MANO DE OBRA Y TODO LO NECESARIO PARA SU CORRECTA EJECUCIÓN.</t>
  </si>
  <si>
    <t>VENTANA CORREDIZA DE CANCEL DE ALUMINIO NATURAL DE 2" CON CRISTAL DE 6 MM TRANSLUCIDO, MEDIDAS 1.00 MTS DE ANCHO X 1.30 MTS DE ALTO. INCLUYE: SUMINISTRO Y COLOCACION, MATERIALES, HERRAJES, ELEMENTOS DE FIJACIÓN, HERRAMIENTA, EQUIPO, MANO DE OBRA Y TODO LO NECESARIO PARA SU CORRECTA EJECUCIÓN.</t>
  </si>
  <si>
    <t>VENTANA CORREDIZA DE CANCEL DE ALUMINIO NATURAL DE 2" CON CRISTAL DE 6 MM TRANSLUCIDO, MEDIDAS 1.40 MTS DE ANCHO X 1.30 MTS DE ALTO. INCLUYE: SUMINISTRO Y COLOCACION, MATERIALES, HERRAJES, ELEMENTOS DE FIJACIÓN, HERRAMIENTA, EQUIPO, MANO DE OBRA Y TODO LO NECESARIO PARA SU CORRECTA EJECUCIÓN.</t>
  </si>
  <si>
    <t>VENTANA CORREDIZA DE CANCEL DE ALUMINIO NATURAL DE 2" CON CRISTAL DE 6 MM TRANSLUCIDO, MEDIDAS 2.40 MTS DE ANCHO X 1.30 MTS DE ALTO. INCLUYE: SUMINISTRO Y COLOCACION, MATERIALES, HERRAJES, ELEMENTOS DE FIJACIÓN, HERRAMIENTA, EQUIPO, MANO DE OBRA Y TODO LO NECESARIO PARA SU CORRECTA EJECUCIÓN.</t>
  </si>
  <si>
    <t>VENTANA FIJA DE CANCEL DE ALUMINIO NATURAL DE 2" CON CRISTAL DE 6 MM TRANSLUCIDO, MEDIDAS 1.30 MTS DE ANCHO X 1.30 MTS DE ALTO. INCLUYE: SUMINISTRO Y COLOCACION, MATERIALES, HERRAJES, ELEMENTOS DE FIJACIÓN, HERRAMIENTA, EQUIPO, MANO DE OBRA Y TODO LO NECESARIO PARA SU CORRECTA EJECUCIÓN.</t>
  </si>
  <si>
    <t>VENTANA CORREDIZA DE CANCEL DE ALUMINIO NATURAL DE 2" CON CRISTAL DE 6 MM TRANSLUCIDO, MEDIDAS 1.30 MTS DE ANCHO X 1.10MTS DE ALTO. INCLUYE: SUMINISTRO Y COLOCACION, MATERIALES, HERRAJES, ELEMENTOS DE FIJACIÓN, HERRAMIENTA, EQUIPO, MANO DE OBRA Y TODO LO NECESARIO PARA SU CORRECTA EJECUCIÓN.</t>
  </si>
  <si>
    <t>PUERTA CORREDIZA DOBLE DE ALUMINIO DE 3" DE ESPESOR CON CRISTAL TEMPLADO DE 19MM DE 5.44M X 3.60M, CON DOS FIJOS DE 1.40 MTS DE ANCHO Y DOS MOVIBLES DE 1.32 MTS, INCLUYE: SUMINISTRO DE MATERIAL, ACCESORIOS, HERRAJES, CHAPA DE MANIJA CON LLAVE, EMPAQUES, BISAGRAS, MANIOBRAS, EQUIPO, HERRAMIENTA, MANO DE OBRA Y TODO LO NECESARIO PARA SU CORRECTA EJECUCION.</t>
  </si>
  <si>
    <t>PUERTA CORREDIZA DE ALUMINIO DE 3" DE ESPESOR CON CRISTAL DE 9MM DE 2.40 M X 2.20M, INCLUYE: SUMINISTRO DE MATERIAL, ACCESORIOS, HERRAJES, CHAPA DE MANIJA CON LLAVE, EMPAQUES, BISAGRAS, MANIOBRAS, EQUIPO, HERRAMIENTA, MANO DE OBRA Y TODO LO NECESARIO PARA SU CORRECTA EJECUCION.</t>
  </si>
  <si>
    <t>MUNICIPIO :   DR. COSS, N.L.</t>
  </si>
  <si>
    <t>UBICACION :  MATAMOROS Y ZARAGOZA, COL CENTRO</t>
  </si>
  <si>
    <t>26100140</t>
  </si>
  <si>
    <t>SUMINISTRO E INSTALACIÓN DE TUBO DE PVC HIDRÁULICO DE 32 mm (1 1/4") Ø  CEDULA 40  INCLUYE: ACARREO,  CORTES,PEGAMENTO PARA PVC, LIJA, DESPERDICIOS,  PRUEBAS DE HERMETICIDAD, HERRAMIENTA, EQUIPO, MANO DE OBRA Y TODO LO NECESARIO PARA SU CORRECTA EJECUCION.</t>
  </si>
  <si>
    <t>26100141</t>
  </si>
  <si>
    <t>SUMINISTRO E INSTALACIÓN DE TUBO DE PVC HIDRÁULICO DE 25 mm (1") Ø  CEDULA 40  INCLUYE: ACARREO,  CORTES,PEGAMENTO PARA PVC, LIJA, DESPERDICIOS, PRUEBAS DE HERMETICIDAD, HERRAMIENTA, EQUIPO, MANO DE OBRA Y TODO LO NECESARIO PARA SU CORRECTA EJECUCION.</t>
  </si>
  <si>
    <t>26100142</t>
  </si>
  <si>
    <t>SUMINISTRO E INSTALACIÓN DE TUBO DE PVC HIDRÁULICO DE 19 mm (3/4") Ø  CEDULA 40  INCLUYE: ACARREO,  CORTES,PEGAMENTO PARA PVC, LIJA, DESPERDICIOS, PRUEBAS DE HERMETICIDAD, HERRAMIENTA, EQUIPO, MANO DE OBRA Y TODO LO NECESARIO PARA SU CORRECTA EJECUCION.</t>
  </si>
  <si>
    <t>26100146</t>
  </si>
  <si>
    <t>SUMINISTRO E INSTALACIÓN DE CODO DE PVC HIDRÁULICO DE 90° X 25MM (1") Ø CEDULA 40  INCLUYE: ACARREO,  CORTES,PEGAMENTO PARA PVC, LIJA, DESPERDICIOS, PRUEBAS DE HERMETICIDAD, HERRAMIENTA, EQUIPO, MANO DE OBRA Y TODO LO NECESARIO PARA SU CORRECTA EJECUCION.</t>
  </si>
  <si>
    <t>26100147</t>
  </si>
  <si>
    <t>SUMINISTRO E INSTALACIÓN DE CODO DE PVC HIDRÁULICO DE 90° X 19MM (3/4") Ø CEDULA 40  INCLUYE: ACARREO,  CORTES,PEGAMENTO PARA PVC, LIJA, DESPERDICIOS, PRUEBAS DE HERMETICIDAD, HERRAMIENTA, EQUIPO, MANO DE OBRA Y TODO LO NECESARIO PARA SU CORRECTA EJECUCION.</t>
  </si>
  <si>
    <t>26100156</t>
  </si>
  <si>
    <t>SUMINISTRO E INSTALACIÓN DE TEE DE PVC HIDRAULICO 25MM (1") Ø CEDULA 40  INCLUYE: ACARREO,  CORTES,PEGAMENTO PARA PVC, LIJA, DESPERDICIOS, PRUEBAS DE HERMETICIDAD, HERRAMIENTA, EQUIPO, MANO DE OBRA Y TODO LO NECESARIO PARA SU CORRECTA EJECUCION.</t>
  </si>
  <si>
    <t>26100157</t>
  </si>
  <si>
    <t>SUMINISTRO E INSTALACIÓN DE TEE DE PVC HIDRAULICO 19MM (3/4") Ø CEDULA 40  INCLUYE: ACARREO,  CORTES,PEGAMENTO PARA PVC, LIJA, DESPERDICIOS, PRUEBAS DE HERMETICIDAD, HERRAMIENTA, EQUIPO, MANO DE OBRA Y TODO LO NECESARIO PARA SU CORRECTA EJECUCION.</t>
  </si>
  <si>
    <t>26100183</t>
  </si>
  <si>
    <t>SUMINISTRO E INSTALACIÓN DE REDUCCION BUSHING DE PVC HIDRAULICO 3/4" A 1/2" Ø INCLUYE: ACARREO,  CORTES, PEGAMENTO PARA PVC, LIJA, DESPERDICIOS, PRUEBAS DE HERMETICIDAD, HERRAMIENTA, EQUIPO, MANO DE OBRA Y TODO LO NECESARIO PARA SU CORRECTA EJECUCION.</t>
  </si>
  <si>
    <t>26100184</t>
  </si>
  <si>
    <t>SUMINISTRO E INSTALACIÓN DE REDUCCION BUSHING DE PVC HIDRAULICO 1" A 1/2" Ø INCLUYE: ACARREO,  CORTES, PEGAMENTO PARA PVC, LIJA, DESPERDICIOS, PRUEBAS DE HERMETICIDAD, HERRAMIENTA, EQUIPO, MANO DE OBRA Y TODO LO NECESARIO PARA SU CORRECTA EJECUCION.</t>
  </si>
  <si>
    <t>26100188</t>
  </si>
  <si>
    <t>SUMINISTRO E INSTALACIÓN DE REDUCCION BUSHING DE PVC HIDRAULICO 1 1/4" A 1" Ø INCLUYE: ACARREO,  CORTES, PEGAMENTO PARA PVC, LIJA, DESPERDICIOS, PRUEBAS DE HERMETICIDAD, HERRAMIENTA, EQUIPO, MANO DE OBRA Y TODO LO NECESARIO PARA SU CORRECTA EJECUCION.</t>
  </si>
  <si>
    <t>26120101</t>
  </si>
  <si>
    <r>
      <t xml:space="preserve">SUMINISTRO E INSTALACIÓN DE TUBO DE </t>
    </r>
    <r>
      <rPr>
        <b/>
        <sz val="8"/>
        <color rgb="FF000000"/>
        <rFont val="Calibri"/>
        <family val="2"/>
      </rPr>
      <t>CPVC HIDRÁULICO</t>
    </r>
    <r>
      <rPr>
        <sz val="8"/>
        <color rgb="FF000000"/>
        <rFont val="Calibri"/>
        <family val="2"/>
      </rPr>
      <t xml:space="preserve"> DE 19 mm (3/4") Ø    INCLUYE: ACARREO,  CORTES,PEGAMENTO PARA PVC, LIJA, DESPERDICIOS, PRUEBAS DE HERMETICIDAD, HERRAMIENTA, EQUIPO, MANO DE OBRA Y TODO LO NECESARIO PARA SU CORRECTA EJECUCION.</t>
    </r>
  </si>
  <si>
    <t>26100168</t>
  </si>
  <si>
    <t>SUMINISTRO E INSTALACIÓN DE ADAPTADOR ROSCA INTERIOR  DE PVC HIDRAULICO 13MM (1/2") Ø CEDULA 40  INCLUYE: ACARREO,  CORTES,PEGAMENTO PARA PVC, LIJA, DESPERDICIOS, PRUEBAS DE HERMETICIDAD, HERRAMIENTA, EQUIPO, MANO DE OBRA Y TODO LO NECESARIO PARA SU CORRECTA EJECUCION.</t>
  </si>
  <si>
    <t>26120104</t>
  </si>
  <si>
    <t>SUMINISTRO E INSTALACIÓN DE CODO DE CPVC HIDRÁULICO DE 90° X 19MM (3/4") Ø  INCLUYE: ACARREO,  CORTES,PEGAMENTO PARA PVC, LIJA, DESPERDICIOS, PRUEBAS DE HERMETICIDAD, HERRAMIENTA, EQUIPO, MANO DE OBRA Y TODO LO NECESARIO PARA SU CORRECTA EJECUCION.</t>
  </si>
  <si>
    <t>26120110</t>
  </si>
  <si>
    <r>
      <t xml:space="preserve">SUMINISTRO E INSTALACIÓN DE TEE DE </t>
    </r>
    <r>
      <rPr>
        <b/>
        <sz val="8"/>
        <color rgb="FF000000"/>
        <rFont val="Calibri"/>
        <family val="2"/>
      </rPr>
      <t>CPVC HIDRAULICO</t>
    </r>
    <r>
      <rPr>
        <sz val="8"/>
        <color rgb="FF000000"/>
        <rFont val="Calibri"/>
        <family val="2"/>
      </rPr>
      <t xml:space="preserve"> 19MM (3/4") Ø   INCLUYE: ACARREO,  CORTES,PEGAMENTO PARA PVC, LIJA, DESPERDICIOS, PRUEBAS DE HERMETICIDAD, HERRAMIENTA, EQUIPO, MANO DE OBRA Y TODO LO NECESARIO PARA SU CORRECTA EJECUCION.</t>
    </r>
  </si>
  <si>
    <t>28120065</t>
  </si>
  <si>
    <t>SUMINISTRO E INSTALACION DE TEE DE PVC SANITARIO DE 100 MM (4")Ø  CEDULA 40 MARCA CHARLOTTE O SIMILAR, INCLUYE: ACARREO, PEGAMENTO, PRUEBAS Y HERRAMIENTAS.</t>
  </si>
  <si>
    <t>28120066</t>
  </si>
  <si>
    <t>SUMINISTRO E INSTALACIÓN DE CODO DE PVC SANITARIO DE 90° X 100 MM (4")Ø CEDULA 40 MARCA CHARLOTTE O SIMILAR  INCLUYE: MATERIAL, ACARREO, PEGAMENTO, PRUEBAS, EXCAVACION, RELLENO, RANURAS, RESANES, EQUIPO, HERRAMIENTA, MANO DE OBRA Y TODO LO NECESARIO PARA SU CORRECTA EJECUCION.</t>
  </si>
  <si>
    <t>28120076</t>
  </si>
  <si>
    <t>SUMINISTRO E INSTALACIÓN DE YEE DE PVC SANITARIO  DE 100 MM (4") Ø. INCLUYE: MATERIAL, ACARREO, PEGAMENTO, PRUEBAS, EXCAVACION, RELLENO, RANURAS, RESANES, EQUIPO, HERRAMIENTA, MANO DE OBRA Y TODO LO NECESARIO PARA SU CORRECTA EJECUCION.</t>
  </si>
  <si>
    <t>28120075</t>
  </si>
  <si>
    <t>SUMINISTRO E INSTALACIÓN DE COLADERA DE PVC SANITARIO DE  2"Ø . INCLUYE: MATERIAL, ACARREO, PEGAMENTO, PRUEBAS, EXCAVACION, RELLENO, RANURAS, RESANES, EQUIPO, HERRAMIENTA, MANO DE OBRA Y TODO LO NECESARIO PARA SU CORRECTA EJECUCION.</t>
  </si>
  <si>
    <t>MUEBLES SANITARIOS</t>
  </si>
  <si>
    <t>INODOROS Y MINGITORIOS</t>
  </si>
  <si>
    <t>36120012</t>
  </si>
  <si>
    <t>SUMINISTRO Y COLOCACION DE LAVABO 4" Y PEDESTAL COSMOS  COLOR BLANCO MARCA ORION O SIMILAR, CON PEDESTAL DE CERAMICA PORCELANIZADA, INCLUYE: MATERIALES, MANO DE OBRA, HERRAMIENTA, MANGERAS FLEXIBLES MARCA COFLEX O SIMILAR, LLAVE DE PASO, ACARREO, FLETE A OBRA DEL MATERIAL, FIJACION, PRUEBAS, AJUSTE Y RETIRO DE SOBRANTES FUERA DE OBRA.</t>
  </si>
  <si>
    <t>SUMINISTRO Y COLOCACION DE SANITARIO MODELO NASH MARCA ORION O SIMILAR EN COLOR BLANCO TIPO ALARGADO, DESCARGA 4.8 LTS, INCLUYE: MATERIALES, JUNTA DE CERA PRHOEL, MANGERA FLEXIBLE MARCA COFLEX O SIMILAR, LLAVE DE PASO, ASIENTO Y TAPA DE PLASTICO MARCA ORION O SIMILARMANO DE OBRA, HERRAMIENTA, ACARREO, FLETE A OBRA DEL MATERIAL, FIJACION, PRUEBAS, AJUSTE, SOPORTES Y RETIRO DE SOBRANTES FUERA DE OBRA</t>
  </si>
  <si>
    <t>LAVABOS</t>
  </si>
  <si>
    <t>LLAVES</t>
  </si>
  <si>
    <t>36140010</t>
  </si>
  <si>
    <t>SUMINISTRO E INSTALACIÓN DE LLAVE MEZCLADORA PARA LAVABO MARCA URREA MODELO NIZA CÓDIGO 55PN COLOR CROMO PULIDO O SIMILAR. INCLUYE HERRAJES, ELEMENTOS DE FIJACIÓN, MAGERAS FLEXIBLE MARCA COFLEX O SIMILAR, SUMINISTRO DE MATERIALES, HERRAMIENTA, EQUIPO, MANO DE OBRA Y TODO LO NECESARIO PARA SU CORRECTA EJECUCION.</t>
  </si>
  <si>
    <t xml:space="preserve">JUEGO LLAVE EMPOTRAR CPVC 13 MM (2 PIEZAS BPK) MARCA DURMAN O SIMILAR, INCLUYE: SUMINISTRO Y COLOCACION, PEGAMENTO PARA PVC, LIJA, DESPERDICIOS,  PRUEBAS DE HERMETICIDAD, HERRAMIENTA, EQUIPO, MANO DE OBRA Y TODO LO NECESARIO PARA SU CORRECTA EJECUCION.  </t>
  </si>
  <si>
    <t>36140004</t>
  </si>
  <si>
    <t>SUMINISTRO  Y COLOCACION  DE REGADERA MCA.  URREA  DE    CON BRAZO Y CHAPETON MOD.3002-B  EN ACABADO EN  CROMO O EQUIVALENTE  INCLUYE:  MATERIALES, MANO DE OBRA, HERRAMIENTA, ACARREO, FLETE A OBRA DEL MATERIAL, FIJACION, PRUEBAS, AJUSTE Y RETIRO DE SOBRANTES FUERA DE OBRA.</t>
  </si>
  <si>
    <t>36140005</t>
  </si>
  <si>
    <t>SUMINISTRO Y COLOCACION DE MANERALES (2 PZAS)  PARA  REGADERA  MCA.  URREA TIPO GRANDES QUEEN MOD. QG EN COLOR CROMO O EQUIVALENTE, INCLUYE: MATERIALES, MANO DE OBRA, HERRAMIENTA, ACARREO, FLETE A OBRA DEL MATERIAL, FIJACION, PRUEBAS, AJUSTE Y RETIRO DE SOBRANTES FUERA DE OBRA.</t>
  </si>
  <si>
    <t>ACABADO EN MURO DE BLOCK CON PIEDRA LAJA O PIEDRA DE LA REGION, COLOCADA CON MORTERO 1:4, INCLUYE: SUMINISTRO Y COLOCACION, MATERIALES, EQUIPO, HERRAMIENTA, ANDAMIOS, DESPERDICIOS, MANO DE OBRA Y TODO LO NECESARIO PARA SU CORRECTA EJECUCION</t>
  </si>
  <si>
    <t>REJA CON BARROTES, PUERTA DOBLE,  4.49 X 2.10 MTS DE ALTO EN ENTRADA A SERVICIO DE TUBOS REDONDOS DE 1 1/4" HORIZONATLES, CON SOLERAS DE 1 1/2" X 1/4" VERTICALES, Y BASTIDORES DE PTR 2" X 2" COMO MARCO, INCLUYE, SUMINISTRO Y COLOCACION, HERRAJES, VISAGRAS, CHAPA DE SEGURIDAD, ANCLAJE A FIRME DE CONCRETO Y MURO, HERRAMIENTA, EQUIPO, MANO DE OBRA Y TODO LO NECESARIO PARA SU CORRECTA EJCUCION.</t>
  </si>
  <si>
    <t>PUERTA CON BARROTES  1.60 X 2.10 MTS DE ALTO EN AREA DE PASILLO EXTERIOR, DE TUBOS REDONDOS DE 1 1/4" HORIZONATLES, CON SOLERAS DE 1 1/2" X 1/4" VERTICALES, Y BASTIDORES DE PTR 2" X 2" COMO MARCO, INCLUYE, SUMINISTRO Y COLOCACION, HERRAJES, VISAGRAS, CHAPA DE SEGURIDAD, ANCLAJE A FIRME DE CONCRETO Y MURO, HERRAMIENTA, EQUIPO, MANO DE OBRA Y TODO LO NECESARIO PARA SU CORRECTA EJCUCION.</t>
  </si>
  <si>
    <t>PUERTA CON BARROTES  1.06 X 2.10 MTS DE ALTO EN AREA DE PASILLO EXTERIOR, DE TUBOS REDONDOS DE 1 1/4" HORIZONATLES, CON SOLERAS DE 1 1/2" X 1/4" VERTICALES, Y BASTIDORES DE PTR 2" X 2" COMO MARCO, INCLUYE, SUMINISTRO Y COLOCACION, HERRAJES, VISAGRAS, CHAPA DE SEGURIDAD, ANCLAJE A FIRME DE CONCRETO Y MURO, HERRAMIENTA, EQUIPO, MANO DE OBRA Y TODO LO NECESARIO PARA SU CORRECTA EJCUCION.</t>
  </si>
  <si>
    <t>GAS LP</t>
  </si>
  <si>
    <t>66120004</t>
  </si>
  <si>
    <t>SUMINISTRO E INSTALACION DE TUBO DE COBRE  TIPO "L" 13 MM (1/2") Ø  MARCA NACOBRE O SIMILAR INCLUYE: ACARREO, SOLDADURA, PASTA, LIJA, DESPERDICIO, PRUEBAS Y HERRAMIENTAS.</t>
  </si>
  <si>
    <t>66120005</t>
  </si>
  <si>
    <t>SUMINISTRO E INSTALACION DE TUBO DE COBRE  TIPO "L" 19 MM (3/4") Ø MARCA NACOBRE O SIMILAR INCLUYE: ACARREO, SOLDADURA, PASTA, LIJA, DESPERDICIO, PRUEBAS Y HERRAMIENTAS.</t>
  </si>
  <si>
    <t>CONEXIONES</t>
  </si>
  <si>
    <t>66140030</t>
  </si>
  <si>
    <t>SUMINISTRO E INSTALACIÓN DE REDUCCIÓN BUSHING DE COBRE DE 19 MM X 13 MM Ø   MCA. NACOBRE O SIMILAR INCLUYE: ACARREO, SOLDADURA, PASTA, LIJA, DESPERDICIOS, PRUEBAS DE HERMETICIDAD  HERRAMIENTA, EQUIPO, MANO DE OBRA Y TODO LO NECESARIO PARA SU CORRECTA EJECUCION</t>
  </si>
  <si>
    <t>66140055</t>
  </si>
  <si>
    <t>SUMINISTRO E INSTALACIÓN DE CODO DE COBRE DE 90° X 13 MM (1/2") Ø O SIMILAR INCLUYE: ACARREO,  CORTES, SOLDADURA, PASTA, LIJA, DESPERDICIOS, PRUEBAS DE HERMETICIDAD  HERRAMIENTA, EQUIPO, MANO DE OBRA Y TODO LO NECESARIO PARA SU CORRECTA EJECUCION</t>
  </si>
  <si>
    <t>66140056</t>
  </si>
  <si>
    <t>SUMINISTRO E INSTALACIÓN DE CODO DE COBRE DE 90° X 19 MM (3/4")  Ø MCA. NACOBRE O SIMILAR INCLUYE: ACARREO,  CORTES, SOLDADURA, PASTA, LIJA, DESPERDICIOS, PRUEBAS DE HERMETICIDAD  HERRAMIENTA, EQUIPO, MANO DE OBRA Y TODO LO NECESARIO PARA SU CORRECTA EJECUCION</t>
  </si>
  <si>
    <t>SUMINISTRO E INSTALACIÓN DE CONECTOR COBRE ROSCA EXTERIOR 13MM (1/2") Ø INCLUYE: ACARREO,  CORTES, SOLDADURA, LIJA, DESPERDICIOS, PRUEBAS DE HERMETICIDAD, HERRAMIENTA, EQUIPO, MANO DE OBRA Y TODO LO NECESARIO PARA SU CORRECTA EJECUCION.</t>
  </si>
  <si>
    <t>VALVULAS</t>
  </si>
  <si>
    <t>66160009</t>
  </si>
  <si>
    <t>SUMINISTRO E INSTALACIÓN DE VÁLVULA DE SEGURIDAD DE 13 MM (1/2") Ø  MARCA URREA O SIMILAR INCLUYE: ACARREO, SELLAROSCAS, PRUEBAS Y HERRAMIENTA.</t>
  </si>
  <si>
    <t>66160010</t>
  </si>
  <si>
    <t>SUMINISTRO E INSTALACIÓN DE VÁLVULA DE SEGURIDAD DE 19 MM (3/4") Ø  MARCA URREA O SIMILAR INCLUYE: ACARREO, SELLAROSCAS, PRUEBAS Y HERRAMIENTA.</t>
  </si>
  <si>
    <t>66160011</t>
  </si>
  <si>
    <t>SUMINISTRO E INSTALACIÓN DE VÁLVULA DE LLENADO 1 3/A" ALMEX X 3/4" MNPT INCLUYE: ACARREO, SELLAROSCAS, PRUEBAS DE HERMETICIDAD  HERRAMIENTA, EQUIPO, MANO DE OBRA Y TODO LO NECESARIO PARA SU CORRECTA EJECUCION</t>
  </si>
  <si>
    <t>EQUIPOS</t>
  </si>
  <si>
    <t>66180004</t>
  </si>
  <si>
    <t>SUMINISTRO E INSTALACION TANQUE ESTACIONARIO MCA. CYTSA O SIMILAR CON CAPACIDAD 190 LTS.  INCLUYE: MANIOBRAS, SUPERVISION, PRUEBAS , VALVULA DE SERVICIO INTEGRADA AL TANQUE, ACARREO, COLOCACION, HERRAMIENTAS Y MATERIAL DE CONSUMO PARA DEJAR OPERANDO A SATISFACCIÓN DEL CLIENTE CON CAPACITACION DE PERSONAL OPERARIO. (NO INCLUYE SUMINISTRO DEL GAS)</t>
  </si>
  <si>
    <t>SUBTOTAL</t>
  </si>
  <si>
    <t>IVA</t>
  </si>
  <si>
    <t>TOTAL</t>
  </si>
  <si>
    <t>66160001</t>
  </si>
  <si>
    <t>SUMINISTRO E INSTALACION DE VALVULA DE GLOBO ROSCADA DE  13 MM Ø  200 LBS/PULG2 MARCA CMS O SIMILAR W.O.G. INCLUYE: ACARREO, SELLAROSCAS Y/O TEFLON, PRUEBAS, HERRAMIENTA Y SUPERVISION.</t>
  </si>
  <si>
    <t>66140060</t>
  </si>
  <si>
    <t>SUMINISTRO E INSTALACIÓN DE TEE DE COBRE 13 MM Ø MARCA NACOBRE O SIMILAR, INCLUYE: ACARREO, CORTES, SOLDADURA, PASTA, LIJA, DESPERDICIOS, PRUEBAS Y HERRAMIENTAS.</t>
  </si>
  <si>
    <t>DEMOLICIÓN DE CORDONES O GUARNICIONES DE CONCRETO EXISTENTES, POR MEDIOS MECANICOS Y/O MANUALES. INCLUYE: MANO DE OBRA, MAQUINARIA, HERRAMIENTA, EQUIPO, TRASPALEO Y ACAMELLONAMIENTO DE MATERIAL PARA SU RETIRO.</t>
  </si>
  <si>
    <t>DEMOLICIÓN DE BANQUETA DE CONCRETO SIMPLE DE HASTA 10 CM DE ESPESOR, POR MEDIOS MECANICOS O MANUALES, VOLUMEN MEDIDO EN SECCION  INCLUYE:  MANO DE OBRA, MAQUINARIA, HERRAMIENTA, EQUIPO, EQUIPO DE CORTE, TRASPALEO Y ACAMELLONAMIENTO DE MATERIAL PARA SU RET</t>
  </si>
  <si>
    <t>EXCAVACION DE ZANJA A PROFUNDIDAD VARIABLE, EN TODO TIPO DE MATERIAL, VOLUMEN MEDIDO EN SECCION, INCLUYE: AFINE, TALUDES, MAQUINARIA, HERRAMIENTA,  EQUIPO, MANO DE OBRA Y ACAMELLONAMIENTO PARA SU POSTERIOR RETIRO O REUTILIZACIÓN.</t>
  </si>
  <si>
    <t>36140006</t>
  </si>
  <si>
    <t>SUMINISTRO   Y   COLOCACION   DE   LLAVE INDIVIDUAL CON ROSCA PARA  MANGUERA MCA. URREA MOD. 19CR EN  ACABADO CROMADO O EQUIVALENTE INCLUYE: MATERIALES, MANO DE OBRA, HERRAMIENTA, ACARREO, FLETE A OBRA DEL MATERIAL, FIJACION, PRUEBAS, AJUSTE Y RETIRO DE SOBRANTES FUERA DE OBRA.</t>
  </si>
  <si>
    <t>CALENTADOR RHEEM PERFORMANCE 114 L GAS LP MOD. XP30T06ST25M O SIMILAR, CON VALVULA DE ALIVIO, PROTECCION CATODICA, TANQUE GRUESO CALIBRE CON PORCELANIZADO RHEEMGLAS, AISLAMIENTO DE 1" DE ESPUMA DE POLIURETANO DE R-FOAM, TERMOSTATO AUTOMATICO CON DOBLE SISTEMA DE SEGURIDAD (E.C.O.SYSTEM), ENCENDIDO PIEZA ELECTRICO, SISTEMA EVERKLEEN, VALVULA DE DRENADO, QUEMADOR GASMASTER DE ACERO ALUMINIZADO, DOBLE PUERTA DE SEGURIDAD Y CHAROLA ROMPE VIENTOS, INCLUYE: SUMINISTRO E INSTALACION, HERRAMEINTA, EQUIPO, MATERIALES DE CONSUMO, MANO DE OBRA Y TODO LO NECESARIO PARA SU CORRECTA EJECUCION</t>
  </si>
  <si>
    <t>MOBILIARIO</t>
  </si>
  <si>
    <t>VENTANA FIJA DE CANCEL DE ALUMINIO NATURAL DE 3" CON CRISTAL TEMPLADO DE 9 MM TRANSLUCIDO, MEDIDAS 6.00 MTS DE ANCHO X 3.60 MTS DE ALTO. INCLUYE: SUMINISTRO Y COLOCACION, MATERIALES, HERRAJES, ELEMENTOS DE FIJACIÓN, HERRAMIENTA, EQUIPO, MANO DE OBRA Y TODO LO NECESARIO PARA SU CORRECTA EJECUCIÓN.</t>
  </si>
  <si>
    <t>VENTANA FIJA DE CANCEL DE ALUMINIO NATURAL DE 3" CON CRISTAL TEMPLADO DE 9 MM TRANSLUCIDO, MEDIDAS 4.62 MTS DE ANCHO X 3.60 MTS DE ALTO. INCLUYE: SUMINISTRO Y COLOCACION, MATERIALES, HERRAJES, ELEMENTOS DE FIJACIÓN, HERRAMIENTA, EQUIPO, MANO DE OBRA Y TODO LO NECESARIO PARA SU CORRECTA EJECUCIÓN.</t>
  </si>
  <si>
    <t>VENTANA FIJA DE CANCEL DE ALUMINIO NATURAL DE 3" CON CRISTAL TEMPLADO DE 9 MM TRANSLUCIDO, MEDIDAS 0.6 MTS DE ANCHO X 3.60 MTS DE ALTO. INCLUYE: SUMINISTRO Y COLOCACION, MATERIALES, HERRAJES, ELEMENTOS DE FIJACIÓN, HERRAMIENTA, EQUIPO, MANO DE OBRA Y TODO LO NECESARIO PARA SU CORRECTA EJECUCIÓN.</t>
  </si>
  <si>
    <t>REPISA DE MADERA EN FORMA DE L DE 2.70 MTS X 1.43 MTS X 0.40 MTS DE FONDO. EN BLANCOS. INCLUYE: SUMINISTRO DE MATERIAL, HERRAMIENTA, EQUIPO, ACABADO CON MANCHA Y BARNIZ COLOR SEGÚN MUESTRA, RESANADO, SELLADO Y ABRILLANTADO, APLICADO CON PISTOLA, TAQUETES, TORNILLOS, COLOCACION, MANO DE OBRA Y TODO LO NECESARIO PARA SU CORRECTA  EJECUCION ( VERIFICAR MEDIDAS Y ALTURA PARA REPISAS EN OBRA.</t>
  </si>
  <si>
    <t>REPISA DE MADERA EN FORMA DE U DE 3.55 MTS X 2.10 MTS X 2.65MTS X 0.40 MTS DE FONDO. EN AREA DE DESPENSA. INCLUYE: SUMINISTRO DE MATERIAL, HERRAMIENTA, EQUIPO, ACABADO CON MANCHA Y BARNIZ COLOR SEGÚN MUESTRA, RESANADO, SELLADO Y ABRILLANTADO, APLICADO CON PISTOLA, TAQUETES, TORNILLOS, COLOCACION, MANO DE OBRA Y TODO LO NECESARIO PARA SU CORRECTA  EJECUCION ( VERIFICAR MEDIDAS Y ALTURA PARA REPISAS EN OBRA.</t>
  </si>
  <si>
    <t>SUMINISTRO Y FABRICACION DE COCINA INTEGRAL EN DOS MODULOS EN L, 1)  CON MEDIDAS DE 5.00 MTS X0.20 MTS X 0.60MTS DE ANCHO CON ESPACIO PARA ESTUFA PARA EMPOTRAR DE  30"  CON CUBIERTA DE GRANITO, FABRICADA EN MADERA DE PINO EN LA PARTE INTERNA Y MADERA DE NOGAL O ROBLE EN LA PARTE EXTERNA DEL ACABADO,  2) CON MEDIDAS DE 3.10 X 5.00 MTS X 0.60 MTS DE ANCHO, CON TARJA DOBLE Y ESCURRIDOR DE ACERO INOXIBALE EN EL LADO DE 3.10 EN EL LADO DE 5.00 MTS BARRA DESAYUNADORA CON MODULO DE CAJONES Y GABINETES, CON CUBIERTA DE GRANITO, FABRICADA EN MADERA DE PINO EN LA PARTE INTERNA Y MADERA DE NOGAL O ROBLE  EN LA PARTE EXTERNA DEL ACABADO, GABINETES SUPERIORES DE 5.00 MTS X 0.45 MTS DE ANCHO Y 3.10MTS X 0.45 MTS DE ANCHO, INCLUYE: SUMINISTRO DE MATERIAL, GABINETES, PUERTAS, CAJONES, ESPACIO PARA HORNO DE MICROONDAS,  CAJONES SENTADOS SOBRE CORREDERAS SILENCIOSAS, BISAGRAS DE RESORTE OCULTAS,  LLAVE CROMADA MONOMANDO PARA COCINA CON NARIZ EXTRAÍBLE MARCA URREA MOD. 9435 O EQUIVALENTE  CONTRACANASTA Y MATERIAL PARA CONEXION DEL FREGADERO, INSTALACION HIDRAULICA Y SANITARIA, COLOCACION, CORTES,  RANURAS, RESANES CON MATERIAL IGUAL AL EXISTENTE, EQUIPO, HERRAMIENTA Y TODO LO NECESARIO PARA SU CORRECTA EJECUCION Y MANO DE OBRA.(VERIFICAR MEDIDAS EN OBRA PARA ADECUAR GABINETES).</t>
  </si>
  <si>
    <t xml:space="preserve">SUMINISTRO Y COLOCACION DE MESAS DE MADERA SOLIDA PARA HUERTOS  DE 2.00X 3.70MTS CON ALTURA DE 0.70 MTS, CON PRETIL DE  15 CMS DE ALTO PARA RECIBIR TIERRA PARA SEMBRAR, CON CUBIERTA PLASTICA, INCLUYE: MATERIALES, FABRICACION, HERRAMIENTA, MANO DE OBRA Y TODO LO NECESARIO PARA SU CORRECTA EJECUCION. </t>
  </si>
  <si>
    <t>JARDINERIA Y ARBORIZACIONES</t>
  </si>
  <si>
    <t>PASTO</t>
  </si>
  <si>
    <t>52100001</t>
  </si>
  <si>
    <t>SUMINISTRO DE PASTO EN ROLLO SAN AGUSTIN, BERMUDA O SIMILAR</t>
  </si>
  <si>
    <t>52100002</t>
  </si>
  <si>
    <t>SUMINISTRO Y EXTENDIDO DE TIERRA VEGETAL EN CAPAS DE 25 CMS DE ESPESOR, CON ARENA Y MATERIAL ORGANICO EN PROPORCIÓN 50-30-20, VOLUMEN MEDIDO EN SECCION, HERRAMIENTA, EQUIPO Y MANO DE OBRA</t>
  </si>
  <si>
    <t>52100003</t>
  </si>
  <si>
    <t>APLICACIÓN DE RIEGO PARA HIDRATAR CAPA DE TIERRA DE JARDIN PARA RECIBIR PASTO SAN AGUSTIN O EQUIVALENTE A RAZON DE 12 LTS./M2. (LAMINA DE 12 MM Ó 1/2 PULGADA POR RIEGO).</t>
  </si>
  <si>
    <t>52100004</t>
  </si>
  <si>
    <t>RIEGOS SUBSECUENTES DURANTE LA PRIMERA SEMANA, DESPUES DE LA SIEMBRA APLICAR 2  RIEGOS DIARIOS DE 5 LTS./M2. Y DESPUES APLICAR UN RIEGO DIARIO DE 7 LTS/M2.</t>
  </si>
  <si>
    <t>52100005</t>
  </si>
  <si>
    <t>MANTENIMIENTO GENERAL DE PASTO DURANTE 3 MESES, INCLUYE: DESHIERBAR, RECORTES, APLICACIÓN DE HIERBICIDAS Y ENRAIZADOR, MAQUINARIA Y SUS INSUMOS.</t>
  </si>
  <si>
    <t>PLANTADO DE PASTO EN ROLLO TIPO SAN AGUSTIN, BERMUDA O SIMILAR. INCLUYE: FLETE, ACARREO, HERRAMIENTA, EQUIPO Y MANO DE OBRA.</t>
  </si>
  <si>
    <t>ARBORIZACION</t>
  </si>
  <si>
    <t>52120001</t>
  </si>
  <si>
    <t>SUMINISTRO DE ARBOL ENCINO VERDE (QUERCUS VIRGINIANA) CON DIAMETRO DE TRONCO 3”.</t>
  </si>
  <si>
    <t>52120002</t>
  </si>
  <si>
    <t>PLANTADO DE ARBOL ENCINO VERDE (QUERCUS VIRGINIANA). INCLUYE: EXCAVACION DE 1.5X1.5X1.2 MTS. DE PROFUNDIDAD RETIRANDO EL PRODUCTO DE LA EXCAVACION, COLOCACION DE UN TUBO PERFORADO EN UNA DE LAS ESQUINAS DE LA EXCAVACION, DE P.V.C. DE 4” DE DIAM. Y 1.2 M DE PROFUNDIDAD CON UN CODO DE 90º EN SU EXTREMO Y RELLENO CON GRAVA PARA CONFORMACION DEL DREN CON GRAVA DE 10 CM DE ESPESOR PARA CONFORMACION DEL CAJETE CON TIERRA VEGETAL, ARENA Y MATERIAL ORGANICO 1.10 M DE ESPESOR Y EN PROPORCIONES 50:30:20 RESPECTIVAMENTE PARA SIEMBRA DEL ARBOL,TENSADO CON 3 LINEAS DE ALAMBRE PROTEGIENDO CON MANGUERA POLIDUCTO LOS PUNTOS DE CONTACTO CON EL ARBOL PARA RIEGO.</t>
  </si>
  <si>
    <t>SUMINISTRO Y COLOCACI0N DE BIODIGESTOR AUTOLIMPIABLE MOD RP-7000 MARCA ROTOPLAS O SIMILAR, INCLUYE: EXCAVACION, NIVELACION Y COMPACTACION DE LA CAMA DE CORTE, POZO DE ABSORCION, REGISTRO DE LODOS, RELLENO Y CONPACTACION, INSTALCION DE ACUERDO A LAS ESPECIFICACIONES DEL FABRICANTE, MAQUINARIA, EQUIPO, HERRAMIENTA Y MANO DE OBRA, RETIRO DEL MATERIAL SOBRANTE DE LAS EXCAVACIONES A LUGAR INDICADO POR EL MUNICIPIO, Y TODO LO NECESARIO PARA SU CORRECTA EJECUCION</t>
  </si>
  <si>
    <t>12140051</t>
  </si>
  <si>
    <t>DEMOLICION DE MURO DE BLOCK DE    15 CM. DE ESPESOR. INCLUYE: CARGA Y RETIRO DE ESCOMBRO FUERA DE LA OBRA A TIRO LIBRE, RESANES, MANIOBRAS, LIMPIEZA, HERRAMIENTA, EQUIPO, MANO DE OBRA Y TODO LO NECESARIO PARA SU CORRECTA EJECUCION.</t>
  </si>
  <si>
    <t>14200002</t>
  </si>
  <si>
    <t>RELLENO CON MATERIAL DE BANCO EN CAPAS DE 20 CM DE ESPESOR, COMPACTADAS AL 95% DE SU PVSM, VOLUMEN MEDIDO EN SECCION, INCLUYE: MATERIAL, AGUA, HOMOGENIZACIÓN, EQUIPO, HERRAMIENTAS Y MANO DE OBRA. VOLUMEN MEDIDO EN SECCION</t>
  </si>
  <si>
    <t>DESMANTELAMIENTO Y RETIRO PORTON METALICO SIN RECUPERACION DE 4.5MTS X 2.00 MTS. INCLUYE: CARGA, TRASLADO, DESCARGA, ESTIVA, MAQUINARIA, HERRAMIENTA, EQUIPO Y MANO DE OBRA.</t>
  </si>
  <si>
    <t xml:space="preserve">PROYECTO :  </t>
  </si>
  <si>
    <t xml:space="preserve">OBRA           :  </t>
  </si>
  <si>
    <t xml:space="preserve">UBICACION : </t>
  </si>
  <si>
    <t xml:space="preserve">MUNICIPIO :   </t>
  </si>
  <si>
    <t>CONSTRUCCIÓN DE FUENTES Y MEJORAMIENTO DE PLAZA PRINCIPAL</t>
  </si>
  <si>
    <t xml:space="preserve">REFORMA 265, CENTRO DE CIÉNEGA DE FLORES, CP 65550 
</t>
  </si>
  <si>
    <t>CIÉNEGA DE FLORES, NL</t>
  </si>
  <si>
    <t>SUB-TOTAL GENERAL =</t>
  </si>
  <si>
    <t>I. V. A. =</t>
  </si>
  <si>
    <t xml:space="preserve">C </t>
  </si>
  <si>
    <t>EQUIPOS PARA FUENTE</t>
  </si>
  <si>
    <t>C1</t>
  </si>
  <si>
    <t>EQUIPO DE FILTRADO</t>
  </si>
  <si>
    <t>LOTE</t>
  </si>
  <si>
    <t>SUB-TOTAL PRELIMINARES EQUIPO DE FILTRADO=</t>
  </si>
  <si>
    <t>C2</t>
  </si>
  <si>
    <t>SECCION DE BOQUILLAS Y CHORROS INTERACTIVOS</t>
  </si>
  <si>
    <t>SUB-TOTAL BOQUILLAS Y CHORROS =</t>
  </si>
  <si>
    <t>C3</t>
  </si>
  <si>
    <t>SECCION CONTROL ELECTRICO Y AUTOMATIZACION</t>
  </si>
  <si>
    <t>SUB-TOTAL CONTROL ELECT. Y AUTOMATIZACION =</t>
  </si>
  <si>
    <t>C4</t>
  </si>
  <si>
    <t>SECCION INSTALACIONES</t>
  </si>
  <si>
    <t>SUB-TOTAL INSTALACIONES=</t>
  </si>
  <si>
    <t>TOTAL DE EQUIPOS PARA FUENTE =</t>
  </si>
  <si>
    <t>CATALOGO B</t>
  </si>
  <si>
    <t>SUMINISTRO E INSTALACIÓN DE FILTRO DE 19" DE ARENA SILICA, MARCA JACUZZI, MODELO LASER</t>
  </si>
  <si>
    <t>SUMINISTRO E INSTALACIÓN DE MOTOBOMBA DE 1 HP, 230 VCA, MARCA JACUZZI, MODELO CYGNET</t>
  </si>
  <si>
    <t>SUMINISTRO E INSTALACIÓN DE TIMER MECÁNICO CON 24 HORAS DE OPERACIÓN, MARCA INTERMATIC</t>
  </si>
  <si>
    <t>SUMINISTRO E INSTALACIÓN DE CLORADOR EN LÍNEA PARA PASTILLA DE HASTA 4" DE DIÁMETRO MARCA RAINBOW</t>
  </si>
  <si>
    <t>SUMINISTRO E INSTALACIÓN DE CODOS DE PVC DE 1 1/2" CÉDULA 40</t>
  </si>
  <si>
    <t>SUMINISTRO E INSTALACIÓN DE TUBO DE PVC DE 1 1/2" CÉDULA 40</t>
  </si>
  <si>
    <t>SUMINISTRO E INSTALACIÓN DE TEE DE PVC DE 1 1/2" CÉDULA 40</t>
  </si>
  <si>
    <t>SUMINISTRO E INSTALACIÓN DE TUBERÍA CONDUIT DE 3/4" CON CONTRATUERCA, MONITOR Y CONECTORES RECTOS.</t>
  </si>
  <si>
    <t>SUMINISTRO E INSTALACIÓN DE SOPORTERÍA Y TODOS LOS HERRAJES NECESARIOS PARA LA CORRECTA INSTALACIÓIN DE LOS EQUIPOS DE FILTRACIÓN</t>
  </si>
  <si>
    <t>SUMINISTRO E INSTALACIÓN DE CENTRO DE CARGA TIPO QO CON 1 PASTILLAS TERMICA DE 2 X 15 AMP. PARA ALUMBRADO Y TABLEROS DE CONTROL</t>
  </si>
  <si>
    <t>SUMINISTRO E INSTALACIÓN DE BOQUILLA EN ACERO INOXIDABLE TIPO LANZA MODELO BRM-SL. VER DETALLE EN PLANO DET-001</t>
  </si>
  <si>
    <t>SUMINISTRO E INSTALACIÓN DE ILUMINACIÓN SUMERGIBLE CON LÁMPARAS TIPO DONA DE LED RGB DE 20 WATTS Y ALIMENTACIÓN DE 24 VOLTS. VER DETALLE EN PLANO DET-001</t>
  </si>
  <si>
    <t>SUMINISTRO E INSTALACIÓN DE MOTOBOMBA SUMERGIBLE DE 1/9 DE HP, 24 VOLTS, PARA MANEJAR UN GASTO DE 2400 LPH Y UNA ALTURA DE HASTA 8 MCA. VER DETALLE EN PLANO DET-001</t>
  </si>
  <si>
    <t>SUMINISTRO E INSTALACIÓN DE KIT DE MONTAJE LÁMPARAS, BOQUILLAS Y BOMBAS INCLUYENDO TUBO DE PVC DE 1/2" CEDULA 40, COPLES DE 1/2", ADAPTADOR MACHO DE 1/2" Y CONECTORES DE 1/2".</t>
  </si>
  <si>
    <t>SUMINISTRO E INSTALACIÓN DE BASE ESTRUCTURAL PARA BOMBA A BASE DE ACERO INOXIDABLE PARA ANCLARSE A PISO DE 10 X 5 CM.</t>
  </si>
  <si>
    <t>SUMINISTRO E INSTALACIÓN DE TABLERO PARA FUENTE MUSICAL MODELO BRM-TFM-32, CONTROLA LA OPERACIÓN AUTOMÁTICA DE 32 BOQUILLAS CON DIFERENTES NIVELES DE ALTURA EN CHORROS, 32 BOMBAS DE 1/9HP FASES 230 VOLT, VARIADOR DE VELOCIDAD PARA MANEJAR HASTA 255 ALTURAS DIFERENTES Y 16,000,000 DE COMBINACIONES. TODO DENTRO DE GABINETE AUTO SOPORTADO A PRUEBA DE POLVO Y AGUA CON PINTURA EPÓXICA IP55. CENTRO DE VENTILACIÓN, TERMOSTATO, 1 VARIADOR, INTERRUPTOR PRINCIPAL, TRANSFORMADOR DE CONTROL, CIRCUITO DE LUCES, CONTROLES DIGITALES PARA LEDS SUMERGIBLES, AVISO DE FALLAS, CENTRO PARA RESTABLECIMIENTO AUTOMÁTICO. CUENTA CON PROTECCIONES CONTRA SOBRECARGA Y BAJO NIVEL DE SUCCIÓN.</t>
  </si>
  <si>
    <t>SUMINISTRO E INSTALACIÓN DE FUENTE DE PODER CON ADAPTADORES PARA DMX Y 512 CANALES</t>
  </si>
  <si>
    <t>PROGRAMACIÓN DE HASTA 5 MELODIAS DE ACUERDO A LO SOLICITADO POR EL USUARIO FINAL</t>
  </si>
  <si>
    <t>INSTALACIÓN HIDRÁULICA Y ELÉCTRICA DE SETS DE BOQUILLAS CON LUCES, INCLUYENDO INTERCONEXIÓN AL DEPÓSITO DE ALMACENAMIENTO, ASI COMO PROGRAMACIÓN, ARRANQUE, MATERIALES MISCELÁNEOS Y MANO DE OBRA PARA SU CORRECTO FUNCIONAMIENTO. VER DETALLE EN PLANO DET-001</t>
  </si>
  <si>
    <t>SINL-CPE-090-2017</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</si>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</sst>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 numFmtId="170" formatCode="#,##0.000000"/>
    <numFmt numFmtId="171" formatCode="#,##0.00_ ;[Red]\-#,##0.00\ "/>
    <numFmt numFmtId="172" formatCode="0.0"/>
  </numFmts>
  <fonts count="52"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8"/>
      <color rgb="FF000000"/>
      <name val="Calibri"/>
      <family val="2"/>
    </font>
    <font>
      <sz val="8"/>
      <color rgb="FF000000"/>
      <name val="Calibri"/>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b/>
      <sz val="10"/>
      <color theme="1"/>
      <name val="Arial"/>
      <family val="2"/>
    </font>
    <font>
      <b/>
      <sz val="11"/>
      <color theme="1"/>
      <name val="Calibri"/>
      <family val="2"/>
      <scheme val="minor"/>
    </font>
    <font>
      <sz val="8"/>
      <color theme="1"/>
      <name val="Calibri"/>
      <family val="2"/>
      <scheme val="minor"/>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sz val="11"/>
      <color rgb="FF006100"/>
      <name val="Calibri"/>
      <family val="2"/>
      <scheme val="minor"/>
    </font>
    <font>
      <b/>
      <sz val="10"/>
      <color theme="0"/>
      <name val="Calibri"/>
      <family val="2"/>
      <scheme val="minor"/>
    </font>
    <font>
      <b/>
      <sz val="10"/>
      <color indexed="8"/>
      <name val="Calibri"/>
      <family val="2"/>
      <scheme val="minor"/>
    </font>
    <font>
      <sz val="10"/>
      <color indexed="8"/>
      <name val="Calibri"/>
      <family val="2"/>
      <scheme val="minor"/>
    </font>
    <font>
      <sz val="10"/>
      <color rgb="FFFF0000"/>
      <name val="Calibri"/>
      <family val="2"/>
      <scheme val="minor"/>
    </font>
    <font>
      <sz val="10"/>
      <color rgb="FF00B0F0"/>
      <name val="Calibri"/>
      <family val="2"/>
      <scheme val="minor"/>
    </font>
    <font>
      <sz val="12"/>
      <name val="Calibri"/>
      <family val="2"/>
      <scheme val="minor"/>
    </font>
    <font>
      <sz val="12"/>
      <color indexed="8"/>
      <name val="Calibri"/>
      <family val="2"/>
      <scheme val="minor"/>
    </font>
    <font>
      <b/>
      <sz val="12"/>
      <color indexed="8"/>
      <name val="Calibri"/>
      <family val="2"/>
      <scheme val="minor"/>
    </font>
    <font>
      <sz val="12"/>
      <color theme="1"/>
      <name val="Calibri"/>
      <family val="2"/>
      <scheme val="minor"/>
    </font>
    <font>
      <b/>
      <sz val="14"/>
      <color theme="1"/>
      <name val="Calibri"/>
      <family val="2"/>
      <scheme val="minor"/>
    </font>
    <font>
      <sz val="10"/>
      <color theme="0"/>
      <name val="Calibri"/>
      <family val="2"/>
      <scheme val="minor"/>
    </font>
    <font>
      <sz val="8"/>
      <color rgb="FF000000"/>
      <name val="Calibri"/>
      <family val="2"/>
      <scheme val="minor"/>
    </font>
    <font>
      <sz val="14"/>
      <color theme="0"/>
      <name val="Calibri"/>
      <family val="2"/>
      <scheme val="minor"/>
    </font>
    <font>
      <b/>
      <sz val="14"/>
      <color theme="0"/>
      <name val="Calibri"/>
      <family val="2"/>
      <scheme val="minor"/>
    </font>
    <font>
      <sz val="11"/>
      <name val="Calibri"/>
      <family val="2"/>
      <scheme val="minor"/>
    </font>
    <font>
      <sz val="9"/>
      <color rgb="FF000000"/>
      <name val="Calibri"/>
      <family val="2"/>
      <scheme val="minor"/>
    </font>
    <font>
      <b/>
      <sz val="9"/>
      <color rgb="FF000000"/>
      <name val="Calibri"/>
      <family val="2"/>
      <scheme val="minor"/>
    </font>
    <font>
      <b/>
      <sz val="8"/>
      <color theme="0"/>
      <name val="Calibri"/>
      <family val="2"/>
      <scheme val="minor"/>
    </font>
    <font>
      <sz val="9"/>
      <color theme="0"/>
      <name val="Calibri"/>
      <family val="2"/>
      <scheme val="minor"/>
    </font>
    <font>
      <u/>
      <sz val="11"/>
      <color theme="1"/>
      <name val="Calibri"/>
      <family val="2"/>
      <scheme val="minor"/>
    </font>
  </fonts>
  <fills count="8">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
      <patternFill patternType="solid">
        <fgColor rgb="FFC6EFCE"/>
      </patternFill>
    </fill>
    <fill>
      <patternFill patternType="solid">
        <fgColor rgb="FFFF0000"/>
        <bgColor indexed="64"/>
      </patternFill>
    </fill>
    <fill>
      <patternFill patternType="solid">
        <fgColor theme="0" tint="-0.34998626667073579"/>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34143">
    <xf numFmtId="0" fontId="0" fillId="0" borderId="0"/>
    <xf numFmtId="44" fontId="1" fillId="0" borderId="0" applyFont="0" applyFill="0" applyBorder="0" applyAlignment="0" applyProtection="0"/>
    <xf numFmtId="39" fontId="8" fillId="0" borderId="0"/>
    <xf numFmtId="0" fontId="1" fillId="0" borderId="0"/>
    <xf numFmtId="0" fontId="19" fillId="0" borderId="0">
      <alignment vertical="top"/>
    </xf>
    <xf numFmtId="0" fontId="26" fillId="0" borderId="0"/>
    <xf numFmtId="0" fontId="26" fillId="0" borderId="0"/>
    <xf numFmtId="0" fontId="26"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168" fontId="26" fillId="0" borderId="0" applyFont="0" applyFill="0" applyBorder="0" applyAlignment="0" applyProtection="0"/>
    <xf numFmtId="168" fontId="26" fillId="0" borderId="0" applyFont="0" applyFill="0" applyBorder="0" applyAlignment="0" applyProtection="0"/>
    <xf numFmtId="41" fontId="26" fillId="0" borderId="0" applyFont="0" applyFill="0" applyBorder="0" applyAlignment="0" applyProtection="0"/>
    <xf numFmtId="0" fontId="26" fillId="0" borderId="0" applyFont="0" applyFill="0" applyBorder="0" applyAlignment="0" applyProtection="0"/>
    <xf numFmtId="165" fontId="26" fillId="0" borderId="0" applyFont="0" applyFill="0" applyBorder="0" applyAlignment="0" applyProtection="0"/>
    <xf numFmtId="41" fontId="28" fillId="0" borderId="0" applyFont="0" applyFill="0" applyBorder="0" applyAlignment="0" applyProtection="0"/>
    <xf numFmtId="0"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167" fontId="26" fillId="0" borderId="0"/>
    <xf numFmtId="0" fontId="26" fillId="0" borderId="0"/>
    <xf numFmtId="164" fontId="26" fillId="0" borderId="0"/>
    <xf numFmtId="166" fontId="2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9"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6" fillId="0" borderId="0"/>
    <xf numFmtId="0" fontId="26" fillId="0" borderId="0"/>
    <xf numFmtId="0" fontId="26" fillId="0" borderId="0"/>
    <xf numFmtId="0"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8" fillId="0" borderId="0"/>
    <xf numFmtId="0" fontId="2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19" fillId="0" borderId="0">
      <alignment vertical="top"/>
    </xf>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31" fillId="5" borderId="0" applyNumberFormat="0" applyBorder="0" applyAlignment="0" applyProtection="0"/>
  </cellStyleXfs>
  <cellXfs count="305">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0" fontId="14" fillId="0" borderId="0" xfId="0" applyFont="1" applyAlignment="1">
      <alignment horizontal="left" vertical="top" wrapText="1"/>
    </xf>
    <xf numFmtId="0" fontId="15" fillId="0" borderId="0" xfId="0" applyFont="1" applyAlignment="1">
      <alignment horizontal="center" vertical="top" wrapText="1"/>
    </xf>
    <xf numFmtId="4" fontId="15" fillId="0" borderId="0" xfId="0" applyNumberFormat="1" applyFont="1" applyAlignment="1">
      <alignment horizontal="right" vertical="top" wrapText="1"/>
    </xf>
    <xf numFmtId="44" fontId="15" fillId="0" borderId="0" xfId="1" applyFont="1" applyAlignment="1" applyProtection="1">
      <alignment horizontal="right" vertical="top" wrapText="1"/>
      <protection locked="0"/>
    </xf>
    <xf numFmtId="4" fontId="15" fillId="0" borderId="0" xfId="0" applyNumberFormat="1" applyFont="1" applyAlignment="1" applyProtection="1">
      <alignment vertical="top" wrapText="1"/>
      <protection locked="0"/>
    </xf>
    <xf numFmtId="44" fontId="15" fillId="0" borderId="0" xfId="1" applyFont="1" applyAlignment="1" applyProtection="1">
      <alignment horizontal="right" vertical="top" wrapText="1"/>
    </xf>
    <xf numFmtId="0" fontId="15" fillId="0" borderId="0" xfId="0" applyFont="1" applyAlignment="1">
      <alignment horizontal="justify" vertical="top" wrapText="1"/>
    </xf>
    <xf numFmtId="0" fontId="15" fillId="0" borderId="0" xfId="0" applyFont="1" applyAlignment="1" applyProtection="1">
      <alignment horizontal="justify" vertical="top" wrapText="1"/>
      <protection locked="0"/>
    </xf>
    <xf numFmtId="0" fontId="16" fillId="0" borderId="0" xfId="0" applyFont="1" applyAlignment="1">
      <alignment vertical="top" wrapText="1"/>
    </xf>
    <xf numFmtId="0" fontId="15" fillId="0" borderId="0" xfId="0" applyFont="1" applyAlignment="1">
      <alignment horizontal="justify" vertical="top"/>
    </xf>
    <xf numFmtId="0" fontId="17" fillId="0" borderId="0" xfId="0" applyFont="1" applyFill="1" applyBorder="1" applyAlignment="1" applyProtection="1">
      <alignment horizontal="center" vertical="top" wrapText="1"/>
    </xf>
    <xf numFmtId="0" fontId="18" fillId="0" borderId="0" xfId="0" applyFont="1" applyFill="1" applyBorder="1" applyAlignment="1" applyProtection="1">
      <alignment horizontal="justify"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0" fontId="15" fillId="0" borderId="0" xfId="0" applyFont="1" applyFill="1" applyAlignment="1">
      <alignment horizontal="justify" vertical="top" wrapText="1"/>
    </xf>
    <xf numFmtId="0" fontId="9" fillId="4" borderId="0" xfId="0" applyFont="1" applyFill="1" applyAlignment="1">
      <alignment vertical="top" wrapText="1"/>
    </xf>
    <xf numFmtId="0" fontId="20"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21" fillId="0" borderId="0" xfId="1" applyFont="1" applyAlignment="1">
      <alignment horizontal="left" vertical="top" wrapText="1"/>
    </xf>
    <xf numFmtId="4" fontId="15" fillId="0" borderId="0" xfId="0" applyNumberFormat="1" applyFont="1" applyFill="1" applyAlignment="1">
      <alignment horizontal="right" vertical="top" wrapText="1"/>
    </xf>
    <xf numFmtId="0" fontId="22" fillId="0" borderId="0" xfId="0" applyFont="1" applyAlignment="1">
      <alignment horizontal="justify" vertical="top" wrapText="1"/>
    </xf>
    <xf numFmtId="0" fontId="9" fillId="0" borderId="0" xfId="0" applyFont="1" applyFill="1" applyAlignment="1">
      <alignment vertical="top" wrapText="1"/>
    </xf>
    <xf numFmtId="0" fontId="13" fillId="0" borderId="0" xfId="0" applyFont="1" applyFill="1" applyAlignment="1">
      <alignment vertical="top"/>
    </xf>
    <xf numFmtId="44" fontId="9" fillId="0" borderId="0" xfId="1" applyFont="1" applyFill="1" applyAlignment="1" applyProtection="1">
      <alignment horizontal="right" vertical="top"/>
      <protection locked="0"/>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4" fontId="23"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5" fillId="0" borderId="0" xfId="0" applyFont="1" applyFill="1" applyAlignment="1">
      <alignment horizontal="center" vertical="top" wrapText="1"/>
    </xf>
    <xf numFmtId="44" fontId="15" fillId="0" borderId="0" xfId="1" applyFont="1" applyFill="1" applyAlignment="1" applyProtection="1">
      <alignment horizontal="right" vertical="top" wrapText="1"/>
      <protection locked="0"/>
    </xf>
    <xf numFmtId="44" fontId="15" fillId="0" borderId="0" xfId="1" applyFont="1" applyFill="1" applyAlignment="1" applyProtection="1">
      <alignment horizontal="right" vertical="top" wrapText="1"/>
    </xf>
    <xf numFmtId="4" fontId="3" fillId="0" borderId="1" xfId="0" applyNumberFormat="1" applyFont="1" applyBorder="1" applyAlignment="1" applyProtection="1">
      <alignment horizontal="left" vertical="top" wrapText="1"/>
      <protection locked="0"/>
    </xf>
    <xf numFmtId="0" fontId="15" fillId="0" borderId="0" xfId="0" applyFont="1" applyFill="1" applyBorder="1" applyAlignment="1" applyProtection="1">
      <alignment horizontal="justify" vertical="top" wrapText="1"/>
      <protection locked="0"/>
    </xf>
    <xf numFmtId="44" fontId="15" fillId="0" borderId="0" xfId="1" applyFont="1" applyFill="1" applyBorder="1" applyAlignment="1" applyProtection="1">
      <alignment horizontal="right" vertical="top" wrapText="1"/>
      <protection locked="0"/>
    </xf>
    <xf numFmtId="44" fontId="9" fillId="0" borderId="0" xfId="1" applyFont="1" applyBorder="1" applyAlignment="1">
      <alignment horizontal="right" vertical="top" wrapText="1"/>
    </xf>
    <xf numFmtId="0" fontId="9" fillId="0" borderId="0"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0" fontId="9" fillId="0" borderId="0" xfId="0" applyFont="1" applyFill="1" applyBorder="1" applyAlignment="1">
      <alignment vertical="center" wrapText="1"/>
    </xf>
    <xf numFmtId="0" fontId="3" fillId="0" borderId="0" xfId="34142" applyFont="1" applyFill="1" applyBorder="1" applyAlignment="1">
      <alignment horizontal="center" vertical="center"/>
    </xf>
    <xf numFmtId="4" fontId="3" fillId="0" borderId="0" xfId="4" applyNumberFormat="1" applyFont="1" applyFill="1" applyBorder="1" applyAlignment="1">
      <alignment horizontal="center" vertical="center" wrapText="1"/>
    </xf>
    <xf numFmtId="4" fontId="33" fillId="0" borderId="0" xfId="4" applyNumberFormat="1" applyFont="1" applyFill="1" applyBorder="1" applyAlignment="1" applyProtection="1">
      <alignment horizontal="right" vertical="center"/>
      <protection locked="0"/>
    </xf>
    <xf numFmtId="44" fontId="34" fillId="0" borderId="0" xfId="1" applyFont="1" applyFill="1" applyBorder="1" applyAlignment="1">
      <alignment horizontal="right" vertical="center"/>
    </xf>
    <xf numFmtId="0" fontId="3" fillId="0" borderId="0" xfId="0" applyFont="1" applyFill="1" applyBorder="1" applyAlignment="1">
      <alignment horizontal="left" vertical="center" wrapText="1"/>
    </xf>
    <xf numFmtId="0" fontId="9" fillId="0" borderId="0" xfId="0" applyNumberFormat="1" applyFont="1" applyFill="1" applyBorder="1" applyAlignment="1">
      <alignment horizontal="center" vertical="center"/>
    </xf>
    <xf numFmtId="0" fontId="13" fillId="0" borderId="0" xfId="0" applyFont="1" applyFill="1" applyBorder="1" applyAlignment="1">
      <alignment horizontal="center" vertical="center"/>
    </xf>
    <xf numFmtId="0" fontId="20" fillId="0" borderId="0" xfId="0" applyFont="1" applyFill="1" applyBorder="1" applyAlignment="1">
      <alignment horizontal="left" vertical="center"/>
    </xf>
    <xf numFmtId="0" fontId="32" fillId="0" borderId="0" xfId="0" applyFont="1" applyFill="1" applyBorder="1" applyAlignment="1">
      <alignment horizontal="left" vertical="center" wrapText="1"/>
    </xf>
    <xf numFmtId="0" fontId="35" fillId="0" borderId="0" xfId="0" applyNumberFormat="1" applyFont="1" applyFill="1" applyBorder="1" applyAlignment="1">
      <alignment horizontal="center" vertical="center" wrapText="1"/>
    </xf>
    <xf numFmtId="0" fontId="5" fillId="0" borderId="0" xfId="0" applyFont="1" applyFill="1" applyBorder="1" applyAlignment="1">
      <alignment horizontal="left" vertical="center"/>
    </xf>
    <xf numFmtId="0" fontId="36" fillId="0" borderId="0" xfId="0" applyNumberFormat="1" applyFont="1" applyFill="1" applyBorder="1" applyAlignment="1">
      <alignment horizontal="center" vertical="center"/>
    </xf>
    <xf numFmtId="0" fontId="34" fillId="0" borderId="0" xfId="4" applyFont="1" applyFill="1" applyBorder="1" applyAlignment="1">
      <alignment horizontal="center" vertical="center" wrapText="1"/>
    </xf>
    <xf numFmtId="4" fontId="34" fillId="0" borderId="0" xfId="4"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xf>
    <xf numFmtId="0" fontId="3" fillId="0" borderId="0" xfId="4" applyFont="1" applyFill="1" applyBorder="1" applyAlignment="1">
      <alignment horizontal="center" vertical="center" wrapText="1"/>
    </xf>
    <xf numFmtId="4" fontId="3" fillId="0" borderId="0" xfId="4" applyNumberFormat="1" applyFont="1" applyFill="1" applyBorder="1" applyAlignment="1" applyProtection="1">
      <alignment horizontal="right" vertical="center"/>
      <protection locked="0"/>
    </xf>
    <xf numFmtId="44" fontId="3" fillId="0" borderId="0" xfId="1" applyFont="1" applyFill="1" applyBorder="1" applyAlignment="1">
      <alignment horizontal="right" vertical="center"/>
    </xf>
    <xf numFmtId="0" fontId="35" fillId="0" borderId="0" xfId="0" applyNumberFormat="1" applyFont="1" applyFill="1" applyBorder="1" applyAlignment="1">
      <alignment horizontal="center" vertical="center"/>
    </xf>
    <xf numFmtId="2" fontId="34" fillId="0" borderId="0" xfId="4" applyNumberFormat="1" applyFont="1" applyFill="1" applyBorder="1" applyAlignment="1">
      <alignment horizontal="center" vertical="center" wrapText="1"/>
    </xf>
    <xf numFmtId="4" fontId="34" fillId="0" borderId="0" xfId="4" applyNumberFormat="1" applyFont="1" applyFill="1" applyBorder="1" applyAlignment="1" applyProtection="1">
      <alignment horizontal="right" vertical="center"/>
      <protection locked="0"/>
    </xf>
    <xf numFmtId="0" fontId="42" fillId="0" borderId="0" xfId="4" applyFont="1" applyFill="1" applyBorder="1" applyAlignment="1">
      <alignment horizontal="center" vertical="center" wrapText="1"/>
    </xf>
    <xf numFmtId="2" fontId="42" fillId="0" borderId="0" xfId="4" applyNumberFormat="1" applyFont="1" applyFill="1" applyBorder="1" applyAlignment="1">
      <alignment horizontal="center" vertical="center" wrapText="1"/>
    </xf>
    <xf numFmtId="4" fontId="42" fillId="0" borderId="0" xfId="4" applyNumberFormat="1" applyFont="1" applyFill="1" applyBorder="1" applyAlignment="1" applyProtection="1">
      <alignment horizontal="right" vertical="center"/>
      <protection locked="0"/>
    </xf>
    <xf numFmtId="44" fontId="42" fillId="0" borderId="0" xfId="1" applyFont="1" applyFill="1" applyBorder="1" applyAlignment="1">
      <alignment horizontal="right" vertical="center"/>
    </xf>
    <xf numFmtId="0" fontId="2" fillId="0" borderId="0" xfId="0" applyFont="1" applyFill="1" applyBorder="1" applyAlignment="1">
      <alignment horizontal="left" vertical="center"/>
    </xf>
    <xf numFmtId="0" fontId="2"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vertical="center"/>
    </xf>
    <xf numFmtId="0" fontId="2" fillId="0" borderId="0" xfId="0" applyFont="1" applyFill="1" applyBorder="1" applyAlignment="1">
      <alignment vertical="center" wrapText="1"/>
    </xf>
    <xf numFmtId="0" fontId="3" fillId="0" borderId="0" xfId="4" applyFont="1" applyFill="1" applyBorder="1" applyAlignment="1">
      <alignment horizontal="center" vertical="center"/>
    </xf>
    <xf numFmtId="4" fontId="3" fillId="0" borderId="0" xfId="4" applyNumberFormat="1" applyFont="1" applyFill="1" applyBorder="1" applyAlignment="1">
      <alignment horizontal="center" vertical="center"/>
    </xf>
    <xf numFmtId="4" fontId="2" fillId="0" borderId="0" xfId="4" applyNumberFormat="1" applyFont="1" applyFill="1" applyBorder="1" applyAlignment="1">
      <alignment horizontal="right" vertical="center"/>
    </xf>
    <xf numFmtId="44" fontId="2" fillId="0" borderId="0" xfId="1" applyFont="1" applyFill="1" applyBorder="1" applyAlignment="1">
      <alignment vertical="center" wrapText="1"/>
    </xf>
    <xf numFmtId="0" fontId="2" fillId="0" borderId="0" xfId="0" applyFont="1" applyFill="1" applyBorder="1" applyAlignment="1">
      <alignment horizontal="center" vertical="center"/>
    </xf>
    <xf numFmtId="44" fontId="3" fillId="0" borderId="0" xfId="1" applyFont="1" applyFill="1" applyBorder="1" applyAlignment="1">
      <alignment vertical="center"/>
    </xf>
    <xf numFmtId="0" fontId="32" fillId="0" borderId="0" xfId="4" applyFont="1" applyFill="1" applyBorder="1" applyAlignment="1">
      <alignment horizontal="center" vertical="center" wrapText="1"/>
    </xf>
    <xf numFmtId="4" fontId="32" fillId="0" borderId="0" xfId="4" applyNumberFormat="1" applyFont="1" applyFill="1" applyBorder="1" applyAlignment="1">
      <alignment horizontal="center" vertical="center" wrapText="1"/>
    </xf>
    <xf numFmtId="0" fontId="37" fillId="0" borderId="0" xfId="0" applyNumberFormat="1" applyFont="1" applyFill="1" applyBorder="1" applyAlignment="1">
      <alignment horizontal="center" vertical="center"/>
    </xf>
    <xf numFmtId="0" fontId="20" fillId="0" borderId="0" xfId="0" applyFont="1" applyFill="1" applyBorder="1" applyAlignment="1">
      <alignment horizontal="left" vertical="center" wrapText="1"/>
    </xf>
    <xf numFmtId="0" fontId="38" fillId="0" borderId="0" xfId="4" applyFont="1" applyFill="1" applyBorder="1" applyAlignment="1">
      <alignment horizontal="center" vertical="center" wrapText="1"/>
    </xf>
    <xf numFmtId="4" fontId="38" fillId="0" borderId="0" xfId="4" applyNumberFormat="1" applyFont="1" applyFill="1" applyBorder="1" applyAlignment="1">
      <alignment horizontal="center" vertical="center" wrapText="1"/>
    </xf>
    <xf numFmtId="4" fontId="39" fillId="0" borderId="0" xfId="4" applyNumberFormat="1" applyFont="1" applyFill="1" applyBorder="1" applyAlignment="1" applyProtection="1">
      <alignment horizontal="right" vertical="center"/>
      <protection locked="0"/>
    </xf>
    <xf numFmtId="44" fontId="38" fillId="0" borderId="0" xfId="1" applyFont="1" applyFill="1" applyBorder="1" applyAlignment="1">
      <alignment horizontal="right" vertical="center"/>
    </xf>
    <xf numFmtId="0" fontId="2" fillId="0" borderId="0" xfId="0" applyNumberFormat="1" applyFont="1" applyFill="1" applyBorder="1" applyAlignment="1">
      <alignment vertical="center"/>
    </xf>
    <xf numFmtId="0" fontId="3" fillId="0" borderId="0" xfId="0" applyNumberFormat="1" applyFont="1" applyFill="1" applyBorder="1" applyAlignment="1">
      <alignment vertical="center"/>
    </xf>
    <xf numFmtId="0" fontId="44" fillId="0" borderId="0" xfId="0" applyFont="1" applyFill="1" applyBorder="1" applyAlignment="1" applyProtection="1">
      <alignment horizontal="center" vertical="top" wrapText="1"/>
    </xf>
    <xf numFmtId="0" fontId="9" fillId="0" borderId="0" xfId="0" applyFont="1" applyFill="1" applyBorder="1" applyAlignment="1" applyProtection="1">
      <alignment vertical="top" wrapText="1"/>
    </xf>
    <xf numFmtId="0" fontId="15" fillId="0" borderId="0" xfId="0" applyFont="1" applyFill="1" applyBorder="1" applyAlignment="1" applyProtection="1">
      <alignment horizontal="center" vertical="top" wrapText="1"/>
    </xf>
    <xf numFmtId="0" fontId="43" fillId="0" borderId="0" xfId="0" applyFont="1" applyFill="1" applyBorder="1" applyAlignment="1" applyProtection="1">
      <alignment horizontal="center" vertical="top" wrapText="1"/>
    </xf>
    <xf numFmtId="1" fontId="46" fillId="3" borderId="0" xfId="0" applyNumberFormat="1" applyFont="1" applyFill="1" applyBorder="1" applyAlignment="1">
      <alignment horizontal="center"/>
    </xf>
    <xf numFmtId="170" fontId="10" fillId="3" borderId="0" xfId="0" applyNumberFormat="1" applyFont="1" applyFill="1" applyBorder="1" applyAlignment="1">
      <alignment horizontal="right"/>
    </xf>
    <xf numFmtId="170" fontId="46" fillId="3" borderId="0" xfId="0" applyNumberFormat="1" applyFont="1" applyFill="1" applyBorder="1" applyAlignment="1">
      <alignment horizontal="center"/>
    </xf>
    <xf numFmtId="44" fontId="46" fillId="3" borderId="0" xfId="29039" applyFont="1" applyFill="1" applyBorder="1" applyAlignment="1">
      <alignment horizontal="center"/>
    </xf>
    <xf numFmtId="44" fontId="10" fillId="3" borderId="0" xfId="29039" applyFont="1" applyFill="1" applyBorder="1" applyAlignment="1">
      <alignment horizontal="center"/>
    </xf>
    <xf numFmtId="0" fontId="2" fillId="0" borderId="0" xfId="0" applyFont="1" applyBorder="1" applyAlignment="1" applyProtection="1">
      <alignment vertical="top" wrapText="1"/>
    </xf>
    <xf numFmtId="4" fontId="2" fillId="0" borderId="0" xfId="0" applyNumberFormat="1" applyFont="1" applyBorder="1" applyAlignment="1" applyProtection="1">
      <alignment horizontal="right" vertical="top" wrapText="1"/>
    </xf>
    <xf numFmtId="44" fontId="2" fillId="0" borderId="0" xfId="1" applyFont="1" applyBorder="1" applyAlignment="1" applyProtection="1">
      <alignment horizontal="right" vertical="top" wrapText="1"/>
    </xf>
    <xf numFmtId="44" fontId="2"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2" fillId="0" borderId="0" xfId="0" applyFont="1" applyBorder="1" applyAlignment="1" applyProtection="1">
      <alignment horizontal="center"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center" vertical="top" wrapText="1"/>
    </xf>
    <xf numFmtId="0" fontId="6" fillId="0" borderId="0" xfId="0" applyFont="1" applyBorder="1" applyAlignment="1" applyProtection="1">
      <alignment vertical="top" wrapText="1"/>
    </xf>
    <xf numFmtId="0" fontId="7" fillId="0" borderId="0" xfId="0" applyFont="1" applyBorder="1" applyAlignment="1" applyProtection="1">
      <alignment horizontal="justify" vertical="top" wrapText="1"/>
    </xf>
    <xf numFmtId="0" fontId="7"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44" fontId="3" fillId="0" borderId="0" xfId="1" applyFont="1" applyBorder="1" applyAlignment="1">
      <alignment horizontal="right" vertical="top" wrapText="1"/>
    </xf>
    <xf numFmtId="44" fontId="3" fillId="0" borderId="0" xfId="1" applyFont="1" applyBorder="1" applyAlignment="1">
      <alignment vertical="top" wrapText="1"/>
    </xf>
    <xf numFmtId="44" fontId="21" fillId="0" borderId="0" xfId="1" applyFont="1" applyBorder="1" applyAlignment="1">
      <alignment horizontal="left" vertical="top" wrapText="1"/>
    </xf>
    <xf numFmtId="0" fontId="24" fillId="0" borderId="0" xfId="0" applyFont="1" applyBorder="1" applyAlignment="1">
      <alignment vertical="top" wrapText="1"/>
    </xf>
    <xf numFmtId="4" fontId="3" fillId="0" borderId="0" xfId="0" applyNumberFormat="1" applyFont="1" applyBorder="1" applyAlignment="1">
      <alignment vertical="top" wrapText="1"/>
    </xf>
    <xf numFmtId="0" fontId="10" fillId="0" borderId="0" xfId="0" quotePrefix="1" applyNumberFormat="1" applyFont="1" applyBorder="1" applyAlignment="1" applyProtection="1">
      <alignment horizontal="right" vertical="top" wrapText="1"/>
      <protection locked="0"/>
    </xf>
    <xf numFmtId="4" fontId="3" fillId="0" borderId="0" xfId="0" applyNumberFormat="1" applyFont="1" applyBorder="1" applyAlignment="1" applyProtection="1">
      <alignment horizontal="left" vertical="top" wrapText="1"/>
      <protection locked="0"/>
    </xf>
    <xf numFmtId="4" fontId="2" fillId="0" borderId="0" xfId="0" applyNumberFormat="1" applyFont="1" applyBorder="1" applyAlignment="1" applyProtection="1">
      <alignment vertical="top" wrapText="1"/>
      <protection locked="0"/>
    </xf>
    <xf numFmtId="0" fontId="9" fillId="0" borderId="0" xfId="0" applyFont="1" applyBorder="1" applyAlignment="1">
      <alignment vertical="top" wrapText="1"/>
    </xf>
    <xf numFmtId="0" fontId="12" fillId="2" borderId="0" xfId="0" applyFont="1" applyFill="1" applyBorder="1" applyAlignment="1">
      <alignment horizontal="center" vertical="top" wrapText="1"/>
    </xf>
    <xf numFmtId="4" fontId="12" fillId="2" borderId="0" xfId="0" applyNumberFormat="1" applyFont="1" applyFill="1" applyBorder="1" applyAlignment="1">
      <alignment horizontal="center" vertical="top" wrapText="1"/>
    </xf>
    <xf numFmtId="44" fontId="12" fillId="2" borderId="0" xfId="1" applyFont="1" applyFill="1" applyBorder="1" applyAlignment="1" applyProtection="1">
      <alignment horizontal="center" vertical="top" wrapText="1"/>
      <protection locked="0"/>
    </xf>
    <xf numFmtId="4" fontId="12" fillId="2" borderId="0" xfId="0" applyNumberFormat="1" applyFont="1" applyFill="1" applyBorder="1" applyAlignment="1" applyProtection="1">
      <alignment horizontal="center" vertical="top" wrapText="1"/>
      <protection locked="0"/>
    </xf>
    <xf numFmtId="44" fontId="12" fillId="2" borderId="0" xfId="1" applyFont="1" applyFill="1" applyBorder="1" applyAlignment="1">
      <alignment horizontal="center" vertical="top" wrapText="1"/>
    </xf>
    <xf numFmtId="0" fontId="13" fillId="0" borderId="0" xfId="0" applyFont="1" applyBorder="1" applyAlignment="1">
      <alignment horizontal="center" vertical="top" wrapText="1"/>
    </xf>
    <xf numFmtId="0" fontId="13" fillId="0" borderId="0" xfId="0" applyFont="1" applyBorder="1" applyAlignment="1">
      <alignment horizontal="left" vertical="top" wrapText="1"/>
    </xf>
    <xf numFmtId="0" fontId="9"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0" fontId="9" fillId="4" borderId="0" xfId="0" applyFont="1" applyFill="1" applyBorder="1" applyAlignment="1">
      <alignment vertical="top" wrapText="1"/>
    </xf>
    <xf numFmtId="44" fontId="50" fillId="4" borderId="0" xfId="1" applyFont="1" applyFill="1" applyBorder="1" applyAlignment="1" applyProtection="1">
      <alignment horizontal="right" vertical="top" wrapText="1"/>
    </xf>
    <xf numFmtId="1" fontId="10" fillId="3" borderId="0" xfId="0" applyNumberFormat="1" applyFont="1" applyFill="1" applyBorder="1" applyAlignment="1">
      <alignment horizontal="center"/>
    </xf>
    <xf numFmtId="0" fontId="25" fillId="0" borderId="0" xfId="0" applyFont="1" applyBorder="1" applyAlignment="1">
      <alignment vertical="top" wrapText="1"/>
    </xf>
    <xf numFmtId="1" fontId="7" fillId="0" borderId="0" xfId="0" applyNumberFormat="1" applyFont="1" applyBorder="1" applyAlignment="1">
      <alignment vertical="top"/>
    </xf>
    <xf numFmtId="170" fontId="3" fillId="0" borderId="0" xfId="0" applyNumberFormat="1" applyFont="1" applyBorder="1" applyAlignment="1">
      <alignment horizontal="center" vertical="center"/>
    </xf>
    <xf numFmtId="2" fontId="3" fillId="0" borderId="0" xfId="0" applyNumberFormat="1" applyFont="1" applyBorder="1" applyAlignment="1">
      <alignment horizontal="center" vertical="center"/>
    </xf>
    <xf numFmtId="0" fontId="3" fillId="0" borderId="0" xfId="0" applyFont="1" applyBorder="1" applyAlignment="1">
      <alignment horizontal="left" vertical="center" wrapText="1"/>
    </xf>
    <xf numFmtId="0" fontId="9" fillId="0" borderId="0" xfId="0" applyFont="1" applyBorder="1" applyAlignment="1">
      <alignment horizontal="center" vertical="center"/>
    </xf>
    <xf numFmtId="172" fontId="22" fillId="0" borderId="0" xfId="0" applyNumberFormat="1" applyFont="1" applyBorder="1" applyAlignment="1">
      <alignment horizontal="center" vertical="center"/>
    </xf>
    <xf numFmtId="4" fontId="9" fillId="0" borderId="0" xfId="0" applyNumberFormat="1" applyFont="1" applyBorder="1" applyAlignment="1">
      <alignment vertical="top" wrapText="1"/>
    </xf>
    <xf numFmtId="0" fontId="7" fillId="0" borderId="0" xfId="0" applyFont="1" applyBorder="1" applyAlignment="1">
      <alignment vertical="top"/>
    </xf>
    <xf numFmtId="0" fontId="25" fillId="0" borderId="0" xfId="0" applyFont="1" applyFill="1" applyBorder="1" applyAlignment="1">
      <alignment vertical="top" wrapText="1"/>
    </xf>
    <xf numFmtId="0" fontId="25" fillId="3" borderId="0" xfId="0" applyFont="1" applyFill="1" applyBorder="1" applyAlignment="1">
      <alignment vertical="top" wrapText="1"/>
    </xf>
    <xf numFmtId="4" fontId="25" fillId="0" borderId="0" xfId="0" applyNumberFormat="1" applyFont="1" applyFill="1" applyBorder="1" applyAlignment="1">
      <alignment vertical="top" wrapText="1"/>
    </xf>
    <xf numFmtId="43" fontId="3" fillId="0" borderId="0" xfId="29519" applyNumberFormat="1" applyFont="1" applyBorder="1" applyAlignment="1">
      <alignment horizontal="center" vertical="center"/>
    </xf>
    <xf numFmtId="2" fontId="22" fillId="0" borderId="0" xfId="29519" applyNumberFormat="1" applyFont="1" applyBorder="1" applyAlignment="1">
      <alignment horizontal="center" vertical="center"/>
    </xf>
    <xf numFmtId="0" fontId="15" fillId="0" borderId="0" xfId="0" applyFont="1" applyBorder="1" applyAlignment="1">
      <alignment vertical="top" wrapText="1"/>
    </xf>
    <xf numFmtId="43" fontId="3" fillId="0" borderId="0" xfId="29519" applyNumberFormat="1" applyFont="1" applyFill="1" applyBorder="1" applyAlignment="1">
      <alignment horizontal="center" vertical="center"/>
    </xf>
    <xf numFmtId="2" fontId="22" fillId="0" borderId="0" xfId="29519" applyNumberFormat="1" applyFont="1" applyFill="1" applyBorder="1" applyAlignment="1">
      <alignment horizontal="center" vertical="center"/>
    </xf>
    <xf numFmtId="44" fontId="7" fillId="0" borderId="0" xfId="29039" applyFont="1" applyBorder="1" applyAlignment="1">
      <alignment vertical="top"/>
    </xf>
    <xf numFmtId="0" fontId="15" fillId="0" borderId="0" xfId="0" applyFont="1" applyFill="1" applyBorder="1" applyAlignment="1">
      <alignment horizontal="left" vertical="top" wrapText="1"/>
    </xf>
    <xf numFmtId="44" fontId="7" fillId="0" borderId="0" xfId="29039" applyFont="1" applyBorder="1" applyAlignment="1">
      <alignment horizontal="center" vertical="top"/>
    </xf>
    <xf numFmtId="0" fontId="9" fillId="0" borderId="0" xfId="0" applyFont="1" applyFill="1" applyBorder="1" applyAlignment="1">
      <alignment vertical="top" wrapText="1"/>
    </xf>
    <xf numFmtId="0" fontId="15" fillId="0" borderId="0" xfId="0" applyFont="1" applyFill="1" applyBorder="1" applyAlignment="1">
      <alignment horizontal="center" vertical="top" wrapText="1"/>
    </xf>
    <xf numFmtId="0" fontId="15" fillId="0" borderId="0" xfId="0" applyFont="1" applyFill="1" applyBorder="1" applyAlignment="1">
      <alignment horizontal="center" vertical="top"/>
    </xf>
    <xf numFmtId="170" fontId="3" fillId="0" borderId="0" xfId="0" applyNumberFormat="1" applyFont="1" applyBorder="1" applyAlignment="1">
      <alignment horizontal="center"/>
    </xf>
    <xf numFmtId="2" fontId="3" fillId="0" borderId="0" xfId="0" applyNumberFormat="1" applyFont="1" applyBorder="1" applyAlignment="1">
      <alignment horizontal="center"/>
    </xf>
    <xf numFmtId="0" fontId="15" fillId="0" borderId="0" xfId="0" applyFont="1" applyFill="1" applyBorder="1" applyAlignment="1">
      <alignment horizontal="justify" vertical="top" wrapText="1"/>
    </xf>
    <xf numFmtId="4" fontId="15" fillId="0" borderId="0" xfId="0" applyNumberFormat="1" applyFont="1" applyFill="1" applyBorder="1" applyAlignment="1">
      <alignment horizontal="right" vertical="top" wrapText="1"/>
    </xf>
    <xf numFmtId="44" fontId="15" fillId="0" borderId="0" xfId="1" applyFont="1" applyFill="1" applyBorder="1" applyAlignment="1" applyProtection="1">
      <alignment horizontal="right" vertical="top" wrapText="1"/>
    </xf>
    <xf numFmtId="0" fontId="9" fillId="0" borderId="0" xfId="0" applyFont="1" applyFill="1" applyBorder="1" applyAlignment="1">
      <alignment vertical="center"/>
    </xf>
    <xf numFmtId="0" fontId="3" fillId="0" borderId="0" xfId="0" applyFont="1" applyFill="1" applyBorder="1" applyAlignment="1">
      <alignment vertical="center"/>
    </xf>
    <xf numFmtId="0" fontId="47" fillId="0" borderId="0" xfId="0" applyFont="1" applyFill="1" applyBorder="1" applyAlignment="1" applyProtection="1">
      <alignment horizontal="center" vertical="top" wrapText="1"/>
    </xf>
    <xf numFmtId="0" fontId="48" fillId="0" borderId="0" xfId="0" applyFont="1" applyFill="1" applyBorder="1" applyAlignment="1" applyProtection="1">
      <alignment horizontal="center" vertical="top" wrapText="1"/>
    </xf>
    <xf numFmtId="0" fontId="47" fillId="0" borderId="0" xfId="0" applyFont="1" applyFill="1" applyBorder="1" applyAlignment="1" applyProtection="1">
      <alignment horizontal="justify" vertical="top" wrapText="1"/>
    </xf>
    <xf numFmtId="0" fontId="15" fillId="0" borderId="0" xfId="0" applyFont="1" applyFill="1" applyBorder="1" applyAlignment="1">
      <alignment vertical="top" wrapText="1"/>
    </xf>
    <xf numFmtId="44" fontId="15" fillId="0" borderId="0" xfId="1" applyFont="1" applyFill="1" applyBorder="1" applyAlignment="1">
      <alignment vertical="top" wrapText="1"/>
    </xf>
    <xf numFmtId="0" fontId="40" fillId="0" borderId="0" xfId="0" applyFont="1" applyFill="1" applyBorder="1" applyAlignment="1">
      <alignment vertical="center"/>
    </xf>
    <xf numFmtId="0" fontId="49" fillId="0" borderId="0" xfId="0" applyFont="1" applyFill="1" applyBorder="1" applyAlignment="1">
      <alignment vertical="top" wrapText="1"/>
    </xf>
    <xf numFmtId="0" fontId="25" fillId="0" borderId="0" xfId="0" applyFont="1" applyBorder="1" applyAlignment="1">
      <alignment vertical="top"/>
    </xf>
    <xf numFmtId="0" fontId="41" fillId="0" borderId="0" xfId="0" applyFont="1" applyBorder="1" applyAlignment="1">
      <alignment horizontal="left" vertical="top"/>
    </xf>
    <xf numFmtId="44" fontId="9" fillId="0" borderId="0" xfId="1" applyFont="1" applyBorder="1" applyAlignment="1" applyProtection="1">
      <alignment horizontal="right" vertical="top" wrapText="1"/>
    </xf>
    <xf numFmtId="0" fontId="9" fillId="6" borderId="0" xfId="0" applyFont="1" applyFill="1" applyBorder="1" applyAlignment="1">
      <alignment vertical="top" wrapText="1"/>
    </xf>
    <xf numFmtId="0" fontId="9" fillId="3" borderId="0" xfId="0" applyNumberFormat="1" applyFont="1" applyFill="1" applyBorder="1" applyAlignment="1">
      <alignment horizontal="center" vertical="center" wrapText="1"/>
    </xf>
    <xf numFmtId="0" fontId="15" fillId="3" borderId="0" xfId="0" applyFont="1" applyFill="1" applyBorder="1" applyAlignment="1">
      <alignment vertical="top" wrapText="1"/>
    </xf>
    <xf numFmtId="2" fontId="45" fillId="4" borderId="0" xfId="0" applyNumberFormat="1" applyFont="1" applyFill="1" applyBorder="1"/>
    <xf numFmtId="4" fontId="45" fillId="4" borderId="0" xfId="0" applyNumberFormat="1" applyFont="1" applyFill="1" applyBorder="1" applyAlignment="1">
      <alignment horizontal="right" vertical="center"/>
    </xf>
    <xf numFmtId="4" fontId="45" fillId="4" borderId="0" xfId="0" applyNumberFormat="1" applyFont="1" applyFill="1" applyBorder="1"/>
    <xf numFmtId="171" fontId="45" fillId="4" borderId="0" xfId="0" applyNumberFormat="1" applyFont="1" applyFill="1" applyBorder="1"/>
    <xf numFmtId="44" fontId="45" fillId="4" borderId="0" xfId="29039" applyFont="1" applyFill="1" applyBorder="1"/>
    <xf numFmtId="0" fontId="25" fillId="4" borderId="0" xfId="0" applyFont="1" applyFill="1" applyBorder="1" applyAlignment="1">
      <alignment vertical="top" wrapText="1"/>
    </xf>
    <xf numFmtId="44" fontId="45" fillId="4" borderId="0" xfId="29039" applyFont="1" applyFill="1" applyBorder="1" applyAlignment="1">
      <alignment vertical="center"/>
    </xf>
    <xf numFmtId="1" fontId="5" fillId="3" borderId="0" xfId="0" applyNumberFormat="1" applyFont="1" applyFill="1" applyBorder="1" applyAlignment="1">
      <alignment horizontal="center"/>
    </xf>
    <xf numFmtId="170" fontId="5" fillId="3" borderId="0" xfId="0" applyNumberFormat="1" applyFont="1" applyFill="1" applyBorder="1" applyAlignment="1">
      <alignment horizontal="right"/>
    </xf>
    <xf numFmtId="170" fontId="5" fillId="3" borderId="0" xfId="0" applyNumberFormat="1" applyFont="1" applyFill="1" applyBorder="1" applyAlignment="1">
      <alignment horizontal="center"/>
    </xf>
    <xf numFmtId="44" fontId="5" fillId="3" borderId="0" xfId="29039" applyFont="1" applyFill="1" applyBorder="1" applyAlignment="1">
      <alignment horizontal="center"/>
    </xf>
    <xf numFmtId="2" fontId="37" fillId="3" borderId="0" xfId="0" applyNumberFormat="1" applyFont="1" applyFill="1" applyBorder="1"/>
    <xf numFmtId="4" fontId="37" fillId="3" borderId="0" xfId="0" applyNumberFormat="1" applyFont="1" applyFill="1" applyBorder="1" applyAlignment="1">
      <alignment horizontal="right"/>
    </xf>
    <xf numFmtId="4" fontId="37" fillId="3" borderId="0" xfId="0" applyNumberFormat="1" applyFont="1" applyFill="1" applyBorder="1"/>
    <xf numFmtId="171" fontId="37" fillId="3" borderId="0" xfId="0" quotePrefix="1" applyNumberFormat="1" applyFont="1" applyFill="1" applyBorder="1"/>
    <xf numFmtId="44" fontId="37" fillId="3" borderId="0" xfId="29039" applyFont="1" applyFill="1" applyBorder="1"/>
    <xf numFmtId="170" fontId="9" fillId="0" borderId="0" xfId="0" applyNumberFormat="1" applyFont="1" applyBorder="1" applyAlignment="1">
      <alignment horizontal="left" vertical="center" wrapText="1"/>
    </xf>
    <xf numFmtId="0" fontId="44" fillId="3" borderId="0" xfId="0" applyFont="1" applyFill="1" applyBorder="1" applyAlignment="1" applyProtection="1">
      <alignment horizontal="center" vertical="top" wrapText="1"/>
    </xf>
    <xf numFmtId="0" fontId="9" fillId="4" borderId="0" xfId="0" applyNumberFormat="1" applyFont="1" applyFill="1" applyBorder="1" applyAlignment="1">
      <alignment horizontal="center" vertical="center"/>
    </xf>
    <xf numFmtId="0" fontId="9" fillId="3" borderId="0" xfId="0" applyNumberFormat="1" applyFont="1" applyFill="1" applyBorder="1" applyAlignment="1">
      <alignment horizontal="center" vertical="center"/>
    </xf>
    <xf numFmtId="1" fontId="2" fillId="0" borderId="0" xfId="0" applyNumberFormat="1" applyFont="1" applyFill="1" applyBorder="1" applyAlignment="1">
      <alignment horizontal="center"/>
    </xf>
    <xf numFmtId="44" fontId="10" fillId="0" borderId="0" xfId="29039" applyFont="1" applyFill="1" applyBorder="1" applyAlignment="1">
      <alignment horizontal="center"/>
    </xf>
    <xf numFmtId="171" fontId="2" fillId="0" borderId="0" xfId="0" applyNumberFormat="1" applyFont="1" applyFill="1" applyBorder="1" applyAlignment="1">
      <alignment horizontal="center"/>
    </xf>
    <xf numFmtId="1" fontId="46" fillId="0" borderId="0" xfId="0" applyNumberFormat="1" applyFont="1" applyFill="1" applyBorder="1" applyAlignment="1">
      <alignment horizontal="center"/>
    </xf>
    <xf numFmtId="170" fontId="10" fillId="0" borderId="0" xfId="0" applyNumberFormat="1" applyFont="1" applyFill="1" applyBorder="1" applyAlignment="1">
      <alignment horizontal="right"/>
    </xf>
    <xf numFmtId="170" fontId="46" fillId="0" borderId="0" xfId="0" applyNumberFormat="1" applyFont="1" applyFill="1" applyBorder="1" applyAlignment="1">
      <alignment horizontal="center"/>
    </xf>
    <xf numFmtId="44" fontId="46" fillId="0" borderId="0" xfId="29039" applyFont="1" applyFill="1" applyBorder="1" applyAlignment="1">
      <alignment horizontal="center"/>
    </xf>
    <xf numFmtId="1" fontId="45" fillId="0" borderId="0" xfId="0" applyNumberFormat="1" applyFont="1" applyFill="1" applyBorder="1" applyAlignment="1">
      <alignment horizontal="center"/>
    </xf>
    <xf numFmtId="170" fontId="45" fillId="0" borderId="0" xfId="0" applyNumberFormat="1" applyFont="1" applyFill="1" applyBorder="1"/>
    <xf numFmtId="0" fontId="44" fillId="0" borderId="0" xfId="0" applyFont="1" applyFill="1" applyBorder="1" applyAlignment="1">
      <alignment vertical="top" wrapText="1"/>
    </xf>
    <xf numFmtId="170" fontId="44" fillId="0" borderId="0" xfId="0" applyNumberFormat="1" applyFont="1" applyFill="1" applyBorder="1" applyAlignment="1">
      <alignment horizontal="center"/>
    </xf>
    <xf numFmtId="2" fontId="44" fillId="0" borderId="0" xfId="0" applyNumberFormat="1" applyFont="1" applyFill="1" applyBorder="1" applyAlignment="1">
      <alignment horizontal="center"/>
    </xf>
    <xf numFmtId="44" fontId="44" fillId="0" borderId="0" xfId="29039" applyFont="1" applyFill="1" applyBorder="1" applyAlignment="1">
      <alignment horizontal="center"/>
    </xf>
    <xf numFmtId="171" fontId="45" fillId="0" borderId="0" xfId="0" applyNumberFormat="1" applyFont="1" applyFill="1" applyBorder="1" applyAlignment="1">
      <alignment horizontal="center"/>
    </xf>
    <xf numFmtId="170" fontId="13" fillId="0" borderId="0" xfId="0" applyNumberFormat="1" applyFont="1" applyFill="1" applyBorder="1"/>
    <xf numFmtId="170" fontId="3" fillId="0" borderId="0" xfId="0" applyNumberFormat="1" applyFont="1" applyFill="1" applyBorder="1" applyAlignment="1">
      <alignment horizontal="center"/>
    </xf>
    <xf numFmtId="2" fontId="3" fillId="0" borderId="0" xfId="0" applyNumberFormat="1" applyFont="1" applyFill="1" applyBorder="1" applyAlignment="1">
      <alignment horizontal="center"/>
    </xf>
    <xf numFmtId="44" fontId="3" fillId="0" borderId="0" xfId="29039" applyFont="1" applyFill="1" applyBorder="1" applyAlignment="1">
      <alignment horizontal="center"/>
    </xf>
    <xf numFmtId="1" fontId="10" fillId="0" borderId="0" xfId="0" applyNumberFormat="1" applyFont="1" applyFill="1" applyBorder="1" applyAlignment="1">
      <alignment horizontal="center"/>
    </xf>
    <xf numFmtId="0" fontId="25" fillId="7" borderId="0" xfId="0" applyFont="1" applyFill="1" applyBorder="1" applyAlignment="1">
      <alignment vertical="top" wrapText="1"/>
    </xf>
    <xf numFmtId="44" fontId="15" fillId="7" borderId="0" xfId="1" applyFont="1" applyFill="1" applyBorder="1" applyAlignment="1" applyProtection="1">
      <alignment horizontal="right" vertical="top" wrapText="1"/>
    </xf>
    <xf numFmtId="170" fontId="3" fillId="4" borderId="0" xfId="0" applyNumberFormat="1" applyFont="1" applyFill="1" applyBorder="1" applyAlignment="1">
      <alignment horizontal="center"/>
    </xf>
    <xf numFmtId="2" fontId="3" fillId="4" borderId="0" xfId="0" applyNumberFormat="1" applyFont="1" applyFill="1" applyBorder="1" applyAlignment="1">
      <alignment horizontal="center"/>
    </xf>
    <xf numFmtId="44" fontId="3" fillId="4" borderId="0" xfId="29039" applyFont="1" applyFill="1" applyBorder="1" applyAlignment="1">
      <alignment horizontal="center"/>
    </xf>
    <xf numFmtId="171" fontId="2" fillId="4" borderId="0" xfId="0" applyNumberFormat="1" applyFont="1" applyFill="1" applyBorder="1" applyAlignment="1">
      <alignment horizontal="center"/>
    </xf>
    <xf numFmtId="1" fontId="10" fillId="7" borderId="0" xfId="0" applyNumberFormat="1" applyFont="1" applyFill="1" applyBorder="1" applyAlignment="1">
      <alignment horizontal="center"/>
    </xf>
    <xf numFmtId="170" fontId="24" fillId="7" borderId="0" xfId="0" applyNumberFormat="1" applyFont="1" applyFill="1" applyBorder="1"/>
    <xf numFmtId="170" fontId="3" fillId="7" borderId="0" xfId="0" applyNumberFormat="1" applyFont="1" applyFill="1" applyBorder="1" applyAlignment="1">
      <alignment horizontal="center"/>
    </xf>
    <xf numFmtId="2" fontId="3" fillId="7" borderId="0" xfId="0" applyNumberFormat="1" applyFont="1" applyFill="1" applyBorder="1" applyAlignment="1">
      <alignment horizontal="center"/>
    </xf>
    <xf numFmtId="44" fontId="3" fillId="7" borderId="0" xfId="29039" applyFont="1" applyFill="1" applyBorder="1" applyAlignment="1">
      <alignment horizontal="center"/>
    </xf>
    <xf numFmtId="171" fontId="2" fillId="7" borderId="0" xfId="0" applyNumberFormat="1" applyFont="1" applyFill="1" applyBorder="1" applyAlignment="1">
      <alignment horizontal="center"/>
    </xf>
    <xf numFmtId="4" fontId="3" fillId="7" borderId="0" xfId="0" applyNumberFormat="1" applyFont="1" applyFill="1" applyBorder="1" applyAlignment="1">
      <alignment horizontal="center"/>
    </xf>
    <xf numFmtId="171" fontId="3" fillId="7" borderId="0" xfId="0" applyNumberFormat="1" applyFont="1" applyFill="1" applyBorder="1" applyAlignment="1">
      <alignment horizontal="center"/>
    </xf>
    <xf numFmtId="1" fontId="7" fillId="0" borderId="0" xfId="0" applyNumberFormat="1" applyFont="1" applyFill="1" applyBorder="1" applyAlignment="1">
      <alignment vertical="top"/>
    </xf>
    <xf numFmtId="44" fontId="7" fillId="0" borderId="0" xfId="29039" applyFont="1" applyFill="1" applyBorder="1" applyAlignment="1">
      <alignment horizontal="center" vertical="top"/>
    </xf>
    <xf numFmtId="1" fontId="5" fillId="0" borderId="0" xfId="0" applyNumberFormat="1" applyFont="1" applyFill="1" applyBorder="1" applyAlignment="1">
      <alignment horizontal="center"/>
    </xf>
    <xf numFmtId="170" fontId="5" fillId="0" borderId="0" xfId="0" applyNumberFormat="1" applyFont="1" applyFill="1" applyBorder="1" applyAlignment="1">
      <alignment horizontal="right"/>
    </xf>
    <xf numFmtId="170" fontId="5" fillId="0" borderId="0" xfId="0" applyNumberFormat="1" applyFont="1" applyFill="1" applyBorder="1" applyAlignment="1">
      <alignment horizontal="center"/>
    </xf>
    <xf numFmtId="44" fontId="5" fillId="0" borderId="0" xfId="29039" applyFont="1" applyFill="1" applyBorder="1" applyAlignment="1">
      <alignment horizontal="center"/>
    </xf>
    <xf numFmtId="2" fontId="37" fillId="0" borderId="0" xfId="0" applyNumberFormat="1" applyFont="1" applyFill="1" applyBorder="1"/>
    <xf numFmtId="4" fontId="37" fillId="0" borderId="0" xfId="0" applyNumberFormat="1" applyFont="1" applyFill="1" applyBorder="1" applyAlignment="1">
      <alignment horizontal="right"/>
    </xf>
    <xf numFmtId="4" fontId="37" fillId="0" borderId="0" xfId="0" applyNumberFormat="1" applyFont="1" applyFill="1" applyBorder="1"/>
    <xf numFmtId="171" fontId="37" fillId="0" borderId="0" xfId="0" quotePrefix="1" applyNumberFormat="1" applyFont="1" applyFill="1" applyBorder="1"/>
    <xf numFmtId="44" fontId="37" fillId="0" borderId="0" xfId="29039" applyFont="1" applyFill="1" applyBorder="1"/>
    <xf numFmtId="2" fontId="45" fillId="0" borderId="0" xfId="0" applyNumberFormat="1" applyFont="1" applyFill="1" applyBorder="1"/>
    <xf numFmtId="4" fontId="45" fillId="0" borderId="0" xfId="0" applyNumberFormat="1" applyFont="1" applyFill="1" applyBorder="1" applyAlignment="1">
      <alignment horizontal="right" vertical="center"/>
    </xf>
    <xf numFmtId="4" fontId="45" fillId="0" borderId="0" xfId="0" applyNumberFormat="1" applyFont="1" applyFill="1" applyBorder="1"/>
    <xf numFmtId="171" fontId="45" fillId="0" borderId="0" xfId="0" applyNumberFormat="1" applyFont="1" applyFill="1" applyBorder="1"/>
    <xf numFmtId="44" fontId="45" fillId="0" borderId="0" xfId="29039" applyFont="1" applyFill="1" applyBorder="1"/>
    <xf numFmtId="44" fontId="45" fillId="0" borderId="0" xfId="29039" applyFont="1" applyFill="1" applyBorder="1" applyAlignment="1">
      <alignment vertical="center"/>
    </xf>
    <xf numFmtId="170" fontId="45" fillId="4" borderId="0" xfId="0" applyNumberFormat="1" applyFont="1" applyFill="1" applyBorder="1"/>
    <xf numFmtId="1" fontId="45" fillId="4" borderId="0" xfId="0" applyNumberFormat="1" applyFont="1" applyFill="1" applyBorder="1" applyAlignment="1">
      <alignment horizontal="center"/>
    </xf>
    <xf numFmtId="0" fontId="51" fillId="0" borderId="0" xfId="0" applyFont="1" applyBorder="1" applyAlignment="1">
      <alignment vertical="top" wrapText="1"/>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0" fontId="4" fillId="0" borderId="0" xfId="0" applyFont="1" applyBorder="1" applyAlignment="1" applyProtection="1">
      <alignment horizontal="center" vertical="top" wrapText="1"/>
    </xf>
    <xf numFmtId="0" fontId="5" fillId="0" borderId="0" xfId="0" applyFont="1" applyBorder="1" applyAlignment="1" applyProtection="1">
      <alignment horizontal="center" vertical="top" wrapText="1"/>
    </xf>
  </cellXfs>
  <cellStyles count="34143">
    <cellStyle name="0,0_x000d__x000a_NA_x000d__x000a_" xfId="7"/>
    <cellStyle name="Buena" xfId="34142" builtinId="26"/>
    <cellStyle name="Comma 2" xfId="8"/>
    <cellStyle name="Comma 2 10" xfId="9"/>
    <cellStyle name="Comma 2 10 2" xfId="10"/>
    <cellStyle name="Comma 2 10 2 2" xfId="11"/>
    <cellStyle name="Comma 2 10 2 2 2" xfId="12"/>
    <cellStyle name="Comma 2 10 2 2 2 2" xfId="13"/>
    <cellStyle name="Comma 2 10 2 2 3" xfId="14"/>
    <cellStyle name="Comma 2 10 2 3" xfId="15"/>
    <cellStyle name="Comma 2 10 2 3 2" xfId="16"/>
    <cellStyle name="Comma 2 10 2 4" xfId="17"/>
    <cellStyle name="Comma 2 10 3" xfId="18"/>
    <cellStyle name="Comma 2 10 3 2" xfId="19"/>
    <cellStyle name="Comma 2 10 3 2 2" xfId="20"/>
    <cellStyle name="Comma 2 10 3 3" xfId="21"/>
    <cellStyle name="Comma 2 10 4" xfId="22"/>
    <cellStyle name="Comma 2 10 4 2" xfId="23"/>
    <cellStyle name="Comma 2 10 5" xfId="24"/>
    <cellStyle name="Comma 2 11" xfId="25"/>
    <cellStyle name="Comma 2 11 2" xfId="26"/>
    <cellStyle name="Comma 2 11 2 2" xfId="27"/>
    <cellStyle name="Comma 2 11 2 2 2" xfId="28"/>
    <cellStyle name="Comma 2 11 2 2 2 2" xfId="29"/>
    <cellStyle name="Comma 2 11 2 2 3" xfId="30"/>
    <cellStyle name="Comma 2 11 2 3" xfId="31"/>
    <cellStyle name="Comma 2 11 2 3 2" xfId="32"/>
    <cellStyle name="Comma 2 11 2 4" xfId="33"/>
    <cellStyle name="Comma 2 11 3" xfId="34"/>
    <cellStyle name="Comma 2 11 3 2" xfId="35"/>
    <cellStyle name="Comma 2 11 3 2 2" xfId="36"/>
    <cellStyle name="Comma 2 11 3 3" xfId="37"/>
    <cellStyle name="Comma 2 11 4" xfId="38"/>
    <cellStyle name="Comma 2 11 4 2" xfId="39"/>
    <cellStyle name="Comma 2 11 5" xfId="40"/>
    <cellStyle name="Comma 2 12" xfId="41"/>
    <cellStyle name="Comma 2 12 2" xfId="42"/>
    <cellStyle name="Comma 2 12 2 2" xfId="43"/>
    <cellStyle name="Comma 2 12 2 2 2" xfId="44"/>
    <cellStyle name="Comma 2 12 2 2 2 2" xfId="45"/>
    <cellStyle name="Comma 2 12 2 2 3" xfId="46"/>
    <cellStyle name="Comma 2 12 2 3" xfId="47"/>
    <cellStyle name="Comma 2 12 2 3 2" xfId="48"/>
    <cellStyle name="Comma 2 12 2 4" xfId="49"/>
    <cellStyle name="Comma 2 12 3" xfId="50"/>
    <cellStyle name="Comma 2 12 3 2" xfId="51"/>
    <cellStyle name="Comma 2 12 3 2 2" xfId="52"/>
    <cellStyle name="Comma 2 12 3 3" xfId="53"/>
    <cellStyle name="Comma 2 12 4" xfId="54"/>
    <cellStyle name="Comma 2 12 4 2" xfId="55"/>
    <cellStyle name="Comma 2 12 5" xfId="56"/>
    <cellStyle name="Comma 2 13" xfId="57"/>
    <cellStyle name="Comma 2 13 2" xfId="58"/>
    <cellStyle name="Comma 2 13 2 2" xfId="59"/>
    <cellStyle name="Comma 2 13 2 2 2" xfId="60"/>
    <cellStyle name="Comma 2 13 2 3" xfId="61"/>
    <cellStyle name="Comma 2 13 3" xfId="62"/>
    <cellStyle name="Comma 2 13 3 2" xfId="63"/>
    <cellStyle name="Comma 2 13 4" xfId="64"/>
    <cellStyle name="Comma 2 14" xfId="65"/>
    <cellStyle name="Comma 2 14 2" xfId="66"/>
    <cellStyle name="Comma 2 14 2 2" xfId="67"/>
    <cellStyle name="Comma 2 14 3" xfId="68"/>
    <cellStyle name="Comma 2 15" xfId="69"/>
    <cellStyle name="Comma 2 15 2" xfId="70"/>
    <cellStyle name="Comma 2 16" xfId="71"/>
    <cellStyle name="Comma 2 16 2" xfId="72"/>
    <cellStyle name="Comma 2 17" xfId="73"/>
    <cellStyle name="Comma 2 18" xfId="28846"/>
    <cellStyle name="Comma 2 2" xfId="74"/>
    <cellStyle name="Comma 2 2 10" xfId="75"/>
    <cellStyle name="Comma 2 2 10 2" xfId="76"/>
    <cellStyle name="Comma 2 2 10 2 2" xfId="77"/>
    <cellStyle name="Comma 2 2 10 2 2 2" xfId="78"/>
    <cellStyle name="Comma 2 2 10 2 2 2 2" xfId="79"/>
    <cellStyle name="Comma 2 2 10 2 2 3" xfId="80"/>
    <cellStyle name="Comma 2 2 10 2 3" xfId="81"/>
    <cellStyle name="Comma 2 2 10 2 3 2" xfId="82"/>
    <cellStyle name="Comma 2 2 10 2 4" xfId="83"/>
    <cellStyle name="Comma 2 2 10 3" xfId="84"/>
    <cellStyle name="Comma 2 2 10 3 2" xfId="85"/>
    <cellStyle name="Comma 2 2 10 3 2 2" xfId="86"/>
    <cellStyle name="Comma 2 2 10 3 3" xfId="87"/>
    <cellStyle name="Comma 2 2 10 4" xfId="88"/>
    <cellStyle name="Comma 2 2 10 4 2" xfId="89"/>
    <cellStyle name="Comma 2 2 10 5" xfId="90"/>
    <cellStyle name="Comma 2 2 11" xfId="91"/>
    <cellStyle name="Comma 2 2 11 2" xfId="92"/>
    <cellStyle name="Comma 2 2 11 2 2" xfId="93"/>
    <cellStyle name="Comma 2 2 11 2 2 2" xfId="94"/>
    <cellStyle name="Comma 2 2 11 2 3" xfId="95"/>
    <cellStyle name="Comma 2 2 11 3" xfId="96"/>
    <cellStyle name="Comma 2 2 11 3 2" xfId="97"/>
    <cellStyle name="Comma 2 2 11 4" xfId="98"/>
    <cellStyle name="Comma 2 2 12" xfId="99"/>
    <cellStyle name="Comma 2 2 12 2" xfId="100"/>
    <cellStyle name="Comma 2 2 12 2 2" xfId="101"/>
    <cellStyle name="Comma 2 2 12 3" xfId="102"/>
    <cellStyle name="Comma 2 2 13" xfId="103"/>
    <cellStyle name="Comma 2 2 13 2" xfId="104"/>
    <cellStyle name="Comma 2 2 14" xfId="105"/>
    <cellStyle name="Comma 2 2 14 2" xfId="106"/>
    <cellStyle name="Comma 2 2 15" xfId="107"/>
    <cellStyle name="Comma 2 2 16" xfId="28847"/>
    <cellStyle name="Comma 2 2 2" xfId="108"/>
    <cellStyle name="Comma 2 2 2 10" xfId="109"/>
    <cellStyle name="Comma 2 2 2 10 2" xfId="110"/>
    <cellStyle name="Comma 2 2 2 10 2 2" xfId="111"/>
    <cellStyle name="Comma 2 2 2 10 2 2 2" xfId="112"/>
    <cellStyle name="Comma 2 2 2 10 2 3" xfId="113"/>
    <cellStyle name="Comma 2 2 2 10 3" xfId="114"/>
    <cellStyle name="Comma 2 2 2 10 3 2" xfId="115"/>
    <cellStyle name="Comma 2 2 2 10 4" xfId="116"/>
    <cellStyle name="Comma 2 2 2 11" xfId="117"/>
    <cellStyle name="Comma 2 2 2 11 2" xfId="118"/>
    <cellStyle name="Comma 2 2 2 11 2 2" xfId="119"/>
    <cellStyle name="Comma 2 2 2 11 3" xfId="120"/>
    <cellStyle name="Comma 2 2 2 12" xfId="121"/>
    <cellStyle name="Comma 2 2 2 12 2" xfId="122"/>
    <cellStyle name="Comma 2 2 2 13" xfId="123"/>
    <cellStyle name="Comma 2 2 2 13 2" xfId="124"/>
    <cellStyle name="Comma 2 2 2 14" xfId="125"/>
    <cellStyle name="Comma 2 2 2 15" xfId="28848"/>
    <cellStyle name="Comma 2 2 2 2" xfId="126"/>
    <cellStyle name="Comma 2 2 2 2 10" xfId="127"/>
    <cellStyle name="Comma 2 2 2 2 10 2" xfId="128"/>
    <cellStyle name="Comma 2 2 2 2 11" xfId="129"/>
    <cellStyle name="Comma 2 2 2 2 11 2" xfId="130"/>
    <cellStyle name="Comma 2 2 2 2 12" xfId="131"/>
    <cellStyle name="Comma 2 2 2 2 13" xfId="28849"/>
    <cellStyle name="Comma 2 2 2 2 2" xfId="132"/>
    <cellStyle name="Comma 2 2 2 2 2 10" xfId="133"/>
    <cellStyle name="Comma 2 2 2 2 2 11" xfId="28850"/>
    <cellStyle name="Comma 2 2 2 2 2 2" xfId="134"/>
    <cellStyle name="Comma 2 2 2 2 2 2 2" xfId="135"/>
    <cellStyle name="Comma 2 2 2 2 2 2 2 2" xfId="136"/>
    <cellStyle name="Comma 2 2 2 2 2 2 2 2 2" xfId="137"/>
    <cellStyle name="Comma 2 2 2 2 2 2 2 2 2 2" xfId="138"/>
    <cellStyle name="Comma 2 2 2 2 2 2 2 2 2 2 2" xfId="139"/>
    <cellStyle name="Comma 2 2 2 2 2 2 2 2 2 3" xfId="140"/>
    <cellStyle name="Comma 2 2 2 2 2 2 2 2 3" xfId="141"/>
    <cellStyle name="Comma 2 2 2 2 2 2 2 2 3 2" xfId="142"/>
    <cellStyle name="Comma 2 2 2 2 2 2 2 2 4" xfId="143"/>
    <cellStyle name="Comma 2 2 2 2 2 2 2 3" xfId="144"/>
    <cellStyle name="Comma 2 2 2 2 2 2 2 3 2" xfId="145"/>
    <cellStyle name="Comma 2 2 2 2 2 2 2 3 2 2" xfId="146"/>
    <cellStyle name="Comma 2 2 2 2 2 2 2 3 3" xfId="147"/>
    <cellStyle name="Comma 2 2 2 2 2 2 2 4" xfId="148"/>
    <cellStyle name="Comma 2 2 2 2 2 2 2 4 2" xfId="149"/>
    <cellStyle name="Comma 2 2 2 2 2 2 2 5" xfId="150"/>
    <cellStyle name="Comma 2 2 2 2 2 2 3" xfId="151"/>
    <cellStyle name="Comma 2 2 2 2 2 2 3 2" xfId="152"/>
    <cellStyle name="Comma 2 2 2 2 2 2 3 2 2" xfId="153"/>
    <cellStyle name="Comma 2 2 2 2 2 2 3 2 2 2" xfId="154"/>
    <cellStyle name="Comma 2 2 2 2 2 2 3 2 2 2 2" xfId="155"/>
    <cellStyle name="Comma 2 2 2 2 2 2 3 2 2 3" xfId="156"/>
    <cellStyle name="Comma 2 2 2 2 2 2 3 2 3" xfId="157"/>
    <cellStyle name="Comma 2 2 2 2 2 2 3 2 3 2" xfId="158"/>
    <cellStyle name="Comma 2 2 2 2 2 2 3 2 4" xfId="159"/>
    <cellStyle name="Comma 2 2 2 2 2 2 3 3" xfId="160"/>
    <cellStyle name="Comma 2 2 2 2 2 2 3 3 2" xfId="161"/>
    <cellStyle name="Comma 2 2 2 2 2 2 3 3 2 2" xfId="162"/>
    <cellStyle name="Comma 2 2 2 2 2 2 3 3 3" xfId="163"/>
    <cellStyle name="Comma 2 2 2 2 2 2 3 4" xfId="164"/>
    <cellStyle name="Comma 2 2 2 2 2 2 3 4 2" xfId="165"/>
    <cellStyle name="Comma 2 2 2 2 2 2 3 5" xfId="166"/>
    <cellStyle name="Comma 2 2 2 2 2 2 4" xfId="167"/>
    <cellStyle name="Comma 2 2 2 2 2 2 4 2" xfId="168"/>
    <cellStyle name="Comma 2 2 2 2 2 2 4 2 2" xfId="169"/>
    <cellStyle name="Comma 2 2 2 2 2 2 4 2 2 2" xfId="170"/>
    <cellStyle name="Comma 2 2 2 2 2 2 4 2 3" xfId="171"/>
    <cellStyle name="Comma 2 2 2 2 2 2 4 3" xfId="172"/>
    <cellStyle name="Comma 2 2 2 2 2 2 4 3 2" xfId="173"/>
    <cellStyle name="Comma 2 2 2 2 2 2 4 4" xfId="174"/>
    <cellStyle name="Comma 2 2 2 2 2 2 5" xfId="175"/>
    <cellStyle name="Comma 2 2 2 2 2 2 5 2" xfId="176"/>
    <cellStyle name="Comma 2 2 2 2 2 2 5 2 2" xfId="177"/>
    <cellStyle name="Comma 2 2 2 2 2 2 5 3" xfId="178"/>
    <cellStyle name="Comma 2 2 2 2 2 2 6" xfId="179"/>
    <cellStyle name="Comma 2 2 2 2 2 2 6 2" xfId="180"/>
    <cellStyle name="Comma 2 2 2 2 2 2 7" xfId="181"/>
    <cellStyle name="Comma 2 2 2 2 2 2 8" xfId="28851"/>
    <cellStyle name="Comma 2 2 2 2 2 3" xfId="182"/>
    <cellStyle name="Comma 2 2 2 2 2 3 2" xfId="183"/>
    <cellStyle name="Comma 2 2 2 2 2 3 2 2" xfId="184"/>
    <cellStyle name="Comma 2 2 2 2 2 3 2 2 2" xfId="185"/>
    <cellStyle name="Comma 2 2 2 2 2 3 2 2 2 2" xfId="186"/>
    <cellStyle name="Comma 2 2 2 2 2 3 2 2 3" xfId="187"/>
    <cellStyle name="Comma 2 2 2 2 2 3 2 3" xfId="188"/>
    <cellStyle name="Comma 2 2 2 2 2 3 2 3 2" xfId="189"/>
    <cellStyle name="Comma 2 2 2 2 2 3 2 4" xfId="190"/>
    <cellStyle name="Comma 2 2 2 2 2 3 3" xfId="191"/>
    <cellStyle name="Comma 2 2 2 2 2 3 3 2" xfId="192"/>
    <cellStyle name="Comma 2 2 2 2 2 3 3 2 2" xfId="193"/>
    <cellStyle name="Comma 2 2 2 2 2 3 3 3" xfId="194"/>
    <cellStyle name="Comma 2 2 2 2 2 3 4" xfId="195"/>
    <cellStyle name="Comma 2 2 2 2 2 3 4 2" xfId="196"/>
    <cellStyle name="Comma 2 2 2 2 2 3 5" xfId="197"/>
    <cellStyle name="Comma 2 2 2 2 2 4" xfId="198"/>
    <cellStyle name="Comma 2 2 2 2 2 4 2" xfId="199"/>
    <cellStyle name="Comma 2 2 2 2 2 4 2 2" xfId="200"/>
    <cellStyle name="Comma 2 2 2 2 2 4 2 2 2" xfId="201"/>
    <cellStyle name="Comma 2 2 2 2 2 4 2 2 2 2" xfId="202"/>
    <cellStyle name="Comma 2 2 2 2 2 4 2 2 3" xfId="203"/>
    <cellStyle name="Comma 2 2 2 2 2 4 2 3" xfId="204"/>
    <cellStyle name="Comma 2 2 2 2 2 4 2 3 2" xfId="205"/>
    <cellStyle name="Comma 2 2 2 2 2 4 2 4" xfId="206"/>
    <cellStyle name="Comma 2 2 2 2 2 4 3" xfId="207"/>
    <cellStyle name="Comma 2 2 2 2 2 4 3 2" xfId="208"/>
    <cellStyle name="Comma 2 2 2 2 2 4 3 2 2" xfId="209"/>
    <cellStyle name="Comma 2 2 2 2 2 4 3 3" xfId="210"/>
    <cellStyle name="Comma 2 2 2 2 2 4 4" xfId="211"/>
    <cellStyle name="Comma 2 2 2 2 2 4 4 2" xfId="212"/>
    <cellStyle name="Comma 2 2 2 2 2 4 5" xfId="213"/>
    <cellStyle name="Comma 2 2 2 2 2 5" xfId="214"/>
    <cellStyle name="Comma 2 2 2 2 2 5 2" xfId="215"/>
    <cellStyle name="Comma 2 2 2 2 2 5 2 2" xfId="216"/>
    <cellStyle name="Comma 2 2 2 2 2 5 2 2 2" xfId="217"/>
    <cellStyle name="Comma 2 2 2 2 2 5 2 2 2 2" xfId="218"/>
    <cellStyle name="Comma 2 2 2 2 2 5 2 2 3" xfId="219"/>
    <cellStyle name="Comma 2 2 2 2 2 5 2 3" xfId="220"/>
    <cellStyle name="Comma 2 2 2 2 2 5 2 3 2" xfId="221"/>
    <cellStyle name="Comma 2 2 2 2 2 5 2 4" xfId="222"/>
    <cellStyle name="Comma 2 2 2 2 2 5 3" xfId="223"/>
    <cellStyle name="Comma 2 2 2 2 2 5 3 2" xfId="224"/>
    <cellStyle name="Comma 2 2 2 2 2 5 3 2 2" xfId="225"/>
    <cellStyle name="Comma 2 2 2 2 2 5 3 3" xfId="226"/>
    <cellStyle name="Comma 2 2 2 2 2 5 4" xfId="227"/>
    <cellStyle name="Comma 2 2 2 2 2 5 4 2" xfId="228"/>
    <cellStyle name="Comma 2 2 2 2 2 5 5" xfId="229"/>
    <cellStyle name="Comma 2 2 2 2 2 6" xfId="230"/>
    <cellStyle name="Comma 2 2 2 2 2 6 2" xfId="231"/>
    <cellStyle name="Comma 2 2 2 2 2 6 2 2" xfId="232"/>
    <cellStyle name="Comma 2 2 2 2 2 6 2 2 2" xfId="233"/>
    <cellStyle name="Comma 2 2 2 2 2 6 2 3" xfId="234"/>
    <cellStyle name="Comma 2 2 2 2 2 6 3" xfId="235"/>
    <cellStyle name="Comma 2 2 2 2 2 6 3 2" xfId="236"/>
    <cellStyle name="Comma 2 2 2 2 2 6 4" xfId="237"/>
    <cellStyle name="Comma 2 2 2 2 2 7" xfId="238"/>
    <cellStyle name="Comma 2 2 2 2 2 7 2" xfId="239"/>
    <cellStyle name="Comma 2 2 2 2 2 7 2 2" xfId="240"/>
    <cellStyle name="Comma 2 2 2 2 2 7 3" xfId="241"/>
    <cellStyle name="Comma 2 2 2 2 2 8" xfId="242"/>
    <cellStyle name="Comma 2 2 2 2 2 8 2" xfId="243"/>
    <cellStyle name="Comma 2 2 2 2 2 9" xfId="244"/>
    <cellStyle name="Comma 2 2 2 2 2 9 2" xfId="245"/>
    <cellStyle name="Comma 2 2 2 2 3" xfId="246"/>
    <cellStyle name="Comma 2 2 2 2 3 10" xfId="247"/>
    <cellStyle name="Comma 2 2 2 2 3 11" xfId="28852"/>
    <cellStyle name="Comma 2 2 2 2 3 2" xfId="248"/>
    <cellStyle name="Comma 2 2 2 2 3 2 2" xfId="249"/>
    <cellStyle name="Comma 2 2 2 2 3 2 2 2" xfId="250"/>
    <cellStyle name="Comma 2 2 2 2 3 2 2 2 2" xfId="251"/>
    <cellStyle name="Comma 2 2 2 2 3 2 2 2 2 2" xfId="252"/>
    <cellStyle name="Comma 2 2 2 2 3 2 2 2 2 2 2" xfId="253"/>
    <cellStyle name="Comma 2 2 2 2 3 2 2 2 2 3" xfId="254"/>
    <cellStyle name="Comma 2 2 2 2 3 2 2 2 3" xfId="255"/>
    <cellStyle name="Comma 2 2 2 2 3 2 2 2 3 2" xfId="256"/>
    <cellStyle name="Comma 2 2 2 2 3 2 2 2 4" xfId="257"/>
    <cellStyle name="Comma 2 2 2 2 3 2 2 3" xfId="258"/>
    <cellStyle name="Comma 2 2 2 2 3 2 2 3 2" xfId="259"/>
    <cellStyle name="Comma 2 2 2 2 3 2 2 3 2 2" xfId="260"/>
    <cellStyle name="Comma 2 2 2 2 3 2 2 3 3" xfId="261"/>
    <cellStyle name="Comma 2 2 2 2 3 2 2 4" xfId="262"/>
    <cellStyle name="Comma 2 2 2 2 3 2 2 4 2" xfId="263"/>
    <cellStyle name="Comma 2 2 2 2 3 2 2 5" xfId="264"/>
    <cellStyle name="Comma 2 2 2 2 3 2 3" xfId="265"/>
    <cellStyle name="Comma 2 2 2 2 3 2 3 2" xfId="266"/>
    <cellStyle name="Comma 2 2 2 2 3 2 3 2 2" xfId="267"/>
    <cellStyle name="Comma 2 2 2 2 3 2 3 2 2 2" xfId="268"/>
    <cellStyle name="Comma 2 2 2 2 3 2 3 2 2 2 2" xfId="269"/>
    <cellStyle name="Comma 2 2 2 2 3 2 3 2 2 3" xfId="270"/>
    <cellStyle name="Comma 2 2 2 2 3 2 3 2 3" xfId="271"/>
    <cellStyle name="Comma 2 2 2 2 3 2 3 2 3 2" xfId="272"/>
    <cellStyle name="Comma 2 2 2 2 3 2 3 2 4" xfId="273"/>
    <cellStyle name="Comma 2 2 2 2 3 2 3 3" xfId="274"/>
    <cellStyle name="Comma 2 2 2 2 3 2 3 3 2" xfId="275"/>
    <cellStyle name="Comma 2 2 2 2 3 2 3 3 2 2" xfId="276"/>
    <cellStyle name="Comma 2 2 2 2 3 2 3 3 3" xfId="277"/>
    <cellStyle name="Comma 2 2 2 2 3 2 3 4" xfId="278"/>
    <cellStyle name="Comma 2 2 2 2 3 2 3 4 2" xfId="279"/>
    <cellStyle name="Comma 2 2 2 2 3 2 3 5" xfId="280"/>
    <cellStyle name="Comma 2 2 2 2 3 2 4" xfId="281"/>
    <cellStyle name="Comma 2 2 2 2 3 2 4 2" xfId="282"/>
    <cellStyle name="Comma 2 2 2 2 3 2 4 2 2" xfId="283"/>
    <cellStyle name="Comma 2 2 2 2 3 2 4 2 2 2" xfId="284"/>
    <cellStyle name="Comma 2 2 2 2 3 2 4 2 3" xfId="285"/>
    <cellStyle name="Comma 2 2 2 2 3 2 4 3" xfId="286"/>
    <cellStyle name="Comma 2 2 2 2 3 2 4 3 2" xfId="287"/>
    <cellStyle name="Comma 2 2 2 2 3 2 4 4" xfId="288"/>
    <cellStyle name="Comma 2 2 2 2 3 2 5" xfId="289"/>
    <cellStyle name="Comma 2 2 2 2 3 2 5 2" xfId="290"/>
    <cellStyle name="Comma 2 2 2 2 3 2 5 2 2" xfId="291"/>
    <cellStyle name="Comma 2 2 2 2 3 2 5 3" xfId="292"/>
    <cellStyle name="Comma 2 2 2 2 3 2 6" xfId="293"/>
    <cellStyle name="Comma 2 2 2 2 3 2 6 2" xfId="294"/>
    <cellStyle name="Comma 2 2 2 2 3 2 7" xfId="295"/>
    <cellStyle name="Comma 2 2 2 2 3 2 8" xfId="28853"/>
    <cellStyle name="Comma 2 2 2 2 3 3" xfId="296"/>
    <cellStyle name="Comma 2 2 2 2 3 3 2" xfId="297"/>
    <cellStyle name="Comma 2 2 2 2 3 3 2 2" xfId="298"/>
    <cellStyle name="Comma 2 2 2 2 3 3 2 2 2" xfId="299"/>
    <cellStyle name="Comma 2 2 2 2 3 3 2 2 2 2" xfId="300"/>
    <cellStyle name="Comma 2 2 2 2 3 3 2 2 3" xfId="301"/>
    <cellStyle name="Comma 2 2 2 2 3 3 2 3" xfId="302"/>
    <cellStyle name="Comma 2 2 2 2 3 3 2 3 2" xfId="303"/>
    <cellStyle name="Comma 2 2 2 2 3 3 2 4" xfId="304"/>
    <cellStyle name="Comma 2 2 2 2 3 3 3" xfId="305"/>
    <cellStyle name="Comma 2 2 2 2 3 3 3 2" xfId="306"/>
    <cellStyle name="Comma 2 2 2 2 3 3 3 2 2" xfId="307"/>
    <cellStyle name="Comma 2 2 2 2 3 3 3 3" xfId="308"/>
    <cellStyle name="Comma 2 2 2 2 3 3 4" xfId="309"/>
    <cellStyle name="Comma 2 2 2 2 3 3 4 2" xfId="310"/>
    <cellStyle name="Comma 2 2 2 2 3 3 5" xfId="311"/>
    <cellStyle name="Comma 2 2 2 2 3 4" xfId="312"/>
    <cellStyle name="Comma 2 2 2 2 3 4 2" xfId="313"/>
    <cellStyle name="Comma 2 2 2 2 3 4 2 2" xfId="314"/>
    <cellStyle name="Comma 2 2 2 2 3 4 2 2 2" xfId="315"/>
    <cellStyle name="Comma 2 2 2 2 3 4 2 2 2 2" xfId="316"/>
    <cellStyle name="Comma 2 2 2 2 3 4 2 2 3" xfId="317"/>
    <cellStyle name="Comma 2 2 2 2 3 4 2 3" xfId="318"/>
    <cellStyle name="Comma 2 2 2 2 3 4 2 3 2" xfId="319"/>
    <cellStyle name="Comma 2 2 2 2 3 4 2 4" xfId="320"/>
    <cellStyle name="Comma 2 2 2 2 3 4 3" xfId="321"/>
    <cellStyle name="Comma 2 2 2 2 3 4 3 2" xfId="322"/>
    <cellStyle name="Comma 2 2 2 2 3 4 3 2 2" xfId="323"/>
    <cellStyle name="Comma 2 2 2 2 3 4 3 3" xfId="324"/>
    <cellStyle name="Comma 2 2 2 2 3 4 4" xfId="325"/>
    <cellStyle name="Comma 2 2 2 2 3 4 4 2" xfId="326"/>
    <cellStyle name="Comma 2 2 2 2 3 4 5" xfId="327"/>
    <cellStyle name="Comma 2 2 2 2 3 5" xfId="328"/>
    <cellStyle name="Comma 2 2 2 2 3 5 2" xfId="329"/>
    <cellStyle name="Comma 2 2 2 2 3 5 2 2" xfId="330"/>
    <cellStyle name="Comma 2 2 2 2 3 5 2 2 2" xfId="331"/>
    <cellStyle name="Comma 2 2 2 2 3 5 2 2 2 2" xfId="332"/>
    <cellStyle name="Comma 2 2 2 2 3 5 2 2 3" xfId="333"/>
    <cellStyle name="Comma 2 2 2 2 3 5 2 3" xfId="334"/>
    <cellStyle name="Comma 2 2 2 2 3 5 2 3 2" xfId="335"/>
    <cellStyle name="Comma 2 2 2 2 3 5 2 4" xfId="336"/>
    <cellStyle name="Comma 2 2 2 2 3 5 3" xfId="337"/>
    <cellStyle name="Comma 2 2 2 2 3 5 3 2" xfId="338"/>
    <cellStyle name="Comma 2 2 2 2 3 5 3 2 2" xfId="339"/>
    <cellStyle name="Comma 2 2 2 2 3 5 3 3" xfId="340"/>
    <cellStyle name="Comma 2 2 2 2 3 5 4" xfId="341"/>
    <cellStyle name="Comma 2 2 2 2 3 5 4 2" xfId="342"/>
    <cellStyle name="Comma 2 2 2 2 3 5 5" xfId="343"/>
    <cellStyle name="Comma 2 2 2 2 3 6" xfId="344"/>
    <cellStyle name="Comma 2 2 2 2 3 6 2" xfId="345"/>
    <cellStyle name="Comma 2 2 2 2 3 6 2 2" xfId="346"/>
    <cellStyle name="Comma 2 2 2 2 3 6 2 2 2" xfId="347"/>
    <cellStyle name="Comma 2 2 2 2 3 6 2 3" xfId="348"/>
    <cellStyle name="Comma 2 2 2 2 3 6 3" xfId="349"/>
    <cellStyle name="Comma 2 2 2 2 3 6 3 2" xfId="350"/>
    <cellStyle name="Comma 2 2 2 2 3 6 4" xfId="351"/>
    <cellStyle name="Comma 2 2 2 2 3 7" xfId="352"/>
    <cellStyle name="Comma 2 2 2 2 3 7 2" xfId="353"/>
    <cellStyle name="Comma 2 2 2 2 3 7 2 2" xfId="354"/>
    <cellStyle name="Comma 2 2 2 2 3 7 3" xfId="355"/>
    <cellStyle name="Comma 2 2 2 2 3 8" xfId="356"/>
    <cellStyle name="Comma 2 2 2 2 3 8 2" xfId="357"/>
    <cellStyle name="Comma 2 2 2 2 3 9" xfId="358"/>
    <cellStyle name="Comma 2 2 2 2 3 9 2" xfId="359"/>
    <cellStyle name="Comma 2 2 2 2 4" xfId="360"/>
    <cellStyle name="Comma 2 2 2 2 4 2" xfId="361"/>
    <cellStyle name="Comma 2 2 2 2 4 2 2" xfId="362"/>
    <cellStyle name="Comma 2 2 2 2 4 2 2 2" xfId="363"/>
    <cellStyle name="Comma 2 2 2 2 4 2 2 2 2" xfId="364"/>
    <cellStyle name="Comma 2 2 2 2 4 2 2 2 2 2" xfId="365"/>
    <cellStyle name="Comma 2 2 2 2 4 2 2 2 3" xfId="366"/>
    <cellStyle name="Comma 2 2 2 2 4 2 2 3" xfId="367"/>
    <cellStyle name="Comma 2 2 2 2 4 2 2 3 2" xfId="368"/>
    <cellStyle name="Comma 2 2 2 2 4 2 2 4" xfId="369"/>
    <cellStyle name="Comma 2 2 2 2 4 2 3" xfId="370"/>
    <cellStyle name="Comma 2 2 2 2 4 2 3 2" xfId="371"/>
    <cellStyle name="Comma 2 2 2 2 4 2 3 2 2" xfId="372"/>
    <cellStyle name="Comma 2 2 2 2 4 2 3 3" xfId="373"/>
    <cellStyle name="Comma 2 2 2 2 4 2 4" xfId="374"/>
    <cellStyle name="Comma 2 2 2 2 4 2 4 2" xfId="375"/>
    <cellStyle name="Comma 2 2 2 2 4 2 5" xfId="376"/>
    <cellStyle name="Comma 2 2 2 2 4 3" xfId="377"/>
    <cellStyle name="Comma 2 2 2 2 4 3 2" xfId="378"/>
    <cellStyle name="Comma 2 2 2 2 4 3 2 2" xfId="379"/>
    <cellStyle name="Comma 2 2 2 2 4 3 2 2 2" xfId="380"/>
    <cellStyle name="Comma 2 2 2 2 4 3 2 2 2 2" xfId="381"/>
    <cellStyle name="Comma 2 2 2 2 4 3 2 2 3" xfId="382"/>
    <cellStyle name="Comma 2 2 2 2 4 3 2 3" xfId="383"/>
    <cellStyle name="Comma 2 2 2 2 4 3 2 3 2" xfId="384"/>
    <cellStyle name="Comma 2 2 2 2 4 3 2 4" xfId="385"/>
    <cellStyle name="Comma 2 2 2 2 4 3 3" xfId="386"/>
    <cellStyle name="Comma 2 2 2 2 4 3 3 2" xfId="387"/>
    <cellStyle name="Comma 2 2 2 2 4 3 3 2 2" xfId="388"/>
    <cellStyle name="Comma 2 2 2 2 4 3 3 3" xfId="389"/>
    <cellStyle name="Comma 2 2 2 2 4 3 4" xfId="390"/>
    <cellStyle name="Comma 2 2 2 2 4 3 4 2" xfId="391"/>
    <cellStyle name="Comma 2 2 2 2 4 3 5" xfId="392"/>
    <cellStyle name="Comma 2 2 2 2 4 4" xfId="393"/>
    <cellStyle name="Comma 2 2 2 2 4 4 2" xfId="394"/>
    <cellStyle name="Comma 2 2 2 2 4 4 2 2" xfId="395"/>
    <cellStyle name="Comma 2 2 2 2 4 4 2 2 2" xfId="396"/>
    <cellStyle name="Comma 2 2 2 2 4 4 2 3" xfId="397"/>
    <cellStyle name="Comma 2 2 2 2 4 4 3" xfId="398"/>
    <cellStyle name="Comma 2 2 2 2 4 4 3 2" xfId="399"/>
    <cellStyle name="Comma 2 2 2 2 4 4 4" xfId="400"/>
    <cellStyle name="Comma 2 2 2 2 4 5" xfId="401"/>
    <cellStyle name="Comma 2 2 2 2 4 5 2" xfId="402"/>
    <cellStyle name="Comma 2 2 2 2 4 5 2 2" xfId="403"/>
    <cellStyle name="Comma 2 2 2 2 4 5 3" xfId="404"/>
    <cellStyle name="Comma 2 2 2 2 4 6" xfId="405"/>
    <cellStyle name="Comma 2 2 2 2 4 6 2" xfId="406"/>
    <cellStyle name="Comma 2 2 2 2 4 7" xfId="407"/>
    <cellStyle name="Comma 2 2 2 2 4 8" xfId="28854"/>
    <cellStyle name="Comma 2 2 2 2 5" xfId="408"/>
    <cellStyle name="Comma 2 2 2 2 5 2" xfId="409"/>
    <cellStyle name="Comma 2 2 2 2 5 2 2" xfId="410"/>
    <cellStyle name="Comma 2 2 2 2 5 2 2 2" xfId="411"/>
    <cellStyle name="Comma 2 2 2 2 5 2 2 2 2" xfId="412"/>
    <cellStyle name="Comma 2 2 2 2 5 2 2 3" xfId="413"/>
    <cellStyle name="Comma 2 2 2 2 5 2 3" xfId="414"/>
    <cellStyle name="Comma 2 2 2 2 5 2 3 2" xfId="415"/>
    <cellStyle name="Comma 2 2 2 2 5 2 4" xfId="416"/>
    <cellStyle name="Comma 2 2 2 2 5 3" xfId="417"/>
    <cellStyle name="Comma 2 2 2 2 5 3 2" xfId="418"/>
    <cellStyle name="Comma 2 2 2 2 5 3 2 2" xfId="419"/>
    <cellStyle name="Comma 2 2 2 2 5 3 3" xfId="420"/>
    <cellStyle name="Comma 2 2 2 2 5 4" xfId="421"/>
    <cellStyle name="Comma 2 2 2 2 5 4 2" xfId="422"/>
    <cellStyle name="Comma 2 2 2 2 5 5" xfId="423"/>
    <cellStyle name="Comma 2 2 2 2 6" xfId="424"/>
    <cellStyle name="Comma 2 2 2 2 6 2" xfId="425"/>
    <cellStyle name="Comma 2 2 2 2 6 2 2" xfId="426"/>
    <cellStyle name="Comma 2 2 2 2 6 2 2 2" xfId="427"/>
    <cellStyle name="Comma 2 2 2 2 6 2 2 2 2" xfId="428"/>
    <cellStyle name="Comma 2 2 2 2 6 2 2 3" xfId="429"/>
    <cellStyle name="Comma 2 2 2 2 6 2 3" xfId="430"/>
    <cellStyle name="Comma 2 2 2 2 6 2 3 2" xfId="431"/>
    <cellStyle name="Comma 2 2 2 2 6 2 4" xfId="432"/>
    <cellStyle name="Comma 2 2 2 2 6 3" xfId="433"/>
    <cellStyle name="Comma 2 2 2 2 6 3 2" xfId="434"/>
    <cellStyle name="Comma 2 2 2 2 6 3 2 2" xfId="435"/>
    <cellStyle name="Comma 2 2 2 2 6 3 3" xfId="436"/>
    <cellStyle name="Comma 2 2 2 2 6 4" xfId="437"/>
    <cellStyle name="Comma 2 2 2 2 6 4 2" xfId="438"/>
    <cellStyle name="Comma 2 2 2 2 6 5" xfId="439"/>
    <cellStyle name="Comma 2 2 2 2 7" xfId="440"/>
    <cellStyle name="Comma 2 2 2 2 7 2" xfId="441"/>
    <cellStyle name="Comma 2 2 2 2 7 2 2" xfId="442"/>
    <cellStyle name="Comma 2 2 2 2 7 2 2 2" xfId="443"/>
    <cellStyle name="Comma 2 2 2 2 7 2 2 2 2" xfId="444"/>
    <cellStyle name="Comma 2 2 2 2 7 2 2 3" xfId="445"/>
    <cellStyle name="Comma 2 2 2 2 7 2 3" xfId="446"/>
    <cellStyle name="Comma 2 2 2 2 7 2 3 2" xfId="447"/>
    <cellStyle name="Comma 2 2 2 2 7 2 4" xfId="448"/>
    <cellStyle name="Comma 2 2 2 2 7 3" xfId="449"/>
    <cellStyle name="Comma 2 2 2 2 7 3 2" xfId="450"/>
    <cellStyle name="Comma 2 2 2 2 7 3 2 2" xfId="451"/>
    <cellStyle name="Comma 2 2 2 2 7 3 3" xfId="452"/>
    <cellStyle name="Comma 2 2 2 2 7 4" xfId="453"/>
    <cellStyle name="Comma 2 2 2 2 7 4 2" xfId="454"/>
    <cellStyle name="Comma 2 2 2 2 7 5" xfId="455"/>
    <cellStyle name="Comma 2 2 2 2 8" xfId="456"/>
    <cellStyle name="Comma 2 2 2 2 8 2" xfId="457"/>
    <cellStyle name="Comma 2 2 2 2 8 2 2" xfId="458"/>
    <cellStyle name="Comma 2 2 2 2 8 2 2 2" xfId="459"/>
    <cellStyle name="Comma 2 2 2 2 8 2 3" xfId="460"/>
    <cellStyle name="Comma 2 2 2 2 8 3" xfId="461"/>
    <cellStyle name="Comma 2 2 2 2 8 3 2" xfId="462"/>
    <cellStyle name="Comma 2 2 2 2 8 4" xfId="463"/>
    <cellStyle name="Comma 2 2 2 2 9" xfId="464"/>
    <cellStyle name="Comma 2 2 2 2 9 2" xfId="465"/>
    <cellStyle name="Comma 2 2 2 2 9 2 2" xfId="466"/>
    <cellStyle name="Comma 2 2 2 2 9 3" xfId="467"/>
    <cellStyle name="Comma 2 2 2 3" xfId="468"/>
    <cellStyle name="Comma 2 2 2 3 10" xfId="469"/>
    <cellStyle name="Comma 2 2 2 3 10 2" xfId="470"/>
    <cellStyle name="Comma 2 2 2 3 11" xfId="471"/>
    <cellStyle name="Comma 2 2 2 3 12" xfId="28855"/>
    <cellStyle name="Comma 2 2 2 3 2" xfId="472"/>
    <cellStyle name="Comma 2 2 2 3 2 10" xfId="473"/>
    <cellStyle name="Comma 2 2 2 3 2 11" xfId="28856"/>
    <cellStyle name="Comma 2 2 2 3 2 2" xfId="474"/>
    <cellStyle name="Comma 2 2 2 3 2 2 2" xfId="475"/>
    <cellStyle name="Comma 2 2 2 3 2 2 2 2" xfId="476"/>
    <cellStyle name="Comma 2 2 2 3 2 2 2 2 2" xfId="477"/>
    <cellStyle name="Comma 2 2 2 3 2 2 2 2 2 2" xfId="478"/>
    <cellStyle name="Comma 2 2 2 3 2 2 2 2 2 2 2" xfId="479"/>
    <cellStyle name="Comma 2 2 2 3 2 2 2 2 2 3" xfId="480"/>
    <cellStyle name="Comma 2 2 2 3 2 2 2 2 3" xfId="481"/>
    <cellStyle name="Comma 2 2 2 3 2 2 2 2 3 2" xfId="482"/>
    <cellStyle name="Comma 2 2 2 3 2 2 2 2 4" xfId="483"/>
    <cellStyle name="Comma 2 2 2 3 2 2 2 3" xfId="484"/>
    <cellStyle name="Comma 2 2 2 3 2 2 2 3 2" xfId="485"/>
    <cellStyle name="Comma 2 2 2 3 2 2 2 3 2 2" xfId="486"/>
    <cellStyle name="Comma 2 2 2 3 2 2 2 3 3" xfId="487"/>
    <cellStyle name="Comma 2 2 2 3 2 2 2 4" xfId="488"/>
    <cellStyle name="Comma 2 2 2 3 2 2 2 4 2" xfId="489"/>
    <cellStyle name="Comma 2 2 2 3 2 2 2 5" xfId="490"/>
    <cellStyle name="Comma 2 2 2 3 2 2 3" xfId="491"/>
    <cellStyle name="Comma 2 2 2 3 2 2 3 2" xfId="492"/>
    <cellStyle name="Comma 2 2 2 3 2 2 3 2 2" xfId="493"/>
    <cellStyle name="Comma 2 2 2 3 2 2 3 2 2 2" xfId="494"/>
    <cellStyle name="Comma 2 2 2 3 2 2 3 2 2 2 2" xfId="495"/>
    <cellStyle name="Comma 2 2 2 3 2 2 3 2 2 3" xfId="496"/>
    <cellStyle name="Comma 2 2 2 3 2 2 3 2 3" xfId="497"/>
    <cellStyle name="Comma 2 2 2 3 2 2 3 2 3 2" xfId="498"/>
    <cellStyle name="Comma 2 2 2 3 2 2 3 2 4" xfId="499"/>
    <cellStyle name="Comma 2 2 2 3 2 2 3 3" xfId="500"/>
    <cellStyle name="Comma 2 2 2 3 2 2 3 3 2" xfId="501"/>
    <cellStyle name="Comma 2 2 2 3 2 2 3 3 2 2" xfId="502"/>
    <cellStyle name="Comma 2 2 2 3 2 2 3 3 3" xfId="503"/>
    <cellStyle name="Comma 2 2 2 3 2 2 3 4" xfId="504"/>
    <cellStyle name="Comma 2 2 2 3 2 2 3 4 2" xfId="505"/>
    <cellStyle name="Comma 2 2 2 3 2 2 3 5" xfId="506"/>
    <cellStyle name="Comma 2 2 2 3 2 2 4" xfId="507"/>
    <cellStyle name="Comma 2 2 2 3 2 2 4 2" xfId="508"/>
    <cellStyle name="Comma 2 2 2 3 2 2 4 2 2" xfId="509"/>
    <cellStyle name="Comma 2 2 2 3 2 2 4 2 2 2" xfId="510"/>
    <cellStyle name="Comma 2 2 2 3 2 2 4 2 3" xfId="511"/>
    <cellStyle name="Comma 2 2 2 3 2 2 4 3" xfId="512"/>
    <cellStyle name="Comma 2 2 2 3 2 2 4 3 2" xfId="513"/>
    <cellStyle name="Comma 2 2 2 3 2 2 4 4" xfId="514"/>
    <cellStyle name="Comma 2 2 2 3 2 2 5" xfId="515"/>
    <cellStyle name="Comma 2 2 2 3 2 2 5 2" xfId="516"/>
    <cellStyle name="Comma 2 2 2 3 2 2 5 2 2" xfId="517"/>
    <cellStyle name="Comma 2 2 2 3 2 2 5 3" xfId="518"/>
    <cellStyle name="Comma 2 2 2 3 2 2 6" xfId="519"/>
    <cellStyle name="Comma 2 2 2 3 2 2 6 2" xfId="520"/>
    <cellStyle name="Comma 2 2 2 3 2 2 7" xfId="521"/>
    <cellStyle name="Comma 2 2 2 3 2 2 8" xfId="28857"/>
    <cellStyle name="Comma 2 2 2 3 2 3" xfId="522"/>
    <cellStyle name="Comma 2 2 2 3 2 3 2" xfId="523"/>
    <cellStyle name="Comma 2 2 2 3 2 3 2 2" xfId="524"/>
    <cellStyle name="Comma 2 2 2 3 2 3 2 2 2" xfId="525"/>
    <cellStyle name="Comma 2 2 2 3 2 3 2 2 2 2" xfId="526"/>
    <cellStyle name="Comma 2 2 2 3 2 3 2 2 3" xfId="527"/>
    <cellStyle name="Comma 2 2 2 3 2 3 2 3" xfId="528"/>
    <cellStyle name="Comma 2 2 2 3 2 3 2 3 2" xfId="529"/>
    <cellStyle name="Comma 2 2 2 3 2 3 2 4" xfId="530"/>
    <cellStyle name="Comma 2 2 2 3 2 3 3" xfId="531"/>
    <cellStyle name="Comma 2 2 2 3 2 3 3 2" xfId="532"/>
    <cellStyle name="Comma 2 2 2 3 2 3 3 2 2" xfId="533"/>
    <cellStyle name="Comma 2 2 2 3 2 3 3 3" xfId="534"/>
    <cellStyle name="Comma 2 2 2 3 2 3 4" xfId="535"/>
    <cellStyle name="Comma 2 2 2 3 2 3 4 2" xfId="536"/>
    <cellStyle name="Comma 2 2 2 3 2 3 5" xfId="537"/>
    <cellStyle name="Comma 2 2 2 3 2 4" xfId="538"/>
    <cellStyle name="Comma 2 2 2 3 2 4 2" xfId="539"/>
    <cellStyle name="Comma 2 2 2 3 2 4 2 2" xfId="540"/>
    <cellStyle name="Comma 2 2 2 3 2 4 2 2 2" xfId="541"/>
    <cellStyle name="Comma 2 2 2 3 2 4 2 2 2 2" xfId="542"/>
    <cellStyle name="Comma 2 2 2 3 2 4 2 2 3" xfId="543"/>
    <cellStyle name="Comma 2 2 2 3 2 4 2 3" xfId="544"/>
    <cellStyle name="Comma 2 2 2 3 2 4 2 3 2" xfId="545"/>
    <cellStyle name="Comma 2 2 2 3 2 4 2 4" xfId="546"/>
    <cellStyle name="Comma 2 2 2 3 2 4 3" xfId="547"/>
    <cellStyle name="Comma 2 2 2 3 2 4 3 2" xfId="548"/>
    <cellStyle name="Comma 2 2 2 3 2 4 3 2 2" xfId="549"/>
    <cellStyle name="Comma 2 2 2 3 2 4 3 3" xfId="550"/>
    <cellStyle name="Comma 2 2 2 3 2 4 4" xfId="551"/>
    <cellStyle name="Comma 2 2 2 3 2 4 4 2" xfId="552"/>
    <cellStyle name="Comma 2 2 2 3 2 4 5" xfId="553"/>
    <cellStyle name="Comma 2 2 2 3 2 5" xfId="554"/>
    <cellStyle name="Comma 2 2 2 3 2 5 2" xfId="555"/>
    <cellStyle name="Comma 2 2 2 3 2 5 2 2" xfId="556"/>
    <cellStyle name="Comma 2 2 2 3 2 5 2 2 2" xfId="557"/>
    <cellStyle name="Comma 2 2 2 3 2 5 2 2 2 2" xfId="558"/>
    <cellStyle name="Comma 2 2 2 3 2 5 2 2 3" xfId="559"/>
    <cellStyle name="Comma 2 2 2 3 2 5 2 3" xfId="560"/>
    <cellStyle name="Comma 2 2 2 3 2 5 2 3 2" xfId="561"/>
    <cellStyle name="Comma 2 2 2 3 2 5 2 4" xfId="562"/>
    <cellStyle name="Comma 2 2 2 3 2 5 3" xfId="563"/>
    <cellStyle name="Comma 2 2 2 3 2 5 3 2" xfId="564"/>
    <cellStyle name="Comma 2 2 2 3 2 5 3 2 2" xfId="565"/>
    <cellStyle name="Comma 2 2 2 3 2 5 3 3" xfId="566"/>
    <cellStyle name="Comma 2 2 2 3 2 5 4" xfId="567"/>
    <cellStyle name="Comma 2 2 2 3 2 5 4 2" xfId="568"/>
    <cellStyle name="Comma 2 2 2 3 2 5 5" xfId="569"/>
    <cellStyle name="Comma 2 2 2 3 2 6" xfId="570"/>
    <cellStyle name="Comma 2 2 2 3 2 6 2" xfId="571"/>
    <cellStyle name="Comma 2 2 2 3 2 6 2 2" xfId="572"/>
    <cellStyle name="Comma 2 2 2 3 2 6 2 2 2" xfId="573"/>
    <cellStyle name="Comma 2 2 2 3 2 6 2 3" xfId="574"/>
    <cellStyle name="Comma 2 2 2 3 2 6 3" xfId="575"/>
    <cellStyle name="Comma 2 2 2 3 2 6 3 2" xfId="576"/>
    <cellStyle name="Comma 2 2 2 3 2 6 4" xfId="577"/>
    <cellStyle name="Comma 2 2 2 3 2 7" xfId="578"/>
    <cellStyle name="Comma 2 2 2 3 2 7 2" xfId="579"/>
    <cellStyle name="Comma 2 2 2 3 2 7 2 2" xfId="580"/>
    <cellStyle name="Comma 2 2 2 3 2 7 3" xfId="581"/>
    <cellStyle name="Comma 2 2 2 3 2 8" xfId="582"/>
    <cellStyle name="Comma 2 2 2 3 2 8 2" xfId="583"/>
    <cellStyle name="Comma 2 2 2 3 2 9" xfId="584"/>
    <cellStyle name="Comma 2 2 2 3 2 9 2" xfId="585"/>
    <cellStyle name="Comma 2 2 2 3 3" xfId="586"/>
    <cellStyle name="Comma 2 2 2 3 3 2" xfId="587"/>
    <cellStyle name="Comma 2 2 2 3 3 2 2" xfId="588"/>
    <cellStyle name="Comma 2 2 2 3 3 2 2 2" xfId="589"/>
    <cellStyle name="Comma 2 2 2 3 3 2 2 2 2" xfId="590"/>
    <cellStyle name="Comma 2 2 2 3 3 2 2 2 2 2" xfId="591"/>
    <cellStyle name="Comma 2 2 2 3 3 2 2 2 3" xfId="592"/>
    <cellStyle name="Comma 2 2 2 3 3 2 2 3" xfId="593"/>
    <cellStyle name="Comma 2 2 2 3 3 2 2 3 2" xfId="594"/>
    <cellStyle name="Comma 2 2 2 3 3 2 2 4" xfId="595"/>
    <cellStyle name="Comma 2 2 2 3 3 2 3" xfId="596"/>
    <cellStyle name="Comma 2 2 2 3 3 2 3 2" xfId="597"/>
    <cellStyle name="Comma 2 2 2 3 3 2 3 2 2" xfId="598"/>
    <cellStyle name="Comma 2 2 2 3 3 2 3 3" xfId="599"/>
    <cellStyle name="Comma 2 2 2 3 3 2 4" xfId="600"/>
    <cellStyle name="Comma 2 2 2 3 3 2 4 2" xfId="601"/>
    <cellStyle name="Comma 2 2 2 3 3 2 5" xfId="602"/>
    <cellStyle name="Comma 2 2 2 3 3 3" xfId="603"/>
    <cellStyle name="Comma 2 2 2 3 3 3 2" xfId="604"/>
    <cellStyle name="Comma 2 2 2 3 3 3 2 2" xfId="605"/>
    <cellStyle name="Comma 2 2 2 3 3 3 2 2 2" xfId="606"/>
    <cellStyle name="Comma 2 2 2 3 3 3 2 2 2 2" xfId="607"/>
    <cellStyle name="Comma 2 2 2 3 3 3 2 2 3" xfId="608"/>
    <cellStyle name="Comma 2 2 2 3 3 3 2 3" xfId="609"/>
    <cellStyle name="Comma 2 2 2 3 3 3 2 3 2" xfId="610"/>
    <cellStyle name="Comma 2 2 2 3 3 3 2 4" xfId="611"/>
    <cellStyle name="Comma 2 2 2 3 3 3 3" xfId="612"/>
    <cellStyle name="Comma 2 2 2 3 3 3 3 2" xfId="613"/>
    <cellStyle name="Comma 2 2 2 3 3 3 3 2 2" xfId="614"/>
    <cellStyle name="Comma 2 2 2 3 3 3 3 3" xfId="615"/>
    <cellStyle name="Comma 2 2 2 3 3 3 4" xfId="616"/>
    <cellStyle name="Comma 2 2 2 3 3 3 4 2" xfId="617"/>
    <cellStyle name="Comma 2 2 2 3 3 3 5" xfId="618"/>
    <cellStyle name="Comma 2 2 2 3 3 4" xfId="619"/>
    <cellStyle name="Comma 2 2 2 3 3 4 2" xfId="620"/>
    <cellStyle name="Comma 2 2 2 3 3 4 2 2" xfId="621"/>
    <cellStyle name="Comma 2 2 2 3 3 4 2 2 2" xfId="622"/>
    <cellStyle name="Comma 2 2 2 3 3 4 2 3" xfId="623"/>
    <cellStyle name="Comma 2 2 2 3 3 4 3" xfId="624"/>
    <cellStyle name="Comma 2 2 2 3 3 4 3 2" xfId="625"/>
    <cellStyle name="Comma 2 2 2 3 3 4 4" xfId="626"/>
    <cellStyle name="Comma 2 2 2 3 3 5" xfId="627"/>
    <cellStyle name="Comma 2 2 2 3 3 5 2" xfId="628"/>
    <cellStyle name="Comma 2 2 2 3 3 5 2 2" xfId="629"/>
    <cellStyle name="Comma 2 2 2 3 3 5 3" xfId="630"/>
    <cellStyle name="Comma 2 2 2 3 3 6" xfId="631"/>
    <cellStyle name="Comma 2 2 2 3 3 6 2" xfId="632"/>
    <cellStyle name="Comma 2 2 2 3 3 7" xfId="633"/>
    <cellStyle name="Comma 2 2 2 3 3 8" xfId="28858"/>
    <cellStyle name="Comma 2 2 2 3 4" xfId="634"/>
    <cellStyle name="Comma 2 2 2 3 4 2" xfId="635"/>
    <cellStyle name="Comma 2 2 2 3 4 2 2" xfId="636"/>
    <cellStyle name="Comma 2 2 2 3 4 2 2 2" xfId="637"/>
    <cellStyle name="Comma 2 2 2 3 4 2 2 2 2" xfId="638"/>
    <cellStyle name="Comma 2 2 2 3 4 2 2 3" xfId="639"/>
    <cellStyle name="Comma 2 2 2 3 4 2 3" xfId="640"/>
    <cellStyle name="Comma 2 2 2 3 4 2 3 2" xfId="641"/>
    <cellStyle name="Comma 2 2 2 3 4 2 4" xfId="642"/>
    <cellStyle name="Comma 2 2 2 3 4 3" xfId="643"/>
    <cellStyle name="Comma 2 2 2 3 4 3 2" xfId="644"/>
    <cellStyle name="Comma 2 2 2 3 4 3 2 2" xfId="645"/>
    <cellStyle name="Comma 2 2 2 3 4 3 3" xfId="646"/>
    <cellStyle name="Comma 2 2 2 3 4 4" xfId="647"/>
    <cellStyle name="Comma 2 2 2 3 4 4 2" xfId="648"/>
    <cellStyle name="Comma 2 2 2 3 4 5" xfId="649"/>
    <cellStyle name="Comma 2 2 2 3 5" xfId="650"/>
    <cellStyle name="Comma 2 2 2 3 5 2" xfId="651"/>
    <cellStyle name="Comma 2 2 2 3 5 2 2" xfId="652"/>
    <cellStyle name="Comma 2 2 2 3 5 2 2 2" xfId="653"/>
    <cellStyle name="Comma 2 2 2 3 5 2 2 2 2" xfId="654"/>
    <cellStyle name="Comma 2 2 2 3 5 2 2 3" xfId="655"/>
    <cellStyle name="Comma 2 2 2 3 5 2 3" xfId="656"/>
    <cellStyle name="Comma 2 2 2 3 5 2 3 2" xfId="657"/>
    <cellStyle name="Comma 2 2 2 3 5 2 4" xfId="658"/>
    <cellStyle name="Comma 2 2 2 3 5 3" xfId="659"/>
    <cellStyle name="Comma 2 2 2 3 5 3 2" xfId="660"/>
    <cellStyle name="Comma 2 2 2 3 5 3 2 2" xfId="661"/>
    <cellStyle name="Comma 2 2 2 3 5 3 3" xfId="662"/>
    <cellStyle name="Comma 2 2 2 3 5 4" xfId="663"/>
    <cellStyle name="Comma 2 2 2 3 5 4 2" xfId="664"/>
    <cellStyle name="Comma 2 2 2 3 5 5" xfId="665"/>
    <cellStyle name="Comma 2 2 2 3 6" xfId="666"/>
    <cellStyle name="Comma 2 2 2 3 6 2" xfId="667"/>
    <cellStyle name="Comma 2 2 2 3 6 2 2" xfId="668"/>
    <cellStyle name="Comma 2 2 2 3 6 2 2 2" xfId="669"/>
    <cellStyle name="Comma 2 2 2 3 6 2 2 2 2" xfId="670"/>
    <cellStyle name="Comma 2 2 2 3 6 2 2 3" xfId="671"/>
    <cellStyle name="Comma 2 2 2 3 6 2 3" xfId="672"/>
    <cellStyle name="Comma 2 2 2 3 6 2 3 2" xfId="673"/>
    <cellStyle name="Comma 2 2 2 3 6 2 4" xfId="674"/>
    <cellStyle name="Comma 2 2 2 3 6 3" xfId="675"/>
    <cellStyle name="Comma 2 2 2 3 6 3 2" xfId="676"/>
    <cellStyle name="Comma 2 2 2 3 6 3 2 2" xfId="677"/>
    <cellStyle name="Comma 2 2 2 3 6 3 3" xfId="678"/>
    <cellStyle name="Comma 2 2 2 3 6 4" xfId="679"/>
    <cellStyle name="Comma 2 2 2 3 6 4 2" xfId="680"/>
    <cellStyle name="Comma 2 2 2 3 6 5" xfId="681"/>
    <cellStyle name="Comma 2 2 2 3 7" xfId="682"/>
    <cellStyle name="Comma 2 2 2 3 7 2" xfId="683"/>
    <cellStyle name="Comma 2 2 2 3 7 2 2" xfId="684"/>
    <cellStyle name="Comma 2 2 2 3 7 2 2 2" xfId="685"/>
    <cellStyle name="Comma 2 2 2 3 7 2 3" xfId="686"/>
    <cellStyle name="Comma 2 2 2 3 7 3" xfId="687"/>
    <cellStyle name="Comma 2 2 2 3 7 3 2" xfId="688"/>
    <cellStyle name="Comma 2 2 2 3 7 4" xfId="689"/>
    <cellStyle name="Comma 2 2 2 3 8" xfId="690"/>
    <cellStyle name="Comma 2 2 2 3 8 2" xfId="691"/>
    <cellStyle name="Comma 2 2 2 3 8 2 2" xfId="692"/>
    <cellStyle name="Comma 2 2 2 3 8 3" xfId="693"/>
    <cellStyle name="Comma 2 2 2 3 9" xfId="694"/>
    <cellStyle name="Comma 2 2 2 3 9 2" xfId="695"/>
    <cellStyle name="Comma 2 2 2 4" xfId="696"/>
    <cellStyle name="Comma 2 2 2 4 10" xfId="697"/>
    <cellStyle name="Comma 2 2 2 4 11" xfId="28859"/>
    <cellStyle name="Comma 2 2 2 4 2" xfId="698"/>
    <cellStyle name="Comma 2 2 2 4 2 2" xfId="699"/>
    <cellStyle name="Comma 2 2 2 4 2 2 2" xfId="700"/>
    <cellStyle name="Comma 2 2 2 4 2 2 2 2" xfId="701"/>
    <cellStyle name="Comma 2 2 2 4 2 2 2 2 2" xfId="702"/>
    <cellStyle name="Comma 2 2 2 4 2 2 2 2 2 2" xfId="703"/>
    <cellStyle name="Comma 2 2 2 4 2 2 2 2 3" xfId="704"/>
    <cellStyle name="Comma 2 2 2 4 2 2 2 3" xfId="705"/>
    <cellStyle name="Comma 2 2 2 4 2 2 2 3 2" xfId="706"/>
    <cellStyle name="Comma 2 2 2 4 2 2 2 4" xfId="707"/>
    <cellStyle name="Comma 2 2 2 4 2 2 3" xfId="708"/>
    <cellStyle name="Comma 2 2 2 4 2 2 3 2" xfId="709"/>
    <cellStyle name="Comma 2 2 2 4 2 2 3 2 2" xfId="710"/>
    <cellStyle name="Comma 2 2 2 4 2 2 3 3" xfId="711"/>
    <cellStyle name="Comma 2 2 2 4 2 2 4" xfId="712"/>
    <cellStyle name="Comma 2 2 2 4 2 2 4 2" xfId="713"/>
    <cellStyle name="Comma 2 2 2 4 2 2 5" xfId="714"/>
    <cellStyle name="Comma 2 2 2 4 2 3" xfId="715"/>
    <cellStyle name="Comma 2 2 2 4 2 3 2" xfId="716"/>
    <cellStyle name="Comma 2 2 2 4 2 3 2 2" xfId="717"/>
    <cellStyle name="Comma 2 2 2 4 2 3 2 2 2" xfId="718"/>
    <cellStyle name="Comma 2 2 2 4 2 3 2 2 2 2" xfId="719"/>
    <cellStyle name="Comma 2 2 2 4 2 3 2 2 3" xfId="720"/>
    <cellStyle name="Comma 2 2 2 4 2 3 2 3" xfId="721"/>
    <cellStyle name="Comma 2 2 2 4 2 3 2 3 2" xfId="722"/>
    <cellStyle name="Comma 2 2 2 4 2 3 2 4" xfId="723"/>
    <cellStyle name="Comma 2 2 2 4 2 3 3" xfId="724"/>
    <cellStyle name="Comma 2 2 2 4 2 3 3 2" xfId="725"/>
    <cellStyle name="Comma 2 2 2 4 2 3 3 2 2" xfId="726"/>
    <cellStyle name="Comma 2 2 2 4 2 3 3 3" xfId="727"/>
    <cellStyle name="Comma 2 2 2 4 2 3 4" xfId="728"/>
    <cellStyle name="Comma 2 2 2 4 2 3 4 2" xfId="729"/>
    <cellStyle name="Comma 2 2 2 4 2 3 5" xfId="730"/>
    <cellStyle name="Comma 2 2 2 4 2 4" xfId="731"/>
    <cellStyle name="Comma 2 2 2 4 2 4 2" xfId="732"/>
    <cellStyle name="Comma 2 2 2 4 2 4 2 2" xfId="733"/>
    <cellStyle name="Comma 2 2 2 4 2 4 2 2 2" xfId="734"/>
    <cellStyle name="Comma 2 2 2 4 2 4 2 3" xfId="735"/>
    <cellStyle name="Comma 2 2 2 4 2 4 3" xfId="736"/>
    <cellStyle name="Comma 2 2 2 4 2 4 3 2" xfId="737"/>
    <cellStyle name="Comma 2 2 2 4 2 4 4" xfId="738"/>
    <cellStyle name="Comma 2 2 2 4 2 5" xfId="739"/>
    <cellStyle name="Comma 2 2 2 4 2 5 2" xfId="740"/>
    <cellStyle name="Comma 2 2 2 4 2 5 2 2" xfId="741"/>
    <cellStyle name="Comma 2 2 2 4 2 5 3" xfId="742"/>
    <cellStyle name="Comma 2 2 2 4 2 6" xfId="743"/>
    <cellStyle name="Comma 2 2 2 4 2 6 2" xfId="744"/>
    <cellStyle name="Comma 2 2 2 4 2 7" xfId="745"/>
    <cellStyle name="Comma 2 2 2 4 2 8" xfId="28860"/>
    <cellStyle name="Comma 2 2 2 4 3" xfId="746"/>
    <cellStyle name="Comma 2 2 2 4 3 2" xfId="747"/>
    <cellStyle name="Comma 2 2 2 4 3 2 2" xfId="748"/>
    <cellStyle name="Comma 2 2 2 4 3 2 2 2" xfId="749"/>
    <cellStyle name="Comma 2 2 2 4 3 2 2 2 2" xfId="750"/>
    <cellStyle name="Comma 2 2 2 4 3 2 2 3" xfId="751"/>
    <cellStyle name="Comma 2 2 2 4 3 2 3" xfId="752"/>
    <cellStyle name="Comma 2 2 2 4 3 2 3 2" xfId="753"/>
    <cellStyle name="Comma 2 2 2 4 3 2 4" xfId="754"/>
    <cellStyle name="Comma 2 2 2 4 3 3" xfId="755"/>
    <cellStyle name="Comma 2 2 2 4 3 3 2" xfId="756"/>
    <cellStyle name="Comma 2 2 2 4 3 3 2 2" xfId="757"/>
    <cellStyle name="Comma 2 2 2 4 3 3 3" xfId="758"/>
    <cellStyle name="Comma 2 2 2 4 3 4" xfId="759"/>
    <cellStyle name="Comma 2 2 2 4 3 4 2" xfId="760"/>
    <cellStyle name="Comma 2 2 2 4 3 5" xfId="761"/>
    <cellStyle name="Comma 2 2 2 4 4" xfId="762"/>
    <cellStyle name="Comma 2 2 2 4 4 2" xfId="763"/>
    <cellStyle name="Comma 2 2 2 4 4 2 2" xfId="764"/>
    <cellStyle name="Comma 2 2 2 4 4 2 2 2" xfId="765"/>
    <cellStyle name="Comma 2 2 2 4 4 2 2 2 2" xfId="766"/>
    <cellStyle name="Comma 2 2 2 4 4 2 2 3" xfId="767"/>
    <cellStyle name="Comma 2 2 2 4 4 2 3" xfId="768"/>
    <cellStyle name="Comma 2 2 2 4 4 2 3 2" xfId="769"/>
    <cellStyle name="Comma 2 2 2 4 4 2 4" xfId="770"/>
    <cellStyle name="Comma 2 2 2 4 4 3" xfId="771"/>
    <cellStyle name="Comma 2 2 2 4 4 3 2" xfId="772"/>
    <cellStyle name="Comma 2 2 2 4 4 3 2 2" xfId="773"/>
    <cellStyle name="Comma 2 2 2 4 4 3 3" xfId="774"/>
    <cellStyle name="Comma 2 2 2 4 4 4" xfId="775"/>
    <cellStyle name="Comma 2 2 2 4 4 4 2" xfId="776"/>
    <cellStyle name="Comma 2 2 2 4 4 5" xfId="777"/>
    <cellStyle name="Comma 2 2 2 4 5" xfId="778"/>
    <cellStyle name="Comma 2 2 2 4 5 2" xfId="779"/>
    <cellStyle name="Comma 2 2 2 4 5 2 2" xfId="780"/>
    <cellStyle name="Comma 2 2 2 4 5 2 2 2" xfId="781"/>
    <cellStyle name="Comma 2 2 2 4 5 2 2 2 2" xfId="782"/>
    <cellStyle name="Comma 2 2 2 4 5 2 2 3" xfId="783"/>
    <cellStyle name="Comma 2 2 2 4 5 2 3" xfId="784"/>
    <cellStyle name="Comma 2 2 2 4 5 2 3 2" xfId="785"/>
    <cellStyle name="Comma 2 2 2 4 5 2 4" xfId="786"/>
    <cellStyle name="Comma 2 2 2 4 5 3" xfId="787"/>
    <cellStyle name="Comma 2 2 2 4 5 3 2" xfId="788"/>
    <cellStyle name="Comma 2 2 2 4 5 3 2 2" xfId="789"/>
    <cellStyle name="Comma 2 2 2 4 5 3 3" xfId="790"/>
    <cellStyle name="Comma 2 2 2 4 5 4" xfId="791"/>
    <cellStyle name="Comma 2 2 2 4 5 4 2" xfId="792"/>
    <cellStyle name="Comma 2 2 2 4 5 5" xfId="793"/>
    <cellStyle name="Comma 2 2 2 4 6" xfId="794"/>
    <cellStyle name="Comma 2 2 2 4 6 2" xfId="795"/>
    <cellStyle name="Comma 2 2 2 4 6 2 2" xfId="796"/>
    <cellStyle name="Comma 2 2 2 4 6 2 2 2" xfId="797"/>
    <cellStyle name="Comma 2 2 2 4 6 2 3" xfId="798"/>
    <cellStyle name="Comma 2 2 2 4 6 3" xfId="799"/>
    <cellStyle name="Comma 2 2 2 4 6 3 2" xfId="800"/>
    <cellStyle name="Comma 2 2 2 4 6 4" xfId="801"/>
    <cellStyle name="Comma 2 2 2 4 7" xfId="802"/>
    <cellStyle name="Comma 2 2 2 4 7 2" xfId="803"/>
    <cellStyle name="Comma 2 2 2 4 7 2 2" xfId="804"/>
    <cellStyle name="Comma 2 2 2 4 7 3" xfId="805"/>
    <cellStyle name="Comma 2 2 2 4 8" xfId="806"/>
    <cellStyle name="Comma 2 2 2 4 8 2" xfId="807"/>
    <cellStyle name="Comma 2 2 2 4 9" xfId="808"/>
    <cellStyle name="Comma 2 2 2 4 9 2" xfId="809"/>
    <cellStyle name="Comma 2 2 2 5" xfId="810"/>
    <cellStyle name="Comma 2 2 2 5 10" xfId="811"/>
    <cellStyle name="Comma 2 2 2 5 11" xfId="28861"/>
    <cellStyle name="Comma 2 2 2 5 2" xfId="812"/>
    <cellStyle name="Comma 2 2 2 5 2 2" xfId="813"/>
    <cellStyle name="Comma 2 2 2 5 2 2 2" xfId="814"/>
    <cellStyle name="Comma 2 2 2 5 2 2 2 2" xfId="815"/>
    <cellStyle name="Comma 2 2 2 5 2 2 2 2 2" xfId="816"/>
    <cellStyle name="Comma 2 2 2 5 2 2 2 2 2 2" xfId="817"/>
    <cellStyle name="Comma 2 2 2 5 2 2 2 2 3" xfId="818"/>
    <cellStyle name="Comma 2 2 2 5 2 2 2 3" xfId="819"/>
    <cellStyle name="Comma 2 2 2 5 2 2 2 3 2" xfId="820"/>
    <cellStyle name="Comma 2 2 2 5 2 2 2 4" xfId="821"/>
    <cellStyle name="Comma 2 2 2 5 2 2 3" xfId="822"/>
    <cellStyle name="Comma 2 2 2 5 2 2 3 2" xfId="823"/>
    <cellStyle name="Comma 2 2 2 5 2 2 3 2 2" xfId="824"/>
    <cellStyle name="Comma 2 2 2 5 2 2 3 3" xfId="825"/>
    <cellStyle name="Comma 2 2 2 5 2 2 4" xfId="826"/>
    <cellStyle name="Comma 2 2 2 5 2 2 4 2" xfId="827"/>
    <cellStyle name="Comma 2 2 2 5 2 2 5" xfId="828"/>
    <cellStyle name="Comma 2 2 2 5 2 3" xfId="829"/>
    <cellStyle name="Comma 2 2 2 5 2 3 2" xfId="830"/>
    <cellStyle name="Comma 2 2 2 5 2 3 2 2" xfId="831"/>
    <cellStyle name="Comma 2 2 2 5 2 3 2 2 2" xfId="832"/>
    <cellStyle name="Comma 2 2 2 5 2 3 2 2 2 2" xfId="833"/>
    <cellStyle name="Comma 2 2 2 5 2 3 2 2 3" xfId="834"/>
    <cellStyle name="Comma 2 2 2 5 2 3 2 3" xfId="835"/>
    <cellStyle name="Comma 2 2 2 5 2 3 2 3 2" xfId="836"/>
    <cellStyle name="Comma 2 2 2 5 2 3 2 4" xfId="837"/>
    <cellStyle name="Comma 2 2 2 5 2 3 3" xfId="838"/>
    <cellStyle name="Comma 2 2 2 5 2 3 3 2" xfId="839"/>
    <cellStyle name="Comma 2 2 2 5 2 3 3 2 2" xfId="840"/>
    <cellStyle name="Comma 2 2 2 5 2 3 3 3" xfId="841"/>
    <cellStyle name="Comma 2 2 2 5 2 3 4" xfId="842"/>
    <cellStyle name="Comma 2 2 2 5 2 3 4 2" xfId="843"/>
    <cellStyle name="Comma 2 2 2 5 2 3 5" xfId="844"/>
    <cellStyle name="Comma 2 2 2 5 2 4" xfId="845"/>
    <cellStyle name="Comma 2 2 2 5 2 4 2" xfId="846"/>
    <cellStyle name="Comma 2 2 2 5 2 4 2 2" xfId="847"/>
    <cellStyle name="Comma 2 2 2 5 2 4 2 2 2" xfId="848"/>
    <cellStyle name="Comma 2 2 2 5 2 4 2 3" xfId="849"/>
    <cellStyle name="Comma 2 2 2 5 2 4 3" xfId="850"/>
    <cellStyle name="Comma 2 2 2 5 2 4 3 2" xfId="851"/>
    <cellStyle name="Comma 2 2 2 5 2 4 4" xfId="852"/>
    <cellStyle name="Comma 2 2 2 5 2 5" xfId="853"/>
    <cellStyle name="Comma 2 2 2 5 2 5 2" xfId="854"/>
    <cellStyle name="Comma 2 2 2 5 2 5 2 2" xfId="855"/>
    <cellStyle name="Comma 2 2 2 5 2 5 3" xfId="856"/>
    <cellStyle name="Comma 2 2 2 5 2 6" xfId="857"/>
    <cellStyle name="Comma 2 2 2 5 2 6 2" xfId="858"/>
    <cellStyle name="Comma 2 2 2 5 2 7" xfId="859"/>
    <cellStyle name="Comma 2 2 2 5 2 8" xfId="28862"/>
    <cellStyle name="Comma 2 2 2 5 3" xfId="860"/>
    <cellStyle name="Comma 2 2 2 5 3 2" xfId="861"/>
    <cellStyle name="Comma 2 2 2 5 3 2 2" xfId="862"/>
    <cellStyle name="Comma 2 2 2 5 3 2 2 2" xfId="863"/>
    <cellStyle name="Comma 2 2 2 5 3 2 2 2 2" xfId="864"/>
    <cellStyle name="Comma 2 2 2 5 3 2 2 3" xfId="865"/>
    <cellStyle name="Comma 2 2 2 5 3 2 3" xfId="866"/>
    <cellStyle name="Comma 2 2 2 5 3 2 3 2" xfId="867"/>
    <cellStyle name="Comma 2 2 2 5 3 2 4" xfId="868"/>
    <cellStyle name="Comma 2 2 2 5 3 3" xfId="869"/>
    <cellStyle name="Comma 2 2 2 5 3 3 2" xfId="870"/>
    <cellStyle name="Comma 2 2 2 5 3 3 2 2" xfId="871"/>
    <cellStyle name="Comma 2 2 2 5 3 3 3" xfId="872"/>
    <cellStyle name="Comma 2 2 2 5 3 4" xfId="873"/>
    <cellStyle name="Comma 2 2 2 5 3 4 2" xfId="874"/>
    <cellStyle name="Comma 2 2 2 5 3 5" xfId="875"/>
    <cellStyle name="Comma 2 2 2 5 4" xfId="876"/>
    <cellStyle name="Comma 2 2 2 5 4 2" xfId="877"/>
    <cellStyle name="Comma 2 2 2 5 4 2 2" xfId="878"/>
    <cellStyle name="Comma 2 2 2 5 4 2 2 2" xfId="879"/>
    <cellStyle name="Comma 2 2 2 5 4 2 2 2 2" xfId="880"/>
    <cellStyle name="Comma 2 2 2 5 4 2 2 3" xfId="881"/>
    <cellStyle name="Comma 2 2 2 5 4 2 3" xfId="882"/>
    <cellStyle name="Comma 2 2 2 5 4 2 3 2" xfId="883"/>
    <cellStyle name="Comma 2 2 2 5 4 2 4" xfId="884"/>
    <cellStyle name="Comma 2 2 2 5 4 3" xfId="885"/>
    <cellStyle name="Comma 2 2 2 5 4 3 2" xfId="886"/>
    <cellStyle name="Comma 2 2 2 5 4 3 2 2" xfId="887"/>
    <cellStyle name="Comma 2 2 2 5 4 3 3" xfId="888"/>
    <cellStyle name="Comma 2 2 2 5 4 4" xfId="889"/>
    <cellStyle name="Comma 2 2 2 5 4 4 2" xfId="890"/>
    <cellStyle name="Comma 2 2 2 5 4 5" xfId="891"/>
    <cellStyle name="Comma 2 2 2 5 5" xfId="892"/>
    <cellStyle name="Comma 2 2 2 5 5 2" xfId="893"/>
    <cellStyle name="Comma 2 2 2 5 5 2 2" xfId="894"/>
    <cellStyle name="Comma 2 2 2 5 5 2 2 2" xfId="895"/>
    <cellStyle name="Comma 2 2 2 5 5 2 2 2 2" xfId="896"/>
    <cellStyle name="Comma 2 2 2 5 5 2 2 3" xfId="897"/>
    <cellStyle name="Comma 2 2 2 5 5 2 3" xfId="898"/>
    <cellStyle name="Comma 2 2 2 5 5 2 3 2" xfId="899"/>
    <cellStyle name="Comma 2 2 2 5 5 2 4" xfId="900"/>
    <cellStyle name="Comma 2 2 2 5 5 3" xfId="901"/>
    <cellStyle name="Comma 2 2 2 5 5 3 2" xfId="902"/>
    <cellStyle name="Comma 2 2 2 5 5 3 2 2" xfId="903"/>
    <cellStyle name="Comma 2 2 2 5 5 3 3" xfId="904"/>
    <cellStyle name="Comma 2 2 2 5 5 4" xfId="905"/>
    <cellStyle name="Comma 2 2 2 5 5 4 2" xfId="906"/>
    <cellStyle name="Comma 2 2 2 5 5 5" xfId="907"/>
    <cellStyle name="Comma 2 2 2 5 6" xfId="908"/>
    <cellStyle name="Comma 2 2 2 5 6 2" xfId="909"/>
    <cellStyle name="Comma 2 2 2 5 6 2 2" xfId="910"/>
    <cellStyle name="Comma 2 2 2 5 6 2 2 2" xfId="911"/>
    <cellStyle name="Comma 2 2 2 5 6 2 3" xfId="912"/>
    <cellStyle name="Comma 2 2 2 5 6 3" xfId="913"/>
    <cellStyle name="Comma 2 2 2 5 6 3 2" xfId="914"/>
    <cellStyle name="Comma 2 2 2 5 6 4" xfId="915"/>
    <cellStyle name="Comma 2 2 2 5 7" xfId="916"/>
    <cellStyle name="Comma 2 2 2 5 7 2" xfId="917"/>
    <cellStyle name="Comma 2 2 2 5 7 2 2" xfId="918"/>
    <cellStyle name="Comma 2 2 2 5 7 3" xfId="919"/>
    <cellStyle name="Comma 2 2 2 5 8" xfId="920"/>
    <cellStyle name="Comma 2 2 2 5 8 2" xfId="921"/>
    <cellStyle name="Comma 2 2 2 5 9" xfId="922"/>
    <cellStyle name="Comma 2 2 2 5 9 2" xfId="923"/>
    <cellStyle name="Comma 2 2 2 6" xfId="924"/>
    <cellStyle name="Comma 2 2 2 6 2" xfId="925"/>
    <cellStyle name="Comma 2 2 2 6 2 2" xfId="926"/>
    <cellStyle name="Comma 2 2 2 6 2 2 2" xfId="927"/>
    <cellStyle name="Comma 2 2 2 6 2 2 2 2" xfId="928"/>
    <cellStyle name="Comma 2 2 2 6 2 2 2 2 2" xfId="929"/>
    <cellStyle name="Comma 2 2 2 6 2 2 2 3" xfId="930"/>
    <cellStyle name="Comma 2 2 2 6 2 2 3" xfId="931"/>
    <cellStyle name="Comma 2 2 2 6 2 2 3 2" xfId="932"/>
    <cellStyle name="Comma 2 2 2 6 2 2 4" xfId="933"/>
    <cellStyle name="Comma 2 2 2 6 2 3" xfId="934"/>
    <cellStyle name="Comma 2 2 2 6 2 3 2" xfId="935"/>
    <cellStyle name="Comma 2 2 2 6 2 3 2 2" xfId="936"/>
    <cellStyle name="Comma 2 2 2 6 2 3 3" xfId="937"/>
    <cellStyle name="Comma 2 2 2 6 2 4" xfId="938"/>
    <cellStyle name="Comma 2 2 2 6 2 4 2" xfId="939"/>
    <cellStyle name="Comma 2 2 2 6 2 5" xfId="940"/>
    <cellStyle name="Comma 2 2 2 6 3" xfId="941"/>
    <cellStyle name="Comma 2 2 2 6 3 2" xfId="942"/>
    <cellStyle name="Comma 2 2 2 6 3 2 2" xfId="943"/>
    <cellStyle name="Comma 2 2 2 6 3 2 2 2" xfId="944"/>
    <cellStyle name="Comma 2 2 2 6 3 2 2 2 2" xfId="945"/>
    <cellStyle name="Comma 2 2 2 6 3 2 2 3" xfId="946"/>
    <cellStyle name="Comma 2 2 2 6 3 2 3" xfId="947"/>
    <cellStyle name="Comma 2 2 2 6 3 2 3 2" xfId="948"/>
    <cellStyle name="Comma 2 2 2 6 3 2 4" xfId="949"/>
    <cellStyle name="Comma 2 2 2 6 3 3" xfId="950"/>
    <cellStyle name="Comma 2 2 2 6 3 3 2" xfId="951"/>
    <cellStyle name="Comma 2 2 2 6 3 3 2 2" xfId="952"/>
    <cellStyle name="Comma 2 2 2 6 3 3 3" xfId="953"/>
    <cellStyle name="Comma 2 2 2 6 3 4" xfId="954"/>
    <cellStyle name="Comma 2 2 2 6 3 4 2" xfId="955"/>
    <cellStyle name="Comma 2 2 2 6 3 5" xfId="956"/>
    <cellStyle name="Comma 2 2 2 6 4" xfId="957"/>
    <cellStyle name="Comma 2 2 2 6 4 2" xfId="958"/>
    <cellStyle name="Comma 2 2 2 6 4 2 2" xfId="959"/>
    <cellStyle name="Comma 2 2 2 6 4 2 2 2" xfId="960"/>
    <cellStyle name="Comma 2 2 2 6 4 2 3" xfId="961"/>
    <cellStyle name="Comma 2 2 2 6 4 3" xfId="962"/>
    <cellStyle name="Comma 2 2 2 6 4 3 2" xfId="963"/>
    <cellStyle name="Comma 2 2 2 6 4 4" xfId="964"/>
    <cellStyle name="Comma 2 2 2 6 5" xfId="965"/>
    <cellStyle name="Comma 2 2 2 6 5 2" xfId="966"/>
    <cellStyle name="Comma 2 2 2 6 5 2 2" xfId="967"/>
    <cellStyle name="Comma 2 2 2 6 5 3" xfId="968"/>
    <cellStyle name="Comma 2 2 2 6 6" xfId="969"/>
    <cellStyle name="Comma 2 2 2 6 6 2" xfId="970"/>
    <cellStyle name="Comma 2 2 2 6 7" xfId="971"/>
    <cellStyle name="Comma 2 2 2 6 8" xfId="28863"/>
    <cellStyle name="Comma 2 2 2 7" xfId="972"/>
    <cellStyle name="Comma 2 2 2 7 2" xfId="973"/>
    <cellStyle name="Comma 2 2 2 7 2 2" xfId="974"/>
    <cellStyle name="Comma 2 2 2 7 2 2 2" xfId="975"/>
    <cellStyle name="Comma 2 2 2 7 2 2 2 2" xfId="976"/>
    <cellStyle name="Comma 2 2 2 7 2 2 3" xfId="977"/>
    <cellStyle name="Comma 2 2 2 7 2 3" xfId="978"/>
    <cellStyle name="Comma 2 2 2 7 2 3 2" xfId="979"/>
    <cellStyle name="Comma 2 2 2 7 2 4" xfId="980"/>
    <cellStyle name="Comma 2 2 2 7 3" xfId="981"/>
    <cellStyle name="Comma 2 2 2 7 3 2" xfId="982"/>
    <cellStyle name="Comma 2 2 2 7 3 2 2" xfId="983"/>
    <cellStyle name="Comma 2 2 2 7 3 3" xfId="984"/>
    <cellStyle name="Comma 2 2 2 7 4" xfId="985"/>
    <cellStyle name="Comma 2 2 2 7 4 2" xfId="986"/>
    <cellStyle name="Comma 2 2 2 7 5" xfId="987"/>
    <cellStyle name="Comma 2 2 2 8" xfId="988"/>
    <cellStyle name="Comma 2 2 2 8 2" xfId="989"/>
    <cellStyle name="Comma 2 2 2 8 2 2" xfId="990"/>
    <cellStyle name="Comma 2 2 2 8 2 2 2" xfId="991"/>
    <cellStyle name="Comma 2 2 2 8 2 2 2 2" xfId="992"/>
    <cellStyle name="Comma 2 2 2 8 2 2 3" xfId="993"/>
    <cellStyle name="Comma 2 2 2 8 2 3" xfId="994"/>
    <cellStyle name="Comma 2 2 2 8 2 3 2" xfId="995"/>
    <cellStyle name="Comma 2 2 2 8 2 4" xfId="996"/>
    <cellStyle name="Comma 2 2 2 8 3" xfId="997"/>
    <cellStyle name="Comma 2 2 2 8 3 2" xfId="998"/>
    <cellStyle name="Comma 2 2 2 8 3 2 2" xfId="999"/>
    <cellStyle name="Comma 2 2 2 8 3 3" xfId="1000"/>
    <cellStyle name="Comma 2 2 2 8 4" xfId="1001"/>
    <cellStyle name="Comma 2 2 2 8 4 2" xfId="1002"/>
    <cellStyle name="Comma 2 2 2 8 5" xfId="1003"/>
    <cellStyle name="Comma 2 2 2 9" xfId="1004"/>
    <cellStyle name="Comma 2 2 2 9 2" xfId="1005"/>
    <cellStyle name="Comma 2 2 2 9 2 2" xfId="1006"/>
    <cellStyle name="Comma 2 2 2 9 2 2 2" xfId="1007"/>
    <cellStyle name="Comma 2 2 2 9 2 2 2 2" xfId="1008"/>
    <cellStyle name="Comma 2 2 2 9 2 2 3" xfId="1009"/>
    <cellStyle name="Comma 2 2 2 9 2 3" xfId="1010"/>
    <cellStyle name="Comma 2 2 2 9 2 3 2" xfId="1011"/>
    <cellStyle name="Comma 2 2 2 9 2 4" xfId="1012"/>
    <cellStyle name="Comma 2 2 2 9 3" xfId="1013"/>
    <cellStyle name="Comma 2 2 2 9 3 2" xfId="1014"/>
    <cellStyle name="Comma 2 2 2 9 3 2 2" xfId="1015"/>
    <cellStyle name="Comma 2 2 2 9 3 3" xfId="1016"/>
    <cellStyle name="Comma 2 2 2 9 4" xfId="1017"/>
    <cellStyle name="Comma 2 2 2 9 4 2" xfId="1018"/>
    <cellStyle name="Comma 2 2 2 9 5" xfId="1019"/>
    <cellStyle name="Comma 2 2 3" xfId="1020"/>
    <cellStyle name="Comma 2 2 3 10" xfId="1021"/>
    <cellStyle name="Comma 2 2 3 10 2" xfId="1022"/>
    <cellStyle name="Comma 2 2 3 11" xfId="1023"/>
    <cellStyle name="Comma 2 2 3 11 2" xfId="1024"/>
    <cellStyle name="Comma 2 2 3 12" xfId="1025"/>
    <cellStyle name="Comma 2 2 3 13" xfId="28864"/>
    <cellStyle name="Comma 2 2 3 2" xfId="1026"/>
    <cellStyle name="Comma 2 2 3 2 10" xfId="1027"/>
    <cellStyle name="Comma 2 2 3 2 11" xfId="28865"/>
    <cellStyle name="Comma 2 2 3 2 2" xfId="1028"/>
    <cellStyle name="Comma 2 2 3 2 2 2" xfId="1029"/>
    <cellStyle name="Comma 2 2 3 2 2 2 2" xfId="1030"/>
    <cellStyle name="Comma 2 2 3 2 2 2 2 2" xfId="1031"/>
    <cellStyle name="Comma 2 2 3 2 2 2 2 2 2" xfId="1032"/>
    <cellStyle name="Comma 2 2 3 2 2 2 2 2 2 2" xfId="1033"/>
    <cellStyle name="Comma 2 2 3 2 2 2 2 2 3" xfId="1034"/>
    <cellStyle name="Comma 2 2 3 2 2 2 2 3" xfId="1035"/>
    <cellStyle name="Comma 2 2 3 2 2 2 2 3 2" xfId="1036"/>
    <cellStyle name="Comma 2 2 3 2 2 2 2 4" xfId="1037"/>
    <cellStyle name="Comma 2 2 3 2 2 2 3" xfId="1038"/>
    <cellStyle name="Comma 2 2 3 2 2 2 3 2" xfId="1039"/>
    <cellStyle name="Comma 2 2 3 2 2 2 3 2 2" xfId="1040"/>
    <cellStyle name="Comma 2 2 3 2 2 2 3 3" xfId="1041"/>
    <cellStyle name="Comma 2 2 3 2 2 2 4" xfId="1042"/>
    <cellStyle name="Comma 2 2 3 2 2 2 4 2" xfId="1043"/>
    <cellStyle name="Comma 2 2 3 2 2 2 5" xfId="1044"/>
    <cellStyle name="Comma 2 2 3 2 2 3" xfId="1045"/>
    <cellStyle name="Comma 2 2 3 2 2 3 2" xfId="1046"/>
    <cellStyle name="Comma 2 2 3 2 2 3 2 2" xfId="1047"/>
    <cellStyle name="Comma 2 2 3 2 2 3 2 2 2" xfId="1048"/>
    <cellStyle name="Comma 2 2 3 2 2 3 2 2 2 2" xfId="1049"/>
    <cellStyle name="Comma 2 2 3 2 2 3 2 2 3" xfId="1050"/>
    <cellStyle name="Comma 2 2 3 2 2 3 2 3" xfId="1051"/>
    <cellStyle name="Comma 2 2 3 2 2 3 2 3 2" xfId="1052"/>
    <cellStyle name="Comma 2 2 3 2 2 3 2 4" xfId="1053"/>
    <cellStyle name="Comma 2 2 3 2 2 3 3" xfId="1054"/>
    <cellStyle name="Comma 2 2 3 2 2 3 3 2" xfId="1055"/>
    <cellStyle name="Comma 2 2 3 2 2 3 3 2 2" xfId="1056"/>
    <cellStyle name="Comma 2 2 3 2 2 3 3 3" xfId="1057"/>
    <cellStyle name="Comma 2 2 3 2 2 3 4" xfId="1058"/>
    <cellStyle name="Comma 2 2 3 2 2 3 4 2" xfId="1059"/>
    <cellStyle name="Comma 2 2 3 2 2 3 5" xfId="1060"/>
    <cellStyle name="Comma 2 2 3 2 2 4" xfId="1061"/>
    <cellStyle name="Comma 2 2 3 2 2 4 2" xfId="1062"/>
    <cellStyle name="Comma 2 2 3 2 2 4 2 2" xfId="1063"/>
    <cellStyle name="Comma 2 2 3 2 2 4 2 2 2" xfId="1064"/>
    <cellStyle name="Comma 2 2 3 2 2 4 2 3" xfId="1065"/>
    <cellStyle name="Comma 2 2 3 2 2 4 3" xfId="1066"/>
    <cellStyle name="Comma 2 2 3 2 2 4 3 2" xfId="1067"/>
    <cellStyle name="Comma 2 2 3 2 2 4 4" xfId="1068"/>
    <cellStyle name="Comma 2 2 3 2 2 5" xfId="1069"/>
    <cellStyle name="Comma 2 2 3 2 2 5 2" xfId="1070"/>
    <cellStyle name="Comma 2 2 3 2 2 5 2 2" xfId="1071"/>
    <cellStyle name="Comma 2 2 3 2 2 5 3" xfId="1072"/>
    <cellStyle name="Comma 2 2 3 2 2 6" xfId="1073"/>
    <cellStyle name="Comma 2 2 3 2 2 6 2" xfId="1074"/>
    <cellStyle name="Comma 2 2 3 2 2 7" xfId="1075"/>
    <cellStyle name="Comma 2 2 3 2 2 8" xfId="28866"/>
    <cellStyle name="Comma 2 2 3 2 3" xfId="1076"/>
    <cellStyle name="Comma 2 2 3 2 3 2" xfId="1077"/>
    <cellStyle name="Comma 2 2 3 2 3 2 2" xfId="1078"/>
    <cellStyle name="Comma 2 2 3 2 3 2 2 2" xfId="1079"/>
    <cellStyle name="Comma 2 2 3 2 3 2 2 2 2" xfId="1080"/>
    <cellStyle name="Comma 2 2 3 2 3 2 2 3" xfId="1081"/>
    <cellStyle name="Comma 2 2 3 2 3 2 3" xfId="1082"/>
    <cellStyle name="Comma 2 2 3 2 3 2 3 2" xfId="1083"/>
    <cellStyle name="Comma 2 2 3 2 3 2 4" xfId="1084"/>
    <cellStyle name="Comma 2 2 3 2 3 3" xfId="1085"/>
    <cellStyle name="Comma 2 2 3 2 3 3 2" xfId="1086"/>
    <cellStyle name="Comma 2 2 3 2 3 3 2 2" xfId="1087"/>
    <cellStyle name="Comma 2 2 3 2 3 3 3" xfId="1088"/>
    <cellStyle name="Comma 2 2 3 2 3 4" xfId="1089"/>
    <cellStyle name="Comma 2 2 3 2 3 4 2" xfId="1090"/>
    <cellStyle name="Comma 2 2 3 2 3 5" xfId="1091"/>
    <cellStyle name="Comma 2 2 3 2 4" xfId="1092"/>
    <cellStyle name="Comma 2 2 3 2 4 2" xfId="1093"/>
    <cellStyle name="Comma 2 2 3 2 4 2 2" xfId="1094"/>
    <cellStyle name="Comma 2 2 3 2 4 2 2 2" xfId="1095"/>
    <cellStyle name="Comma 2 2 3 2 4 2 2 2 2" xfId="1096"/>
    <cellStyle name="Comma 2 2 3 2 4 2 2 3" xfId="1097"/>
    <cellStyle name="Comma 2 2 3 2 4 2 3" xfId="1098"/>
    <cellStyle name="Comma 2 2 3 2 4 2 3 2" xfId="1099"/>
    <cellStyle name="Comma 2 2 3 2 4 2 4" xfId="1100"/>
    <cellStyle name="Comma 2 2 3 2 4 3" xfId="1101"/>
    <cellStyle name="Comma 2 2 3 2 4 3 2" xfId="1102"/>
    <cellStyle name="Comma 2 2 3 2 4 3 2 2" xfId="1103"/>
    <cellStyle name="Comma 2 2 3 2 4 3 3" xfId="1104"/>
    <cellStyle name="Comma 2 2 3 2 4 4" xfId="1105"/>
    <cellStyle name="Comma 2 2 3 2 4 4 2" xfId="1106"/>
    <cellStyle name="Comma 2 2 3 2 4 5" xfId="1107"/>
    <cellStyle name="Comma 2 2 3 2 5" xfId="1108"/>
    <cellStyle name="Comma 2 2 3 2 5 2" xfId="1109"/>
    <cellStyle name="Comma 2 2 3 2 5 2 2" xfId="1110"/>
    <cellStyle name="Comma 2 2 3 2 5 2 2 2" xfId="1111"/>
    <cellStyle name="Comma 2 2 3 2 5 2 2 2 2" xfId="1112"/>
    <cellStyle name="Comma 2 2 3 2 5 2 2 3" xfId="1113"/>
    <cellStyle name="Comma 2 2 3 2 5 2 3" xfId="1114"/>
    <cellStyle name="Comma 2 2 3 2 5 2 3 2" xfId="1115"/>
    <cellStyle name="Comma 2 2 3 2 5 2 4" xfId="1116"/>
    <cellStyle name="Comma 2 2 3 2 5 3" xfId="1117"/>
    <cellStyle name="Comma 2 2 3 2 5 3 2" xfId="1118"/>
    <cellStyle name="Comma 2 2 3 2 5 3 2 2" xfId="1119"/>
    <cellStyle name="Comma 2 2 3 2 5 3 3" xfId="1120"/>
    <cellStyle name="Comma 2 2 3 2 5 4" xfId="1121"/>
    <cellStyle name="Comma 2 2 3 2 5 4 2" xfId="1122"/>
    <cellStyle name="Comma 2 2 3 2 5 5" xfId="1123"/>
    <cellStyle name="Comma 2 2 3 2 6" xfId="1124"/>
    <cellStyle name="Comma 2 2 3 2 6 2" xfId="1125"/>
    <cellStyle name="Comma 2 2 3 2 6 2 2" xfId="1126"/>
    <cellStyle name="Comma 2 2 3 2 6 2 2 2" xfId="1127"/>
    <cellStyle name="Comma 2 2 3 2 6 2 3" xfId="1128"/>
    <cellStyle name="Comma 2 2 3 2 6 3" xfId="1129"/>
    <cellStyle name="Comma 2 2 3 2 6 3 2" xfId="1130"/>
    <cellStyle name="Comma 2 2 3 2 6 4" xfId="1131"/>
    <cellStyle name="Comma 2 2 3 2 7" xfId="1132"/>
    <cellStyle name="Comma 2 2 3 2 7 2" xfId="1133"/>
    <cellStyle name="Comma 2 2 3 2 7 2 2" xfId="1134"/>
    <cellStyle name="Comma 2 2 3 2 7 3" xfId="1135"/>
    <cellStyle name="Comma 2 2 3 2 8" xfId="1136"/>
    <cellStyle name="Comma 2 2 3 2 8 2" xfId="1137"/>
    <cellStyle name="Comma 2 2 3 2 9" xfId="1138"/>
    <cellStyle name="Comma 2 2 3 2 9 2" xfId="1139"/>
    <cellStyle name="Comma 2 2 3 3" xfId="1140"/>
    <cellStyle name="Comma 2 2 3 3 10" xfId="1141"/>
    <cellStyle name="Comma 2 2 3 3 11" xfId="28867"/>
    <cellStyle name="Comma 2 2 3 3 2" xfId="1142"/>
    <cellStyle name="Comma 2 2 3 3 2 2" xfId="1143"/>
    <cellStyle name="Comma 2 2 3 3 2 2 2" xfId="1144"/>
    <cellStyle name="Comma 2 2 3 3 2 2 2 2" xfId="1145"/>
    <cellStyle name="Comma 2 2 3 3 2 2 2 2 2" xfId="1146"/>
    <cellStyle name="Comma 2 2 3 3 2 2 2 2 2 2" xfId="1147"/>
    <cellStyle name="Comma 2 2 3 3 2 2 2 2 3" xfId="1148"/>
    <cellStyle name="Comma 2 2 3 3 2 2 2 3" xfId="1149"/>
    <cellStyle name="Comma 2 2 3 3 2 2 2 3 2" xfId="1150"/>
    <cellStyle name="Comma 2 2 3 3 2 2 2 4" xfId="1151"/>
    <cellStyle name="Comma 2 2 3 3 2 2 3" xfId="1152"/>
    <cellStyle name="Comma 2 2 3 3 2 2 3 2" xfId="1153"/>
    <cellStyle name="Comma 2 2 3 3 2 2 3 2 2" xfId="1154"/>
    <cellStyle name="Comma 2 2 3 3 2 2 3 3" xfId="1155"/>
    <cellStyle name="Comma 2 2 3 3 2 2 4" xfId="1156"/>
    <cellStyle name="Comma 2 2 3 3 2 2 4 2" xfId="1157"/>
    <cellStyle name="Comma 2 2 3 3 2 2 5" xfId="1158"/>
    <cellStyle name="Comma 2 2 3 3 2 3" xfId="1159"/>
    <cellStyle name="Comma 2 2 3 3 2 3 2" xfId="1160"/>
    <cellStyle name="Comma 2 2 3 3 2 3 2 2" xfId="1161"/>
    <cellStyle name="Comma 2 2 3 3 2 3 2 2 2" xfId="1162"/>
    <cellStyle name="Comma 2 2 3 3 2 3 2 2 2 2" xfId="1163"/>
    <cellStyle name="Comma 2 2 3 3 2 3 2 2 3" xfId="1164"/>
    <cellStyle name="Comma 2 2 3 3 2 3 2 3" xfId="1165"/>
    <cellStyle name="Comma 2 2 3 3 2 3 2 3 2" xfId="1166"/>
    <cellStyle name="Comma 2 2 3 3 2 3 2 4" xfId="1167"/>
    <cellStyle name="Comma 2 2 3 3 2 3 3" xfId="1168"/>
    <cellStyle name="Comma 2 2 3 3 2 3 3 2" xfId="1169"/>
    <cellStyle name="Comma 2 2 3 3 2 3 3 2 2" xfId="1170"/>
    <cellStyle name="Comma 2 2 3 3 2 3 3 3" xfId="1171"/>
    <cellStyle name="Comma 2 2 3 3 2 3 4" xfId="1172"/>
    <cellStyle name="Comma 2 2 3 3 2 3 4 2" xfId="1173"/>
    <cellStyle name="Comma 2 2 3 3 2 3 5" xfId="1174"/>
    <cellStyle name="Comma 2 2 3 3 2 4" xfId="1175"/>
    <cellStyle name="Comma 2 2 3 3 2 4 2" xfId="1176"/>
    <cellStyle name="Comma 2 2 3 3 2 4 2 2" xfId="1177"/>
    <cellStyle name="Comma 2 2 3 3 2 4 2 2 2" xfId="1178"/>
    <cellStyle name="Comma 2 2 3 3 2 4 2 3" xfId="1179"/>
    <cellStyle name="Comma 2 2 3 3 2 4 3" xfId="1180"/>
    <cellStyle name="Comma 2 2 3 3 2 4 3 2" xfId="1181"/>
    <cellStyle name="Comma 2 2 3 3 2 4 4" xfId="1182"/>
    <cellStyle name="Comma 2 2 3 3 2 5" xfId="1183"/>
    <cellStyle name="Comma 2 2 3 3 2 5 2" xfId="1184"/>
    <cellStyle name="Comma 2 2 3 3 2 5 2 2" xfId="1185"/>
    <cellStyle name="Comma 2 2 3 3 2 5 3" xfId="1186"/>
    <cellStyle name="Comma 2 2 3 3 2 6" xfId="1187"/>
    <cellStyle name="Comma 2 2 3 3 2 6 2" xfId="1188"/>
    <cellStyle name="Comma 2 2 3 3 2 7" xfId="1189"/>
    <cellStyle name="Comma 2 2 3 3 2 8" xfId="28868"/>
    <cellStyle name="Comma 2 2 3 3 3" xfId="1190"/>
    <cellStyle name="Comma 2 2 3 3 3 2" xfId="1191"/>
    <cellStyle name="Comma 2 2 3 3 3 2 2" xfId="1192"/>
    <cellStyle name="Comma 2 2 3 3 3 2 2 2" xfId="1193"/>
    <cellStyle name="Comma 2 2 3 3 3 2 2 2 2" xfId="1194"/>
    <cellStyle name="Comma 2 2 3 3 3 2 2 3" xfId="1195"/>
    <cellStyle name="Comma 2 2 3 3 3 2 3" xfId="1196"/>
    <cellStyle name="Comma 2 2 3 3 3 2 3 2" xfId="1197"/>
    <cellStyle name="Comma 2 2 3 3 3 2 4" xfId="1198"/>
    <cellStyle name="Comma 2 2 3 3 3 3" xfId="1199"/>
    <cellStyle name="Comma 2 2 3 3 3 3 2" xfId="1200"/>
    <cellStyle name="Comma 2 2 3 3 3 3 2 2" xfId="1201"/>
    <cellStyle name="Comma 2 2 3 3 3 3 3" xfId="1202"/>
    <cellStyle name="Comma 2 2 3 3 3 4" xfId="1203"/>
    <cellStyle name="Comma 2 2 3 3 3 4 2" xfId="1204"/>
    <cellStyle name="Comma 2 2 3 3 3 5" xfId="1205"/>
    <cellStyle name="Comma 2 2 3 3 4" xfId="1206"/>
    <cellStyle name="Comma 2 2 3 3 4 2" xfId="1207"/>
    <cellStyle name="Comma 2 2 3 3 4 2 2" xfId="1208"/>
    <cellStyle name="Comma 2 2 3 3 4 2 2 2" xfId="1209"/>
    <cellStyle name="Comma 2 2 3 3 4 2 2 2 2" xfId="1210"/>
    <cellStyle name="Comma 2 2 3 3 4 2 2 3" xfId="1211"/>
    <cellStyle name="Comma 2 2 3 3 4 2 3" xfId="1212"/>
    <cellStyle name="Comma 2 2 3 3 4 2 3 2" xfId="1213"/>
    <cellStyle name="Comma 2 2 3 3 4 2 4" xfId="1214"/>
    <cellStyle name="Comma 2 2 3 3 4 3" xfId="1215"/>
    <cellStyle name="Comma 2 2 3 3 4 3 2" xfId="1216"/>
    <cellStyle name="Comma 2 2 3 3 4 3 2 2" xfId="1217"/>
    <cellStyle name="Comma 2 2 3 3 4 3 3" xfId="1218"/>
    <cellStyle name="Comma 2 2 3 3 4 4" xfId="1219"/>
    <cellStyle name="Comma 2 2 3 3 4 4 2" xfId="1220"/>
    <cellStyle name="Comma 2 2 3 3 4 5" xfId="1221"/>
    <cellStyle name="Comma 2 2 3 3 5" xfId="1222"/>
    <cellStyle name="Comma 2 2 3 3 5 2" xfId="1223"/>
    <cellStyle name="Comma 2 2 3 3 5 2 2" xfId="1224"/>
    <cellStyle name="Comma 2 2 3 3 5 2 2 2" xfId="1225"/>
    <cellStyle name="Comma 2 2 3 3 5 2 2 2 2" xfId="1226"/>
    <cellStyle name="Comma 2 2 3 3 5 2 2 3" xfId="1227"/>
    <cellStyle name="Comma 2 2 3 3 5 2 3" xfId="1228"/>
    <cellStyle name="Comma 2 2 3 3 5 2 3 2" xfId="1229"/>
    <cellStyle name="Comma 2 2 3 3 5 2 4" xfId="1230"/>
    <cellStyle name="Comma 2 2 3 3 5 3" xfId="1231"/>
    <cellStyle name="Comma 2 2 3 3 5 3 2" xfId="1232"/>
    <cellStyle name="Comma 2 2 3 3 5 3 2 2" xfId="1233"/>
    <cellStyle name="Comma 2 2 3 3 5 3 3" xfId="1234"/>
    <cellStyle name="Comma 2 2 3 3 5 4" xfId="1235"/>
    <cellStyle name="Comma 2 2 3 3 5 4 2" xfId="1236"/>
    <cellStyle name="Comma 2 2 3 3 5 5" xfId="1237"/>
    <cellStyle name="Comma 2 2 3 3 6" xfId="1238"/>
    <cellStyle name="Comma 2 2 3 3 6 2" xfId="1239"/>
    <cellStyle name="Comma 2 2 3 3 6 2 2" xfId="1240"/>
    <cellStyle name="Comma 2 2 3 3 6 2 2 2" xfId="1241"/>
    <cellStyle name="Comma 2 2 3 3 6 2 3" xfId="1242"/>
    <cellStyle name="Comma 2 2 3 3 6 3" xfId="1243"/>
    <cellStyle name="Comma 2 2 3 3 6 3 2" xfId="1244"/>
    <cellStyle name="Comma 2 2 3 3 6 4" xfId="1245"/>
    <cellStyle name="Comma 2 2 3 3 7" xfId="1246"/>
    <cellStyle name="Comma 2 2 3 3 7 2" xfId="1247"/>
    <cellStyle name="Comma 2 2 3 3 7 2 2" xfId="1248"/>
    <cellStyle name="Comma 2 2 3 3 7 3" xfId="1249"/>
    <cellStyle name="Comma 2 2 3 3 8" xfId="1250"/>
    <cellStyle name="Comma 2 2 3 3 8 2" xfId="1251"/>
    <cellStyle name="Comma 2 2 3 3 9" xfId="1252"/>
    <cellStyle name="Comma 2 2 3 3 9 2" xfId="1253"/>
    <cellStyle name="Comma 2 2 3 4" xfId="1254"/>
    <cellStyle name="Comma 2 2 3 4 2" xfId="1255"/>
    <cellStyle name="Comma 2 2 3 4 2 2" xfId="1256"/>
    <cellStyle name="Comma 2 2 3 4 2 2 2" xfId="1257"/>
    <cellStyle name="Comma 2 2 3 4 2 2 2 2" xfId="1258"/>
    <cellStyle name="Comma 2 2 3 4 2 2 2 2 2" xfId="1259"/>
    <cellStyle name="Comma 2 2 3 4 2 2 2 3" xfId="1260"/>
    <cellStyle name="Comma 2 2 3 4 2 2 3" xfId="1261"/>
    <cellStyle name="Comma 2 2 3 4 2 2 3 2" xfId="1262"/>
    <cellStyle name="Comma 2 2 3 4 2 2 4" xfId="1263"/>
    <cellStyle name="Comma 2 2 3 4 2 3" xfId="1264"/>
    <cellStyle name="Comma 2 2 3 4 2 3 2" xfId="1265"/>
    <cellStyle name="Comma 2 2 3 4 2 3 2 2" xfId="1266"/>
    <cellStyle name="Comma 2 2 3 4 2 3 3" xfId="1267"/>
    <cellStyle name="Comma 2 2 3 4 2 4" xfId="1268"/>
    <cellStyle name="Comma 2 2 3 4 2 4 2" xfId="1269"/>
    <cellStyle name="Comma 2 2 3 4 2 5" xfId="1270"/>
    <cellStyle name="Comma 2 2 3 4 3" xfId="1271"/>
    <cellStyle name="Comma 2 2 3 4 3 2" xfId="1272"/>
    <cellStyle name="Comma 2 2 3 4 3 2 2" xfId="1273"/>
    <cellStyle name="Comma 2 2 3 4 3 2 2 2" xfId="1274"/>
    <cellStyle name="Comma 2 2 3 4 3 2 2 2 2" xfId="1275"/>
    <cellStyle name="Comma 2 2 3 4 3 2 2 3" xfId="1276"/>
    <cellStyle name="Comma 2 2 3 4 3 2 3" xfId="1277"/>
    <cellStyle name="Comma 2 2 3 4 3 2 3 2" xfId="1278"/>
    <cellStyle name="Comma 2 2 3 4 3 2 4" xfId="1279"/>
    <cellStyle name="Comma 2 2 3 4 3 3" xfId="1280"/>
    <cellStyle name="Comma 2 2 3 4 3 3 2" xfId="1281"/>
    <cellStyle name="Comma 2 2 3 4 3 3 2 2" xfId="1282"/>
    <cellStyle name="Comma 2 2 3 4 3 3 3" xfId="1283"/>
    <cellStyle name="Comma 2 2 3 4 3 4" xfId="1284"/>
    <cellStyle name="Comma 2 2 3 4 3 4 2" xfId="1285"/>
    <cellStyle name="Comma 2 2 3 4 3 5" xfId="1286"/>
    <cellStyle name="Comma 2 2 3 4 4" xfId="1287"/>
    <cellStyle name="Comma 2 2 3 4 4 2" xfId="1288"/>
    <cellStyle name="Comma 2 2 3 4 4 2 2" xfId="1289"/>
    <cellStyle name="Comma 2 2 3 4 4 2 2 2" xfId="1290"/>
    <cellStyle name="Comma 2 2 3 4 4 2 3" xfId="1291"/>
    <cellStyle name="Comma 2 2 3 4 4 3" xfId="1292"/>
    <cellStyle name="Comma 2 2 3 4 4 3 2" xfId="1293"/>
    <cellStyle name="Comma 2 2 3 4 4 4" xfId="1294"/>
    <cellStyle name="Comma 2 2 3 4 5" xfId="1295"/>
    <cellStyle name="Comma 2 2 3 4 5 2" xfId="1296"/>
    <cellStyle name="Comma 2 2 3 4 5 2 2" xfId="1297"/>
    <cellStyle name="Comma 2 2 3 4 5 3" xfId="1298"/>
    <cellStyle name="Comma 2 2 3 4 6" xfId="1299"/>
    <cellStyle name="Comma 2 2 3 4 6 2" xfId="1300"/>
    <cellStyle name="Comma 2 2 3 4 7" xfId="1301"/>
    <cellStyle name="Comma 2 2 3 4 8" xfId="28869"/>
    <cellStyle name="Comma 2 2 3 5" xfId="1302"/>
    <cellStyle name="Comma 2 2 3 5 2" xfId="1303"/>
    <cellStyle name="Comma 2 2 3 5 2 2" xfId="1304"/>
    <cellStyle name="Comma 2 2 3 5 2 2 2" xfId="1305"/>
    <cellStyle name="Comma 2 2 3 5 2 2 2 2" xfId="1306"/>
    <cellStyle name="Comma 2 2 3 5 2 2 3" xfId="1307"/>
    <cellStyle name="Comma 2 2 3 5 2 3" xfId="1308"/>
    <cellStyle name="Comma 2 2 3 5 2 3 2" xfId="1309"/>
    <cellStyle name="Comma 2 2 3 5 2 4" xfId="1310"/>
    <cellStyle name="Comma 2 2 3 5 3" xfId="1311"/>
    <cellStyle name="Comma 2 2 3 5 3 2" xfId="1312"/>
    <cellStyle name="Comma 2 2 3 5 3 2 2" xfId="1313"/>
    <cellStyle name="Comma 2 2 3 5 3 3" xfId="1314"/>
    <cellStyle name="Comma 2 2 3 5 4" xfId="1315"/>
    <cellStyle name="Comma 2 2 3 5 4 2" xfId="1316"/>
    <cellStyle name="Comma 2 2 3 5 5" xfId="1317"/>
    <cellStyle name="Comma 2 2 3 6" xfId="1318"/>
    <cellStyle name="Comma 2 2 3 6 2" xfId="1319"/>
    <cellStyle name="Comma 2 2 3 6 2 2" xfId="1320"/>
    <cellStyle name="Comma 2 2 3 6 2 2 2" xfId="1321"/>
    <cellStyle name="Comma 2 2 3 6 2 2 2 2" xfId="1322"/>
    <cellStyle name="Comma 2 2 3 6 2 2 3" xfId="1323"/>
    <cellStyle name="Comma 2 2 3 6 2 3" xfId="1324"/>
    <cellStyle name="Comma 2 2 3 6 2 3 2" xfId="1325"/>
    <cellStyle name="Comma 2 2 3 6 2 4" xfId="1326"/>
    <cellStyle name="Comma 2 2 3 6 3" xfId="1327"/>
    <cellStyle name="Comma 2 2 3 6 3 2" xfId="1328"/>
    <cellStyle name="Comma 2 2 3 6 3 2 2" xfId="1329"/>
    <cellStyle name="Comma 2 2 3 6 3 3" xfId="1330"/>
    <cellStyle name="Comma 2 2 3 6 4" xfId="1331"/>
    <cellStyle name="Comma 2 2 3 6 4 2" xfId="1332"/>
    <cellStyle name="Comma 2 2 3 6 5" xfId="1333"/>
    <cellStyle name="Comma 2 2 3 7" xfId="1334"/>
    <cellStyle name="Comma 2 2 3 7 2" xfId="1335"/>
    <cellStyle name="Comma 2 2 3 7 2 2" xfId="1336"/>
    <cellStyle name="Comma 2 2 3 7 2 2 2" xfId="1337"/>
    <cellStyle name="Comma 2 2 3 7 2 2 2 2" xfId="1338"/>
    <cellStyle name="Comma 2 2 3 7 2 2 3" xfId="1339"/>
    <cellStyle name="Comma 2 2 3 7 2 3" xfId="1340"/>
    <cellStyle name="Comma 2 2 3 7 2 3 2" xfId="1341"/>
    <cellStyle name="Comma 2 2 3 7 2 4" xfId="1342"/>
    <cellStyle name="Comma 2 2 3 7 3" xfId="1343"/>
    <cellStyle name="Comma 2 2 3 7 3 2" xfId="1344"/>
    <cellStyle name="Comma 2 2 3 7 3 2 2" xfId="1345"/>
    <cellStyle name="Comma 2 2 3 7 3 3" xfId="1346"/>
    <cellStyle name="Comma 2 2 3 7 4" xfId="1347"/>
    <cellStyle name="Comma 2 2 3 7 4 2" xfId="1348"/>
    <cellStyle name="Comma 2 2 3 7 5" xfId="1349"/>
    <cellStyle name="Comma 2 2 3 8" xfId="1350"/>
    <cellStyle name="Comma 2 2 3 8 2" xfId="1351"/>
    <cellStyle name="Comma 2 2 3 8 2 2" xfId="1352"/>
    <cellStyle name="Comma 2 2 3 8 2 2 2" xfId="1353"/>
    <cellStyle name="Comma 2 2 3 8 2 3" xfId="1354"/>
    <cellStyle name="Comma 2 2 3 8 3" xfId="1355"/>
    <cellStyle name="Comma 2 2 3 8 3 2" xfId="1356"/>
    <cellStyle name="Comma 2 2 3 8 4" xfId="1357"/>
    <cellStyle name="Comma 2 2 3 9" xfId="1358"/>
    <cellStyle name="Comma 2 2 3 9 2" xfId="1359"/>
    <cellStyle name="Comma 2 2 3 9 2 2" xfId="1360"/>
    <cellStyle name="Comma 2 2 3 9 3" xfId="1361"/>
    <cellStyle name="Comma 2 2 4" xfId="1362"/>
    <cellStyle name="Comma 2 2 4 10" xfId="1363"/>
    <cellStyle name="Comma 2 2 4 10 2" xfId="1364"/>
    <cellStyle name="Comma 2 2 4 11" xfId="1365"/>
    <cellStyle name="Comma 2 2 4 12" xfId="28870"/>
    <cellStyle name="Comma 2 2 4 2" xfId="1366"/>
    <cellStyle name="Comma 2 2 4 2 10" xfId="1367"/>
    <cellStyle name="Comma 2 2 4 2 11" xfId="28871"/>
    <cellStyle name="Comma 2 2 4 2 2" xfId="1368"/>
    <cellStyle name="Comma 2 2 4 2 2 2" xfId="1369"/>
    <cellStyle name="Comma 2 2 4 2 2 2 2" xfId="1370"/>
    <cellStyle name="Comma 2 2 4 2 2 2 2 2" xfId="1371"/>
    <cellStyle name="Comma 2 2 4 2 2 2 2 2 2" xfId="1372"/>
    <cellStyle name="Comma 2 2 4 2 2 2 2 2 2 2" xfId="1373"/>
    <cellStyle name="Comma 2 2 4 2 2 2 2 2 3" xfId="1374"/>
    <cellStyle name="Comma 2 2 4 2 2 2 2 3" xfId="1375"/>
    <cellStyle name="Comma 2 2 4 2 2 2 2 3 2" xfId="1376"/>
    <cellStyle name="Comma 2 2 4 2 2 2 2 4" xfId="1377"/>
    <cellStyle name="Comma 2 2 4 2 2 2 3" xfId="1378"/>
    <cellStyle name="Comma 2 2 4 2 2 2 3 2" xfId="1379"/>
    <cellStyle name="Comma 2 2 4 2 2 2 3 2 2" xfId="1380"/>
    <cellStyle name="Comma 2 2 4 2 2 2 3 3" xfId="1381"/>
    <cellStyle name="Comma 2 2 4 2 2 2 4" xfId="1382"/>
    <cellStyle name="Comma 2 2 4 2 2 2 4 2" xfId="1383"/>
    <cellStyle name="Comma 2 2 4 2 2 2 5" xfId="1384"/>
    <cellStyle name="Comma 2 2 4 2 2 3" xfId="1385"/>
    <cellStyle name="Comma 2 2 4 2 2 3 2" xfId="1386"/>
    <cellStyle name="Comma 2 2 4 2 2 3 2 2" xfId="1387"/>
    <cellStyle name="Comma 2 2 4 2 2 3 2 2 2" xfId="1388"/>
    <cellStyle name="Comma 2 2 4 2 2 3 2 2 2 2" xfId="1389"/>
    <cellStyle name="Comma 2 2 4 2 2 3 2 2 3" xfId="1390"/>
    <cellStyle name="Comma 2 2 4 2 2 3 2 3" xfId="1391"/>
    <cellStyle name="Comma 2 2 4 2 2 3 2 3 2" xfId="1392"/>
    <cellStyle name="Comma 2 2 4 2 2 3 2 4" xfId="1393"/>
    <cellStyle name="Comma 2 2 4 2 2 3 3" xfId="1394"/>
    <cellStyle name="Comma 2 2 4 2 2 3 3 2" xfId="1395"/>
    <cellStyle name="Comma 2 2 4 2 2 3 3 2 2" xfId="1396"/>
    <cellStyle name="Comma 2 2 4 2 2 3 3 3" xfId="1397"/>
    <cellStyle name="Comma 2 2 4 2 2 3 4" xfId="1398"/>
    <cellStyle name="Comma 2 2 4 2 2 3 4 2" xfId="1399"/>
    <cellStyle name="Comma 2 2 4 2 2 3 5" xfId="1400"/>
    <cellStyle name="Comma 2 2 4 2 2 4" xfId="1401"/>
    <cellStyle name="Comma 2 2 4 2 2 4 2" xfId="1402"/>
    <cellStyle name="Comma 2 2 4 2 2 4 2 2" xfId="1403"/>
    <cellStyle name="Comma 2 2 4 2 2 4 2 2 2" xfId="1404"/>
    <cellStyle name="Comma 2 2 4 2 2 4 2 3" xfId="1405"/>
    <cellStyle name="Comma 2 2 4 2 2 4 3" xfId="1406"/>
    <cellStyle name="Comma 2 2 4 2 2 4 3 2" xfId="1407"/>
    <cellStyle name="Comma 2 2 4 2 2 4 4" xfId="1408"/>
    <cellStyle name="Comma 2 2 4 2 2 5" xfId="1409"/>
    <cellStyle name="Comma 2 2 4 2 2 5 2" xfId="1410"/>
    <cellStyle name="Comma 2 2 4 2 2 5 2 2" xfId="1411"/>
    <cellStyle name="Comma 2 2 4 2 2 5 3" xfId="1412"/>
    <cellStyle name="Comma 2 2 4 2 2 6" xfId="1413"/>
    <cellStyle name="Comma 2 2 4 2 2 6 2" xfId="1414"/>
    <cellStyle name="Comma 2 2 4 2 2 7" xfId="1415"/>
    <cellStyle name="Comma 2 2 4 2 2 8" xfId="28872"/>
    <cellStyle name="Comma 2 2 4 2 3" xfId="1416"/>
    <cellStyle name="Comma 2 2 4 2 3 2" xfId="1417"/>
    <cellStyle name="Comma 2 2 4 2 3 2 2" xfId="1418"/>
    <cellStyle name="Comma 2 2 4 2 3 2 2 2" xfId="1419"/>
    <cellStyle name="Comma 2 2 4 2 3 2 2 2 2" xfId="1420"/>
    <cellStyle name="Comma 2 2 4 2 3 2 2 3" xfId="1421"/>
    <cellStyle name="Comma 2 2 4 2 3 2 3" xfId="1422"/>
    <cellStyle name="Comma 2 2 4 2 3 2 3 2" xfId="1423"/>
    <cellStyle name="Comma 2 2 4 2 3 2 4" xfId="1424"/>
    <cellStyle name="Comma 2 2 4 2 3 3" xfId="1425"/>
    <cellStyle name="Comma 2 2 4 2 3 3 2" xfId="1426"/>
    <cellStyle name="Comma 2 2 4 2 3 3 2 2" xfId="1427"/>
    <cellStyle name="Comma 2 2 4 2 3 3 3" xfId="1428"/>
    <cellStyle name="Comma 2 2 4 2 3 4" xfId="1429"/>
    <cellStyle name="Comma 2 2 4 2 3 4 2" xfId="1430"/>
    <cellStyle name="Comma 2 2 4 2 3 5" xfId="1431"/>
    <cellStyle name="Comma 2 2 4 2 4" xfId="1432"/>
    <cellStyle name="Comma 2 2 4 2 4 2" xfId="1433"/>
    <cellStyle name="Comma 2 2 4 2 4 2 2" xfId="1434"/>
    <cellStyle name="Comma 2 2 4 2 4 2 2 2" xfId="1435"/>
    <cellStyle name="Comma 2 2 4 2 4 2 2 2 2" xfId="1436"/>
    <cellStyle name="Comma 2 2 4 2 4 2 2 3" xfId="1437"/>
    <cellStyle name="Comma 2 2 4 2 4 2 3" xfId="1438"/>
    <cellStyle name="Comma 2 2 4 2 4 2 3 2" xfId="1439"/>
    <cellStyle name="Comma 2 2 4 2 4 2 4" xfId="1440"/>
    <cellStyle name="Comma 2 2 4 2 4 3" xfId="1441"/>
    <cellStyle name="Comma 2 2 4 2 4 3 2" xfId="1442"/>
    <cellStyle name="Comma 2 2 4 2 4 3 2 2" xfId="1443"/>
    <cellStyle name="Comma 2 2 4 2 4 3 3" xfId="1444"/>
    <cellStyle name="Comma 2 2 4 2 4 4" xfId="1445"/>
    <cellStyle name="Comma 2 2 4 2 4 4 2" xfId="1446"/>
    <cellStyle name="Comma 2 2 4 2 4 5" xfId="1447"/>
    <cellStyle name="Comma 2 2 4 2 5" xfId="1448"/>
    <cellStyle name="Comma 2 2 4 2 5 2" xfId="1449"/>
    <cellStyle name="Comma 2 2 4 2 5 2 2" xfId="1450"/>
    <cellStyle name="Comma 2 2 4 2 5 2 2 2" xfId="1451"/>
    <cellStyle name="Comma 2 2 4 2 5 2 2 2 2" xfId="1452"/>
    <cellStyle name="Comma 2 2 4 2 5 2 2 3" xfId="1453"/>
    <cellStyle name="Comma 2 2 4 2 5 2 3" xfId="1454"/>
    <cellStyle name="Comma 2 2 4 2 5 2 3 2" xfId="1455"/>
    <cellStyle name="Comma 2 2 4 2 5 2 4" xfId="1456"/>
    <cellStyle name="Comma 2 2 4 2 5 3" xfId="1457"/>
    <cellStyle name="Comma 2 2 4 2 5 3 2" xfId="1458"/>
    <cellStyle name="Comma 2 2 4 2 5 3 2 2" xfId="1459"/>
    <cellStyle name="Comma 2 2 4 2 5 3 3" xfId="1460"/>
    <cellStyle name="Comma 2 2 4 2 5 4" xfId="1461"/>
    <cellStyle name="Comma 2 2 4 2 5 4 2" xfId="1462"/>
    <cellStyle name="Comma 2 2 4 2 5 5" xfId="1463"/>
    <cellStyle name="Comma 2 2 4 2 6" xfId="1464"/>
    <cellStyle name="Comma 2 2 4 2 6 2" xfId="1465"/>
    <cellStyle name="Comma 2 2 4 2 6 2 2" xfId="1466"/>
    <cellStyle name="Comma 2 2 4 2 6 2 2 2" xfId="1467"/>
    <cellStyle name="Comma 2 2 4 2 6 2 3" xfId="1468"/>
    <cellStyle name="Comma 2 2 4 2 6 3" xfId="1469"/>
    <cellStyle name="Comma 2 2 4 2 6 3 2" xfId="1470"/>
    <cellStyle name="Comma 2 2 4 2 6 4" xfId="1471"/>
    <cellStyle name="Comma 2 2 4 2 7" xfId="1472"/>
    <cellStyle name="Comma 2 2 4 2 7 2" xfId="1473"/>
    <cellStyle name="Comma 2 2 4 2 7 2 2" xfId="1474"/>
    <cellStyle name="Comma 2 2 4 2 7 3" xfId="1475"/>
    <cellStyle name="Comma 2 2 4 2 8" xfId="1476"/>
    <cellStyle name="Comma 2 2 4 2 8 2" xfId="1477"/>
    <cellStyle name="Comma 2 2 4 2 9" xfId="1478"/>
    <cellStyle name="Comma 2 2 4 2 9 2" xfId="1479"/>
    <cellStyle name="Comma 2 2 4 3" xfId="1480"/>
    <cellStyle name="Comma 2 2 4 3 2" xfId="1481"/>
    <cellStyle name="Comma 2 2 4 3 2 2" xfId="1482"/>
    <cellStyle name="Comma 2 2 4 3 2 2 2" xfId="1483"/>
    <cellStyle name="Comma 2 2 4 3 2 2 2 2" xfId="1484"/>
    <cellStyle name="Comma 2 2 4 3 2 2 2 2 2" xfId="1485"/>
    <cellStyle name="Comma 2 2 4 3 2 2 2 3" xfId="1486"/>
    <cellStyle name="Comma 2 2 4 3 2 2 3" xfId="1487"/>
    <cellStyle name="Comma 2 2 4 3 2 2 3 2" xfId="1488"/>
    <cellStyle name="Comma 2 2 4 3 2 2 4" xfId="1489"/>
    <cellStyle name="Comma 2 2 4 3 2 3" xfId="1490"/>
    <cellStyle name="Comma 2 2 4 3 2 3 2" xfId="1491"/>
    <cellStyle name="Comma 2 2 4 3 2 3 2 2" xfId="1492"/>
    <cellStyle name="Comma 2 2 4 3 2 3 3" xfId="1493"/>
    <cellStyle name="Comma 2 2 4 3 2 4" xfId="1494"/>
    <cellStyle name="Comma 2 2 4 3 2 4 2" xfId="1495"/>
    <cellStyle name="Comma 2 2 4 3 2 5" xfId="1496"/>
    <cellStyle name="Comma 2 2 4 3 3" xfId="1497"/>
    <cellStyle name="Comma 2 2 4 3 3 2" xfId="1498"/>
    <cellStyle name="Comma 2 2 4 3 3 2 2" xfId="1499"/>
    <cellStyle name="Comma 2 2 4 3 3 2 2 2" xfId="1500"/>
    <cellStyle name="Comma 2 2 4 3 3 2 2 2 2" xfId="1501"/>
    <cellStyle name="Comma 2 2 4 3 3 2 2 3" xfId="1502"/>
    <cellStyle name="Comma 2 2 4 3 3 2 3" xfId="1503"/>
    <cellStyle name="Comma 2 2 4 3 3 2 3 2" xfId="1504"/>
    <cellStyle name="Comma 2 2 4 3 3 2 4" xfId="1505"/>
    <cellStyle name="Comma 2 2 4 3 3 3" xfId="1506"/>
    <cellStyle name="Comma 2 2 4 3 3 3 2" xfId="1507"/>
    <cellStyle name="Comma 2 2 4 3 3 3 2 2" xfId="1508"/>
    <cellStyle name="Comma 2 2 4 3 3 3 3" xfId="1509"/>
    <cellStyle name="Comma 2 2 4 3 3 4" xfId="1510"/>
    <cellStyle name="Comma 2 2 4 3 3 4 2" xfId="1511"/>
    <cellStyle name="Comma 2 2 4 3 3 5" xfId="1512"/>
    <cellStyle name="Comma 2 2 4 3 4" xfId="1513"/>
    <cellStyle name="Comma 2 2 4 3 4 2" xfId="1514"/>
    <cellStyle name="Comma 2 2 4 3 4 2 2" xfId="1515"/>
    <cellStyle name="Comma 2 2 4 3 4 2 2 2" xfId="1516"/>
    <cellStyle name="Comma 2 2 4 3 4 2 3" xfId="1517"/>
    <cellStyle name="Comma 2 2 4 3 4 3" xfId="1518"/>
    <cellStyle name="Comma 2 2 4 3 4 3 2" xfId="1519"/>
    <cellStyle name="Comma 2 2 4 3 4 4" xfId="1520"/>
    <cellStyle name="Comma 2 2 4 3 5" xfId="1521"/>
    <cellStyle name="Comma 2 2 4 3 5 2" xfId="1522"/>
    <cellStyle name="Comma 2 2 4 3 5 2 2" xfId="1523"/>
    <cellStyle name="Comma 2 2 4 3 5 3" xfId="1524"/>
    <cellStyle name="Comma 2 2 4 3 6" xfId="1525"/>
    <cellStyle name="Comma 2 2 4 3 6 2" xfId="1526"/>
    <cellStyle name="Comma 2 2 4 3 7" xfId="1527"/>
    <cellStyle name="Comma 2 2 4 3 8" xfId="28873"/>
    <cellStyle name="Comma 2 2 4 4" xfId="1528"/>
    <cellStyle name="Comma 2 2 4 4 2" xfId="1529"/>
    <cellStyle name="Comma 2 2 4 4 2 2" xfId="1530"/>
    <cellStyle name="Comma 2 2 4 4 2 2 2" xfId="1531"/>
    <cellStyle name="Comma 2 2 4 4 2 2 2 2" xfId="1532"/>
    <cellStyle name="Comma 2 2 4 4 2 2 3" xfId="1533"/>
    <cellStyle name="Comma 2 2 4 4 2 3" xfId="1534"/>
    <cellStyle name="Comma 2 2 4 4 2 3 2" xfId="1535"/>
    <cellStyle name="Comma 2 2 4 4 2 4" xfId="1536"/>
    <cellStyle name="Comma 2 2 4 4 3" xfId="1537"/>
    <cellStyle name="Comma 2 2 4 4 3 2" xfId="1538"/>
    <cellStyle name="Comma 2 2 4 4 3 2 2" xfId="1539"/>
    <cellStyle name="Comma 2 2 4 4 3 3" xfId="1540"/>
    <cellStyle name="Comma 2 2 4 4 4" xfId="1541"/>
    <cellStyle name="Comma 2 2 4 4 4 2" xfId="1542"/>
    <cellStyle name="Comma 2 2 4 4 5" xfId="1543"/>
    <cellStyle name="Comma 2 2 4 5" xfId="1544"/>
    <cellStyle name="Comma 2 2 4 5 2" xfId="1545"/>
    <cellStyle name="Comma 2 2 4 5 2 2" xfId="1546"/>
    <cellStyle name="Comma 2 2 4 5 2 2 2" xfId="1547"/>
    <cellStyle name="Comma 2 2 4 5 2 2 2 2" xfId="1548"/>
    <cellStyle name="Comma 2 2 4 5 2 2 3" xfId="1549"/>
    <cellStyle name="Comma 2 2 4 5 2 3" xfId="1550"/>
    <cellStyle name="Comma 2 2 4 5 2 3 2" xfId="1551"/>
    <cellStyle name="Comma 2 2 4 5 2 4" xfId="1552"/>
    <cellStyle name="Comma 2 2 4 5 3" xfId="1553"/>
    <cellStyle name="Comma 2 2 4 5 3 2" xfId="1554"/>
    <cellStyle name="Comma 2 2 4 5 3 2 2" xfId="1555"/>
    <cellStyle name="Comma 2 2 4 5 3 3" xfId="1556"/>
    <cellStyle name="Comma 2 2 4 5 4" xfId="1557"/>
    <cellStyle name="Comma 2 2 4 5 4 2" xfId="1558"/>
    <cellStyle name="Comma 2 2 4 5 5" xfId="1559"/>
    <cellStyle name="Comma 2 2 4 6" xfId="1560"/>
    <cellStyle name="Comma 2 2 4 6 2" xfId="1561"/>
    <cellStyle name="Comma 2 2 4 6 2 2" xfId="1562"/>
    <cellStyle name="Comma 2 2 4 6 2 2 2" xfId="1563"/>
    <cellStyle name="Comma 2 2 4 6 2 2 2 2" xfId="1564"/>
    <cellStyle name="Comma 2 2 4 6 2 2 3" xfId="1565"/>
    <cellStyle name="Comma 2 2 4 6 2 3" xfId="1566"/>
    <cellStyle name="Comma 2 2 4 6 2 3 2" xfId="1567"/>
    <cellStyle name="Comma 2 2 4 6 2 4" xfId="1568"/>
    <cellStyle name="Comma 2 2 4 6 3" xfId="1569"/>
    <cellStyle name="Comma 2 2 4 6 3 2" xfId="1570"/>
    <cellStyle name="Comma 2 2 4 6 3 2 2" xfId="1571"/>
    <cellStyle name="Comma 2 2 4 6 3 3" xfId="1572"/>
    <cellStyle name="Comma 2 2 4 6 4" xfId="1573"/>
    <cellStyle name="Comma 2 2 4 6 4 2" xfId="1574"/>
    <cellStyle name="Comma 2 2 4 6 5" xfId="1575"/>
    <cellStyle name="Comma 2 2 4 7" xfId="1576"/>
    <cellStyle name="Comma 2 2 4 7 2" xfId="1577"/>
    <cellStyle name="Comma 2 2 4 7 2 2" xfId="1578"/>
    <cellStyle name="Comma 2 2 4 7 2 2 2" xfId="1579"/>
    <cellStyle name="Comma 2 2 4 7 2 3" xfId="1580"/>
    <cellStyle name="Comma 2 2 4 7 3" xfId="1581"/>
    <cellStyle name="Comma 2 2 4 7 3 2" xfId="1582"/>
    <cellStyle name="Comma 2 2 4 7 4" xfId="1583"/>
    <cellStyle name="Comma 2 2 4 8" xfId="1584"/>
    <cellStyle name="Comma 2 2 4 8 2" xfId="1585"/>
    <cellStyle name="Comma 2 2 4 8 2 2" xfId="1586"/>
    <cellStyle name="Comma 2 2 4 8 3" xfId="1587"/>
    <cellStyle name="Comma 2 2 4 9" xfId="1588"/>
    <cellStyle name="Comma 2 2 4 9 2" xfId="1589"/>
    <cellStyle name="Comma 2 2 5" xfId="1590"/>
    <cellStyle name="Comma 2 2 5 10" xfId="1591"/>
    <cellStyle name="Comma 2 2 5 11" xfId="28874"/>
    <cellStyle name="Comma 2 2 5 2" xfId="1592"/>
    <cellStyle name="Comma 2 2 5 2 2" xfId="1593"/>
    <cellStyle name="Comma 2 2 5 2 2 2" xfId="1594"/>
    <cellStyle name="Comma 2 2 5 2 2 2 2" xfId="1595"/>
    <cellStyle name="Comma 2 2 5 2 2 2 2 2" xfId="1596"/>
    <cellStyle name="Comma 2 2 5 2 2 2 2 2 2" xfId="1597"/>
    <cellStyle name="Comma 2 2 5 2 2 2 2 3" xfId="1598"/>
    <cellStyle name="Comma 2 2 5 2 2 2 3" xfId="1599"/>
    <cellStyle name="Comma 2 2 5 2 2 2 3 2" xfId="1600"/>
    <cellStyle name="Comma 2 2 5 2 2 2 4" xfId="1601"/>
    <cellStyle name="Comma 2 2 5 2 2 3" xfId="1602"/>
    <cellStyle name="Comma 2 2 5 2 2 3 2" xfId="1603"/>
    <cellStyle name="Comma 2 2 5 2 2 3 2 2" xfId="1604"/>
    <cellStyle name="Comma 2 2 5 2 2 3 3" xfId="1605"/>
    <cellStyle name="Comma 2 2 5 2 2 4" xfId="1606"/>
    <cellStyle name="Comma 2 2 5 2 2 4 2" xfId="1607"/>
    <cellStyle name="Comma 2 2 5 2 2 5" xfId="1608"/>
    <cellStyle name="Comma 2 2 5 2 3" xfId="1609"/>
    <cellStyle name="Comma 2 2 5 2 3 2" xfId="1610"/>
    <cellStyle name="Comma 2 2 5 2 3 2 2" xfId="1611"/>
    <cellStyle name="Comma 2 2 5 2 3 2 2 2" xfId="1612"/>
    <cellStyle name="Comma 2 2 5 2 3 2 2 2 2" xfId="1613"/>
    <cellStyle name="Comma 2 2 5 2 3 2 2 3" xfId="1614"/>
    <cellStyle name="Comma 2 2 5 2 3 2 3" xfId="1615"/>
    <cellStyle name="Comma 2 2 5 2 3 2 3 2" xfId="1616"/>
    <cellStyle name="Comma 2 2 5 2 3 2 4" xfId="1617"/>
    <cellStyle name="Comma 2 2 5 2 3 3" xfId="1618"/>
    <cellStyle name="Comma 2 2 5 2 3 3 2" xfId="1619"/>
    <cellStyle name="Comma 2 2 5 2 3 3 2 2" xfId="1620"/>
    <cellStyle name="Comma 2 2 5 2 3 3 3" xfId="1621"/>
    <cellStyle name="Comma 2 2 5 2 3 4" xfId="1622"/>
    <cellStyle name="Comma 2 2 5 2 3 4 2" xfId="1623"/>
    <cellStyle name="Comma 2 2 5 2 3 5" xfId="1624"/>
    <cellStyle name="Comma 2 2 5 2 4" xfId="1625"/>
    <cellStyle name="Comma 2 2 5 2 4 2" xfId="1626"/>
    <cellStyle name="Comma 2 2 5 2 4 2 2" xfId="1627"/>
    <cellStyle name="Comma 2 2 5 2 4 2 2 2" xfId="1628"/>
    <cellStyle name="Comma 2 2 5 2 4 2 3" xfId="1629"/>
    <cellStyle name="Comma 2 2 5 2 4 3" xfId="1630"/>
    <cellStyle name="Comma 2 2 5 2 4 3 2" xfId="1631"/>
    <cellStyle name="Comma 2 2 5 2 4 4" xfId="1632"/>
    <cellStyle name="Comma 2 2 5 2 5" xfId="1633"/>
    <cellStyle name="Comma 2 2 5 2 5 2" xfId="1634"/>
    <cellStyle name="Comma 2 2 5 2 5 2 2" xfId="1635"/>
    <cellStyle name="Comma 2 2 5 2 5 3" xfId="1636"/>
    <cellStyle name="Comma 2 2 5 2 6" xfId="1637"/>
    <cellStyle name="Comma 2 2 5 2 6 2" xfId="1638"/>
    <cellStyle name="Comma 2 2 5 2 7" xfId="1639"/>
    <cellStyle name="Comma 2 2 5 2 8" xfId="28875"/>
    <cellStyle name="Comma 2 2 5 3" xfId="1640"/>
    <cellStyle name="Comma 2 2 5 3 2" xfId="1641"/>
    <cellStyle name="Comma 2 2 5 3 2 2" xfId="1642"/>
    <cellStyle name="Comma 2 2 5 3 2 2 2" xfId="1643"/>
    <cellStyle name="Comma 2 2 5 3 2 2 2 2" xfId="1644"/>
    <cellStyle name="Comma 2 2 5 3 2 2 3" xfId="1645"/>
    <cellStyle name="Comma 2 2 5 3 2 3" xfId="1646"/>
    <cellStyle name="Comma 2 2 5 3 2 3 2" xfId="1647"/>
    <cellStyle name="Comma 2 2 5 3 2 4" xfId="1648"/>
    <cellStyle name="Comma 2 2 5 3 3" xfId="1649"/>
    <cellStyle name="Comma 2 2 5 3 3 2" xfId="1650"/>
    <cellStyle name="Comma 2 2 5 3 3 2 2" xfId="1651"/>
    <cellStyle name="Comma 2 2 5 3 3 3" xfId="1652"/>
    <cellStyle name="Comma 2 2 5 3 4" xfId="1653"/>
    <cellStyle name="Comma 2 2 5 3 4 2" xfId="1654"/>
    <cellStyle name="Comma 2 2 5 3 5" xfId="1655"/>
    <cellStyle name="Comma 2 2 5 4" xfId="1656"/>
    <cellStyle name="Comma 2 2 5 4 2" xfId="1657"/>
    <cellStyle name="Comma 2 2 5 4 2 2" xfId="1658"/>
    <cellStyle name="Comma 2 2 5 4 2 2 2" xfId="1659"/>
    <cellStyle name="Comma 2 2 5 4 2 2 2 2" xfId="1660"/>
    <cellStyle name="Comma 2 2 5 4 2 2 3" xfId="1661"/>
    <cellStyle name="Comma 2 2 5 4 2 3" xfId="1662"/>
    <cellStyle name="Comma 2 2 5 4 2 3 2" xfId="1663"/>
    <cellStyle name="Comma 2 2 5 4 2 4" xfId="1664"/>
    <cellStyle name="Comma 2 2 5 4 3" xfId="1665"/>
    <cellStyle name="Comma 2 2 5 4 3 2" xfId="1666"/>
    <cellStyle name="Comma 2 2 5 4 3 2 2" xfId="1667"/>
    <cellStyle name="Comma 2 2 5 4 3 3" xfId="1668"/>
    <cellStyle name="Comma 2 2 5 4 4" xfId="1669"/>
    <cellStyle name="Comma 2 2 5 4 4 2" xfId="1670"/>
    <cellStyle name="Comma 2 2 5 4 5" xfId="1671"/>
    <cellStyle name="Comma 2 2 5 5" xfId="1672"/>
    <cellStyle name="Comma 2 2 5 5 2" xfId="1673"/>
    <cellStyle name="Comma 2 2 5 5 2 2" xfId="1674"/>
    <cellStyle name="Comma 2 2 5 5 2 2 2" xfId="1675"/>
    <cellStyle name="Comma 2 2 5 5 2 2 2 2" xfId="1676"/>
    <cellStyle name="Comma 2 2 5 5 2 2 3" xfId="1677"/>
    <cellStyle name="Comma 2 2 5 5 2 3" xfId="1678"/>
    <cellStyle name="Comma 2 2 5 5 2 3 2" xfId="1679"/>
    <cellStyle name="Comma 2 2 5 5 2 4" xfId="1680"/>
    <cellStyle name="Comma 2 2 5 5 3" xfId="1681"/>
    <cellStyle name="Comma 2 2 5 5 3 2" xfId="1682"/>
    <cellStyle name="Comma 2 2 5 5 3 2 2" xfId="1683"/>
    <cellStyle name="Comma 2 2 5 5 3 3" xfId="1684"/>
    <cellStyle name="Comma 2 2 5 5 4" xfId="1685"/>
    <cellStyle name="Comma 2 2 5 5 4 2" xfId="1686"/>
    <cellStyle name="Comma 2 2 5 5 5" xfId="1687"/>
    <cellStyle name="Comma 2 2 5 6" xfId="1688"/>
    <cellStyle name="Comma 2 2 5 6 2" xfId="1689"/>
    <cellStyle name="Comma 2 2 5 6 2 2" xfId="1690"/>
    <cellStyle name="Comma 2 2 5 6 2 2 2" xfId="1691"/>
    <cellStyle name="Comma 2 2 5 6 2 3" xfId="1692"/>
    <cellStyle name="Comma 2 2 5 6 3" xfId="1693"/>
    <cellStyle name="Comma 2 2 5 6 3 2" xfId="1694"/>
    <cellStyle name="Comma 2 2 5 6 4" xfId="1695"/>
    <cellStyle name="Comma 2 2 5 7" xfId="1696"/>
    <cellStyle name="Comma 2 2 5 7 2" xfId="1697"/>
    <cellStyle name="Comma 2 2 5 7 2 2" xfId="1698"/>
    <cellStyle name="Comma 2 2 5 7 3" xfId="1699"/>
    <cellStyle name="Comma 2 2 5 8" xfId="1700"/>
    <cellStyle name="Comma 2 2 5 8 2" xfId="1701"/>
    <cellStyle name="Comma 2 2 5 9" xfId="1702"/>
    <cellStyle name="Comma 2 2 5 9 2" xfId="1703"/>
    <cellStyle name="Comma 2 2 6" xfId="1704"/>
    <cellStyle name="Comma 2 2 6 10" xfId="1705"/>
    <cellStyle name="Comma 2 2 6 11" xfId="28876"/>
    <cellStyle name="Comma 2 2 6 2" xfId="1706"/>
    <cellStyle name="Comma 2 2 6 2 2" xfId="1707"/>
    <cellStyle name="Comma 2 2 6 2 2 2" xfId="1708"/>
    <cellStyle name="Comma 2 2 6 2 2 2 2" xfId="1709"/>
    <cellStyle name="Comma 2 2 6 2 2 2 2 2" xfId="1710"/>
    <cellStyle name="Comma 2 2 6 2 2 2 2 2 2" xfId="1711"/>
    <cellStyle name="Comma 2 2 6 2 2 2 2 3" xfId="1712"/>
    <cellStyle name="Comma 2 2 6 2 2 2 3" xfId="1713"/>
    <cellStyle name="Comma 2 2 6 2 2 2 3 2" xfId="1714"/>
    <cellStyle name="Comma 2 2 6 2 2 2 4" xfId="1715"/>
    <cellStyle name="Comma 2 2 6 2 2 3" xfId="1716"/>
    <cellStyle name="Comma 2 2 6 2 2 3 2" xfId="1717"/>
    <cellStyle name="Comma 2 2 6 2 2 3 2 2" xfId="1718"/>
    <cellStyle name="Comma 2 2 6 2 2 3 3" xfId="1719"/>
    <cellStyle name="Comma 2 2 6 2 2 4" xfId="1720"/>
    <cellStyle name="Comma 2 2 6 2 2 4 2" xfId="1721"/>
    <cellStyle name="Comma 2 2 6 2 2 5" xfId="1722"/>
    <cellStyle name="Comma 2 2 6 2 3" xfId="1723"/>
    <cellStyle name="Comma 2 2 6 2 3 2" xfId="1724"/>
    <cellStyle name="Comma 2 2 6 2 3 2 2" xfId="1725"/>
    <cellStyle name="Comma 2 2 6 2 3 2 2 2" xfId="1726"/>
    <cellStyle name="Comma 2 2 6 2 3 2 2 2 2" xfId="1727"/>
    <cellStyle name="Comma 2 2 6 2 3 2 2 3" xfId="1728"/>
    <cellStyle name="Comma 2 2 6 2 3 2 3" xfId="1729"/>
    <cellStyle name="Comma 2 2 6 2 3 2 3 2" xfId="1730"/>
    <cellStyle name="Comma 2 2 6 2 3 2 4" xfId="1731"/>
    <cellStyle name="Comma 2 2 6 2 3 3" xfId="1732"/>
    <cellStyle name="Comma 2 2 6 2 3 3 2" xfId="1733"/>
    <cellStyle name="Comma 2 2 6 2 3 3 2 2" xfId="1734"/>
    <cellStyle name="Comma 2 2 6 2 3 3 3" xfId="1735"/>
    <cellStyle name="Comma 2 2 6 2 3 4" xfId="1736"/>
    <cellStyle name="Comma 2 2 6 2 3 4 2" xfId="1737"/>
    <cellStyle name="Comma 2 2 6 2 3 5" xfId="1738"/>
    <cellStyle name="Comma 2 2 6 2 4" xfId="1739"/>
    <cellStyle name="Comma 2 2 6 2 4 2" xfId="1740"/>
    <cellStyle name="Comma 2 2 6 2 4 2 2" xfId="1741"/>
    <cellStyle name="Comma 2 2 6 2 4 2 2 2" xfId="1742"/>
    <cellStyle name="Comma 2 2 6 2 4 2 3" xfId="1743"/>
    <cellStyle name="Comma 2 2 6 2 4 3" xfId="1744"/>
    <cellStyle name="Comma 2 2 6 2 4 3 2" xfId="1745"/>
    <cellStyle name="Comma 2 2 6 2 4 4" xfId="1746"/>
    <cellStyle name="Comma 2 2 6 2 5" xfId="1747"/>
    <cellStyle name="Comma 2 2 6 2 5 2" xfId="1748"/>
    <cellStyle name="Comma 2 2 6 2 5 2 2" xfId="1749"/>
    <cellStyle name="Comma 2 2 6 2 5 3" xfId="1750"/>
    <cellStyle name="Comma 2 2 6 2 6" xfId="1751"/>
    <cellStyle name="Comma 2 2 6 2 6 2" xfId="1752"/>
    <cellStyle name="Comma 2 2 6 2 7" xfId="1753"/>
    <cellStyle name="Comma 2 2 6 2 8" xfId="28877"/>
    <cellStyle name="Comma 2 2 6 3" xfId="1754"/>
    <cellStyle name="Comma 2 2 6 3 2" xfId="1755"/>
    <cellStyle name="Comma 2 2 6 3 2 2" xfId="1756"/>
    <cellStyle name="Comma 2 2 6 3 2 2 2" xfId="1757"/>
    <cellStyle name="Comma 2 2 6 3 2 2 2 2" xfId="1758"/>
    <cellStyle name="Comma 2 2 6 3 2 2 3" xfId="1759"/>
    <cellStyle name="Comma 2 2 6 3 2 3" xfId="1760"/>
    <cellStyle name="Comma 2 2 6 3 2 3 2" xfId="1761"/>
    <cellStyle name="Comma 2 2 6 3 2 4" xfId="1762"/>
    <cellStyle name="Comma 2 2 6 3 3" xfId="1763"/>
    <cellStyle name="Comma 2 2 6 3 3 2" xfId="1764"/>
    <cellStyle name="Comma 2 2 6 3 3 2 2" xfId="1765"/>
    <cellStyle name="Comma 2 2 6 3 3 3" xfId="1766"/>
    <cellStyle name="Comma 2 2 6 3 4" xfId="1767"/>
    <cellStyle name="Comma 2 2 6 3 4 2" xfId="1768"/>
    <cellStyle name="Comma 2 2 6 3 5" xfId="1769"/>
    <cellStyle name="Comma 2 2 6 4" xfId="1770"/>
    <cellStyle name="Comma 2 2 6 4 2" xfId="1771"/>
    <cellStyle name="Comma 2 2 6 4 2 2" xfId="1772"/>
    <cellStyle name="Comma 2 2 6 4 2 2 2" xfId="1773"/>
    <cellStyle name="Comma 2 2 6 4 2 2 2 2" xfId="1774"/>
    <cellStyle name="Comma 2 2 6 4 2 2 3" xfId="1775"/>
    <cellStyle name="Comma 2 2 6 4 2 3" xfId="1776"/>
    <cellStyle name="Comma 2 2 6 4 2 3 2" xfId="1777"/>
    <cellStyle name="Comma 2 2 6 4 2 4" xfId="1778"/>
    <cellStyle name="Comma 2 2 6 4 3" xfId="1779"/>
    <cellStyle name="Comma 2 2 6 4 3 2" xfId="1780"/>
    <cellStyle name="Comma 2 2 6 4 3 2 2" xfId="1781"/>
    <cellStyle name="Comma 2 2 6 4 3 3" xfId="1782"/>
    <cellStyle name="Comma 2 2 6 4 4" xfId="1783"/>
    <cellStyle name="Comma 2 2 6 4 4 2" xfId="1784"/>
    <cellStyle name="Comma 2 2 6 4 5" xfId="1785"/>
    <cellStyle name="Comma 2 2 6 5" xfId="1786"/>
    <cellStyle name="Comma 2 2 6 5 2" xfId="1787"/>
    <cellStyle name="Comma 2 2 6 5 2 2" xfId="1788"/>
    <cellStyle name="Comma 2 2 6 5 2 2 2" xfId="1789"/>
    <cellStyle name="Comma 2 2 6 5 2 2 2 2" xfId="1790"/>
    <cellStyle name="Comma 2 2 6 5 2 2 3" xfId="1791"/>
    <cellStyle name="Comma 2 2 6 5 2 3" xfId="1792"/>
    <cellStyle name="Comma 2 2 6 5 2 3 2" xfId="1793"/>
    <cellStyle name="Comma 2 2 6 5 2 4" xfId="1794"/>
    <cellStyle name="Comma 2 2 6 5 3" xfId="1795"/>
    <cellStyle name="Comma 2 2 6 5 3 2" xfId="1796"/>
    <cellStyle name="Comma 2 2 6 5 3 2 2" xfId="1797"/>
    <cellStyle name="Comma 2 2 6 5 3 3" xfId="1798"/>
    <cellStyle name="Comma 2 2 6 5 4" xfId="1799"/>
    <cellStyle name="Comma 2 2 6 5 4 2" xfId="1800"/>
    <cellStyle name="Comma 2 2 6 5 5" xfId="1801"/>
    <cellStyle name="Comma 2 2 6 6" xfId="1802"/>
    <cellStyle name="Comma 2 2 6 6 2" xfId="1803"/>
    <cellStyle name="Comma 2 2 6 6 2 2" xfId="1804"/>
    <cellStyle name="Comma 2 2 6 6 2 2 2" xfId="1805"/>
    <cellStyle name="Comma 2 2 6 6 2 3" xfId="1806"/>
    <cellStyle name="Comma 2 2 6 6 3" xfId="1807"/>
    <cellStyle name="Comma 2 2 6 6 3 2" xfId="1808"/>
    <cellStyle name="Comma 2 2 6 6 4" xfId="1809"/>
    <cellStyle name="Comma 2 2 6 7" xfId="1810"/>
    <cellStyle name="Comma 2 2 6 7 2" xfId="1811"/>
    <cellStyle name="Comma 2 2 6 7 2 2" xfId="1812"/>
    <cellStyle name="Comma 2 2 6 7 3" xfId="1813"/>
    <cellStyle name="Comma 2 2 6 8" xfId="1814"/>
    <cellStyle name="Comma 2 2 6 8 2" xfId="1815"/>
    <cellStyle name="Comma 2 2 6 9" xfId="1816"/>
    <cellStyle name="Comma 2 2 6 9 2" xfId="1817"/>
    <cellStyle name="Comma 2 2 7" xfId="1818"/>
    <cellStyle name="Comma 2 2 7 2" xfId="1819"/>
    <cellStyle name="Comma 2 2 7 2 2" xfId="1820"/>
    <cellStyle name="Comma 2 2 7 2 2 2" xfId="1821"/>
    <cellStyle name="Comma 2 2 7 2 2 2 2" xfId="1822"/>
    <cellStyle name="Comma 2 2 7 2 2 2 2 2" xfId="1823"/>
    <cellStyle name="Comma 2 2 7 2 2 2 3" xfId="1824"/>
    <cellStyle name="Comma 2 2 7 2 2 3" xfId="1825"/>
    <cellStyle name="Comma 2 2 7 2 2 3 2" xfId="1826"/>
    <cellStyle name="Comma 2 2 7 2 2 4" xfId="1827"/>
    <cellStyle name="Comma 2 2 7 2 3" xfId="1828"/>
    <cellStyle name="Comma 2 2 7 2 3 2" xfId="1829"/>
    <cellStyle name="Comma 2 2 7 2 3 2 2" xfId="1830"/>
    <cellStyle name="Comma 2 2 7 2 3 3" xfId="1831"/>
    <cellStyle name="Comma 2 2 7 2 4" xfId="1832"/>
    <cellStyle name="Comma 2 2 7 2 4 2" xfId="1833"/>
    <cellStyle name="Comma 2 2 7 2 5" xfId="1834"/>
    <cellStyle name="Comma 2 2 7 3" xfId="1835"/>
    <cellStyle name="Comma 2 2 7 3 2" xfId="1836"/>
    <cellStyle name="Comma 2 2 7 3 2 2" xfId="1837"/>
    <cellStyle name="Comma 2 2 7 3 2 2 2" xfId="1838"/>
    <cellStyle name="Comma 2 2 7 3 2 2 2 2" xfId="1839"/>
    <cellStyle name="Comma 2 2 7 3 2 2 3" xfId="1840"/>
    <cellStyle name="Comma 2 2 7 3 2 3" xfId="1841"/>
    <cellStyle name="Comma 2 2 7 3 2 3 2" xfId="1842"/>
    <cellStyle name="Comma 2 2 7 3 2 4" xfId="1843"/>
    <cellStyle name="Comma 2 2 7 3 3" xfId="1844"/>
    <cellStyle name="Comma 2 2 7 3 3 2" xfId="1845"/>
    <cellStyle name="Comma 2 2 7 3 3 2 2" xfId="1846"/>
    <cellStyle name="Comma 2 2 7 3 3 3" xfId="1847"/>
    <cellStyle name="Comma 2 2 7 3 4" xfId="1848"/>
    <cellStyle name="Comma 2 2 7 3 4 2" xfId="1849"/>
    <cellStyle name="Comma 2 2 7 3 5" xfId="1850"/>
    <cellStyle name="Comma 2 2 7 4" xfId="1851"/>
    <cellStyle name="Comma 2 2 7 4 2" xfId="1852"/>
    <cellStyle name="Comma 2 2 7 4 2 2" xfId="1853"/>
    <cellStyle name="Comma 2 2 7 4 2 2 2" xfId="1854"/>
    <cellStyle name="Comma 2 2 7 4 2 3" xfId="1855"/>
    <cellStyle name="Comma 2 2 7 4 3" xfId="1856"/>
    <cellStyle name="Comma 2 2 7 4 3 2" xfId="1857"/>
    <cellStyle name="Comma 2 2 7 4 4" xfId="1858"/>
    <cellStyle name="Comma 2 2 7 5" xfId="1859"/>
    <cellStyle name="Comma 2 2 7 5 2" xfId="1860"/>
    <cellStyle name="Comma 2 2 7 5 2 2" xfId="1861"/>
    <cellStyle name="Comma 2 2 7 5 3" xfId="1862"/>
    <cellStyle name="Comma 2 2 7 6" xfId="1863"/>
    <cellStyle name="Comma 2 2 7 6 2" xfId="1864"/>
    <cellStyle name="Comma 2 2 7 7" xfId="1865"/>
    <cellStyle name="Comma 2 2 7 8" xfId="28878"/>
    <cellStyle name="Comma 2 2 8" xfId="1866"/>
    <cellStyle name="Comma 2 2 8 2" xfId="1867"/>
    <cellStyle name="Comma 2 2 8 2 2" xfId="1868"/>
    <cellStyle name="Comma 2 2 8 2 2 2" xfId="1869"/>
    <cellStyle name="Comma 2 2 8 2 2 2 2" xfId="1870"/>
    <cellStyle name="Comma 2 2 8 2 2 3" xfId="1871"/>
    <cellStyle name="Comma 2 2 8 2 3" xfId="1872"/>
    <cellStyle name="Comma 2 2 8 2 3 2" xfId="1873"/>
    <cellStyle name="Comma 2 2 8 2 4" xfId="1874"/>
    <cellStyle name="Comma 2 2 8 3" xfId="1875"/>
    <cellStyle name="Comma 2 2 8 3 2" xfId="1876"/>
    <cellStyle name="Comma 2 2 8 3 2 2" xfId="1877"/>
    <cellStyle name="Comma 2 2 8 3 3" xfId="1878"/>
    <cellStyle name="Comma 2 2 8 4" xfId="1879"/>
    <cellStyle name="Comma 2 2 8 4 2" xfId="1880"/>
    <cellStyle name="Comma 2 2 8 5" xfId="1881"/>
    <cellStyle name="Comma 2 2 9" xfId="1882"/>
    <cellStyle name="Comma 2 2 9 2" xfId="1883"/>
    <cellStyle name="Comma 2 2 9 2 2" xfId="1884"/>
    <cellStyle name="Comma 2 2 9 2 2 2" xfId="1885"/>
    <cellStyle name="Comma 2 2 9 2 2 2 2" xfId="1886"/>
    <cellStyle name="Comma 2 2 9 2 2 3" xfId="1887"/>
    <cellStyle name="Comma 2 2 9 2 3" xfId="1888"/>
    <cellStyle name="Comma 2 2 9 2 3 2" xfId="1889"/>
    <cellStyle name="Comma 2 2 9 2 4" xfId="1890"/>
    <cellStyle name="Comma 2 2 9 3" xfId="1891"/>
    <cellStyle name="Comma 2 2 9 3 2" xfId="1892"/>
    <cellStyle name="Comma 2 2 9 3 2 2" xfId="1893"/>
    <cellStyle name="Comma 2 2 9 3 3" xfId="1894"/>
    <cellStyle name="Comma 2 2 9 4" xfId="1895"/>
    <cellStyle name="Comma 2 2 9 4 2" xfId="1896"/>
    <cellStyle name="Comma 2 2 9 5" xfId="1897"/>
    <cellStyle name="Comma 2 3" xfId="1898"/>
    <cellStyle name="Comma 2 3 10" xfId="1899"/>
    <cellStyle name="Comma 2 3 10 2" xfId="1900"/>
    <cellStyle name="Comma 2 3 10 2 2" xfId="1901"/>
    <cellStyle name="Comma 2 3 10 2 2 2" xfId="1902"/>
    <cellStyle name="Comma 2 3 10 2 3" xfId="1903"/>
    <cellStyle name="Comma 2 3 10 3" xfId="1904"/>
    <cellStyle name="Comma 2 3 10 3 2" xfId="1905"/>
    <cellStyle name="Comma 2 3 10 4" xfId="1906"/>
    <cellStyle name="Comma 2 3 11" xfId="1907"/>
    <cellStyle name="Comma 2 3 11 2" xfId="1908"/>
    <cellStyle name="Comma 2 3 11 2 2" xfId="1909"/>
    <cellStyle name="Comma 2 3 11 3" xfId="1910"/>
    <cellStyle name="Comma 2 3 12" xfId="1911"/>
    <cellStyle name="Comma 2 3 12 2" xfId="1912"/>
    <cellStyle name="Comma 2 3 13" xfId="1913"/>
    <cellStyle name="Comma 2 3 13 2" xfId="1914"/>
    <cellStyle name="Comma 2 3 14" xfId="1915"/>
    <cellStyle name="Comma 2 3 15" xfId="28879"/>
    <cellStyle name="Comma 2 3 2" xfId="1916"/>
    <cellStyle name="Comma 2 3 2 10" xfId="1917"/>
    <cellStyle name="Comma 2 3 2 10 2" xfId="1918"/>
    <cellStyle name="Comma 2 3 2 11" xfId="1919"/>
    <cellStyle name="Comma 2 3 2 11 2" xfId="1920"/>
    <cellStyle name="Comma 2 3 2 12" xfId="1921"/>
    <cellStyle name="Comma 2 3 2 13" xfId="28880"/>
    <cellStyle name="Comma 2 3 2 2" xfId="1922"/>
    <cellStyle name="Comma 2 3 2 2 10" xfId="1923"/>
    <cellStyle name="Comma 2 3 2 2 11" xfId="28881"/>
    <cellStyle name="Comma 2 3 2 2 2" xfId="1924"/>
    <cellStyle name="Comma 2 3 2 2 2 2" xfId="1925"/>
    <cellStyle name="Comma 2 3 2 2 2 2 2" xfId="1926"/>
    <cellStyle name="Comma 2 3 2 2 2 2 2 2" xfId="1927"/>
    <cellStyle name="Comma 2 3 2 2 2 2 2 2 2" xfId="1928"/>
    <cellStyle name="Comma 2 3 2 2 2 2 2 2 2 2" xfId="1929"/>
    <cellStyle name="Comma 2 3 2 2 2 2 2 2 3" xfId="1930"/>
    <cellStyle name="Comma 2 3 2 2 2 2 2 3" xfId="1931"/>
    <cellStyle name="Comma 2 3 2 2 2 2 2 3 2" xfId="1932"/>
    <cellStyle name="Comma 2 3 2 2 2 2 2 4" xfId="1933"/>
    <cellStyle name="Comma 2 3 2 2 2 2 3" xfId="1934"/>
    <cellStyle name="Comma 2 3 2 2 2 2 3 2" xfId="1935"/>
    <cellStyle name="Comma 2 3 2 2 2 2 3 2 2" xfId="1936"/>
    <cellStyle name="Comma 2 3 2 2 2 2 3 3" xfId="1937"/>
    <cellStyle name="Comma 2 3 2 2 2 2 4" xfId="1938"/>
    <cellStyle name="Comma 2 3 2 2 2 2 4 2" xfId="1939"/>
    <cellStyle name="Comma 2 3 2 2 2 2 5" xfId="1940"/>
    <cellStyle name="Comma 2 3 2 2 2 3" xfId="1941"/>
    <cellStyle name="Comma 2 3 2 2 2 3 2" xfId="1942"/>
    <cellStyle name="Comma 2 3 2 2 2 3 2 2" xfId="1943"/>
    <cellStyle name="Comma 2 3 2 2 2 3 2 2 2" xfId="1944"/>
    <cellStyle name="Comma 2 3 2 2 2 3 2 2 2 2" xfId="1945"/>
    <cellStyle name="Comma 2 3 2 2 2 3 2 2 3" xfId="1946"/>
    <cellStyle name="Comma 2 3 2 2 2 3 2 3" xfId="1947"/>
    <cellStyle name="Comma 2 3 2 2 2 3 2 3 2" xfId="1948"/>
    <cellStyle name="Comma 2 3 2 2 2 3 2 4" xfId="1949"/>
    <cellStyle name="Comma 2 3 2 2 2 3 3" xfId="1950"/>
    <cellStyle name="Comma 2 3 2 2 2 3 3 2" xfId="1951"/>
    <cellStyle name="Comma 2 3 2 2 2 3 3 2 2" xfId="1952"/>
    <cellStyle name="Comma 2 3 2 2 2 3 3 3" xfId="1953"/>
    <cellStyle name="Comma 2 3 2 2 2 3 4" xfId="1954"/>
    <cellStyle name="Comma 2 3 2 2 2 3 4 2" xfId="1955"/>
    <cellStyle name="Comma 2 3 2 2 2 3 5" xfId="1956"/>
    <cellStyle name="Comma 2 3 2 2 2 4" xfId="1957"/>
    <cellStyle name="Comma 2 3 2 2 2 4 2" xfId="1958"/>
    <cellStyle name="Comma 2 3 2 2 2 4 2 2" xfId="1959"/>
    <cellStyle name="Comma 2 3 2 2 2 4 2 2 2" xfId="1960"/>
    <cellStyle name="Comma 2 3 2 2 2 4 2 3" xfId="1961"/>
    <cellStyle name="Comma 2 3 2 2 2 4 3" xfId="1962"/>
    <cellStyle name="Comma 2 3 2 2 2 4 3 2" xfId="1963"/>
    <cellStyle name="Comma 2 3 2 2 2 4 4" xfId="1964"/>
    <cellStyle name="Comma 2 3 2 2 2 5" xfId="1965"/>
    <cellStyle name="Comma 2 3 2 2 2 5 2" xfId="1966"/>
    <cellStyle name="Comma 2 3 2 2 2 5 2 2" xfId="1967"/>
    <cellStyle name="Comma 2 3 2 2 2 5 3" xfId="1968"/>
    <cellStyle name="Comma 2 3 2 2 2 6" xfId="1969"/>
    <cellStyle name="Comma 2 3 2 2 2 6 2" xfId="1970"/>
    <cellStyle name="Comma 2 3 2 2 2 7" xfId="1971"/>
    <cellStyle name="Comma 2 3 2 2 2 8" xfId="28882"/>
    <cellStyle name="Comma 2 3 2 2 3" xfId="1972"/>
    <cellStyle name="Comma 2 3 2 2 3 2" xfId="1973"/>
    <cellStyle name="Comma 2 3 2 2 3 2 2" xfId="1974"/>
    <cellStyle name="Comma 2 3 2 2 3 2 2 2" xfId="1975"/>
    <cellStyle name="Comma 2 3 2 2 3 2 2 2 2" xfId="1976"/>
    <cellStyle name="Comma 2 3 2 2 3 2 2 3" xfId="1977"/>
    <cellStyle name="Comma 2 3 2 2 3 2 3" xfId="1978"/>
    <cellStyle name="Comma 2 3 2 2 3 2 3 2" xfId="1979"/>
    <cellStyle name="Comma 2 3 2 2 3 2 4" xfId="1980"/>
    <cellStyle name="Comma 2 3 2 2 3 3" xfId="1981"/>
    <cellStyle name="Comma 2 3 2 2 3 3 2" xfId="1982"/>
    <cellStyle name="Comma 2 3 2 2 3 3 2 2" xfId="1983"/>
    <cellStyle name="Comma 2 3 2 2 3 3 3" xfId="1984"/>
    <cellStyle name="Comma 2 3 2 2 3 4" xfId="1985"/>
    <cellStyle name="Comma 2 3 2 2 3 4 2" xfId="1986"/>
    <cellStyle name="Comma 2 3 2 2 3 5" xfId="1987"/>
    <cellStyle name="Comma 2 3 2 2 4" xfId="1988"/>
    <cellStyle name="Comma 2 3 2 2 4 2" xfId="1989"/>
    <cellStyle name="Comma 2 3 2 2 4 2 2" xfId="1990"/>
    <cellStyle name="Comma 2 3 2 2 4 2 2 2" xfId="1991"/>
    <cellStyle name="Comma 2 3 2 2 4 2 2 2 2" xfId="1992"/>
    <cellStyle name="Comma 2 3 2 2 4 2 2 3" xfId="1993"/>
    <cellStyle name="Comma 2 3 2 2 4 2 3" xfId="1994"/>
    <cellStyle name="Comma 2 3 2 2 4 2 3 2" xfId="1995"/>
    <cellStyle name="Comma 2 3 2 2 4 2 4" xfId="1996"/>
    <cellStyle name="Comma 2 3 2 2 4 3" xfId="1997"/>
    <cellStyle name="Comma 2 3 2 2 4 3 2" xfId="1998"/>
    <cellStyle name="Comma 2 3 2 2 4 3 2 2" xfId="1999"/>
    <cellStyle name="Comma 2 3 2 2 4 3 3" xfId="2000"/>
    <cellStyle name="Comma 2 3 2 2 4 4" xfId="2001"/>
    <cellStyle name="Comma 2 3 2 2 4 4 2" xfId="2002"/>
    <cellStyle name="Comma 2 3 2 2 4 5" xfId="2003"/>
    <cellStyle name="Comma 2 3 2 2 5" xfId="2004"/>
    <cellStyle name="Comma 2 3 2 2 5 2" xfId="2005"/>
    <cellStyle name="Comma 2 3 2 2 5 2 2" xfId="2006"/>
    <cellStyle name="Comma 2 3 2 2 5 2 2 2" xfId="2007"/>
    <cellStyle name="Comma 2 3 2 2 5 2 2 2 2" xfId="2008"/>
    <cellStyle name="Comma 2 3 2 2 5 2 2 3" xfId="2009"/>
    <cellStyle name="Comma 2 3 2 2 5 2 3" xfId="2010"/>
    <cellStyle name="Comma 2 3 2 2 5 2 3 2" xfId="2011"/>
    <cellStyle name="Comma 2 3 2 2 5 2 4" xfId="2012"/>
    <cellStyle name="Comma 2 3 2 2 5 3" xfId="2013"/>
    <cellStyle name="Comma 2 3 2 2 5 3 2" xfId="2014"/>
    <cellStyle name="Comma 2 3 2 2 5 3 2 2" xfId="2015"/>
    <cellStyle name="Comma 2 3 2 2 5 3 3" xfId="2016"/>
    <cellStyle name="Comma 2 3 2 2 5 4" xfId="2017"/>
    <cellStyle name="Comma 2 3 2 2 5 4 2" xfId="2018"/>
    <cellStyle name="Comma 2 3 2 2 5 5" xfId="2019"/>
    <cellStyle name="Comma 2 3 2 2 6" xfId="2020"/>
    <cellStyle name="Comma 2 3 2 2 6 2" xfId="2021"/>
    <cellStyle name="Comma 2 3 2 2 6 2 2" xfId="2022"/>
    <cellStyle name="Comma 2 3 2 2 6 2 2 2" xfId="2023"/>
    <cellStyle name="Comma 2 3 2 2 6 2 3" xfId="2024"/>
    <cellStyle name="Comma 2 3 2 2 6 3" xfId="2025"/>
    <cellStyle name="Comma 2 3 2 2 6 3 2" xfId="2026"/>
    <cellStyle name="Comma 2 3 2 2 6 4" xfId="2027"/>
    <cellStyle name="Comma 2 3 2 2 7" xfId="2028"/>
    <cellStyle name="Comma 2 3 2 2 7 2" xfId="2029"/>
    <cellStyle name="Comma 2 3 2 2 7 2 2" xfId="2030"/>
    <cellStyle name="Comma 2 3 2 2 7 3" xfId="2031"/>
    <cellStyle name="Comma 2 3 2 2 8" xfId="2032"/>
    <cellStyle name="Comma 2 3 2 2 8 2" xfId="2033"/>
    <cellStyle name="Comma 2 3 2 2 9" xfId="2034"/>
    <cellStyle name="Comma 2 3 2 2 9 2" xfId="2035"/>
    <cellStyle name="Comma 2 3 2 3" xfId="2036"/>
    <cellStyle name="Comma 2 3 2 3 10" xfId="2037"/>
    <cellStyle name="Comma 2 3 2 3 11" xfId="28883"/>
    <cellStyle name="Comma 2 3 2 3 2" xfId="2038"/>
    <cellStyle name="Comma 2 3 2 3 2 2" xfId="2039"/>
    <cellStyle name="Comma 2 3 2 3 2 2 2" xfId="2040"/>
    <cellStyle name="Comma 2 3 2 3 2 2 2 2" xfId="2041"/>
    <cellStyle name="Comma 2 3 2 3 2 2 2 2 2" xfId="2042"/>
    <cellStyle name="Comma 2 3 2 3 2 2 2 2 2 2" xfId="2043"/>
    <cellStyle name="Comma 2 3 2 3 2 2 2 2 3" xfId="2044"/>
    <cellStyle name="Comma 2 3 2 3 2 2 2 3" xfId="2045"/>
    <cellStyle name="Comma 2 3 2 3 2 2 2 3 2" xfId="2046"/>
    <cellStyle name="Comma 2 3 2 3 2 2 2 4" xfId="2047"/>
    <cellStyle name="Comma 2 3 2 3 2 2 3" xfId="2048"/>
    <cellStyle name="Comma 2 3 2 3 2 2 3 2" xfId="2049"/>
    <cellStyle name="Comma 2 3 2 3 2 2 3 2 2" xfId="2050"/>
    <cellStyle name="Comma 2 3 2 3 2 2 3 3" xfId="2051"/>
    <cellStyle name="Comma 2 3 2 3 2 2 4" xfId="2052"/>
    <cellStyle name="Comma 2 3 2 3 2 2 4 2" xfId="2053"/>
    <cellStyle name="Comma 2 3 2 3 2 2 5" xfId="2054"/>
    <cellStyle name="Comma 2 3 2 3 2 3" xfId="2055"/>
    <cellStyle name="Comma 2 3 2 3 2 3 2" xfId="2056"/>
    <cellStyle name="Comma 2 3 2 3 2 3 2 2" xfId="2057"/>
    <cellStyle name="Comma 2 3 2 3 2 3 2 2 2" xfId="2058"/>
    <cellStyle name="Comma 2 3 2 3 2 3 2 2 2 2" xfId="2059"/>
    <cellStyle name="Comma 2 3 2 3 2 3 2 2 3" xfId="2060"/>
    <cellStyle name="Comma 2 3 2 3 2 3 2 3" xfId="2061"/>
    <cellStyle name="Comma 2 3 2 3 2 3 2 3 2" xfId="2062"/>
    <cellStyle name="Comma 2 3 2 3 2 3 2 4" xfId="2063"/>
    <cellStyle name="Comma 2 3 2 3 2 3 3" xfId="2064"/>
    <cellStyle name="Comma 2 3 2 3 2 3 3 2" xfId="2065"/>
    <cellStyle name="Comma 2 3 2 3 2 3 3 2 2" xfId="2066"/>
    <cellStyle name="Comma 2 3 2 3 2 3 3 3" xfId="2067"/>
    <cellStyle name="Comma 2 3 2 3 2 3 4" xfId="2068"/>
    <cellStyle name="Comma 2 3 2 3 2 3 4 2" xfId="2069"/>
    <cellStyle name="Comma 2 3 2 3 2 3 5" xfId="2070"/>
    <cellStyle name="Comma 2 3 2 3 2 4" xfId="2071"/>
    <cellStyle name="Comma 2 3 2 3 2 4 2" xfId="2072"/>
    <cellStyle name="Comma 2 3 2 3 2 4 2 2" xfId="2073"/>
    <cellStyle name="Comma 2 3 2 3 2 4 2 2 2" xfId="2074"/>
    <cellStyle name="Comma 2 3 2 3 2 4 2 3" xfId="2075"/>
    <cellStyle name="Comma 2 3 2 3 2 4 3" xfId="2076"/>
    <cellStyle name="Comma 2 3 2 3 2 4 3 2" xfId="2077"/>
    <cellStyle name="Comma 2 3 2 3 2 4 4" xfId="2078"/>
    <cellStyle name="Comma 2 3 2 3 2 5" xfId="2079"/>
    <cellStyle name="Comma 2 3 2 3 2 5 2" xfId="2080"/>
    <cellStyle name="Comma 2 3 2 3 2 5 2 2" xfId="2081"/>
    <cellStyle name="Comma 2 3 2 3 2 5 3" xfId="2082"/>
    <cellStyle name="Comma 2 3 2 3 2 6" xfId="2083"/>
    <cellStyle name="Comma 2 3 2 3 2 6 2" xfId="2084"/>
    <cellStyle name="Comma 2 3 2 3 2 7" xfId="2085"/>
    <cellStyle name="Comma 2 3 2 3 2 8" xfId="28884"/>
    <cellStyle name="Comma 2 3 2 3 3" xfId="2086"/>
    <cellStyle name="Comma 2 3 2 3 3 2" xfId="2087"/>
    <cellStyle name="Comma 2 3 2 3 3 2 2" xfId="2088"/>
    <cellStyle name="Comma 2 3 2 3 3 2 2 2" xfId="2089"/>
    <cellStyle name="Comma 2 3 2 3 3 2 2 2 2" xfId="2090"/>
    <cellStyle name="Comma 2 3 2 3 3 2 2 3" xfId="2091"/>
    <cellStyle name="Comma 2 3 2 3 3 2 3" xfId="2092"/>
    <cellStyle name="Comma 2 3 2 3 3 2 3 2" xfId="2093"/>
    <cellStyle name="Comma 2 3 2 3 3 2 4" xfId="2094"/>
    <cellStyle name="Comma 2 3 2 3 3 3" xfId="2095"/>
    <cellStyle name="Comma 2 3 2 3 3 3 2" xfId="2096"/>
    <cellStyle name="Comma 2 3 2 3 3 3 2 2" xfId="2097"/>
    <cellStyle name="Comma 2 3 2 3 3 3 3" xfId="2098"/>
    <cellStyle name="Comma 2 3 2 3 3 4" xfId="2099"/>
    <cellStyle name="Comma 2 3 2 3 3 4 2" xfId="2100"/>
    <cellStyle name="Comma 2 3 2 3 3 5" xfId="2101"/>
    <cellStyle name="Comma 2 3 2 3 4" xfId="2102"/>
    <cellStyle name="Comma 2 3 2 3 4 2" xfId="2103"/>
    <cellStyle name="Comma 2 3 2 3 4 2 2" xfId="2104"/>
    <cellStyle name="Comma 2 3 2 3 4 2 2 2" xfId="2105"/>
    <cellStyle name="Comma 2 3 2 3 4 2 2 2 2" xfId="2106"/>
    <cellStyle name="Comma 2 3 2 3 4 2 2 3" xfId="2107"/>
    <cellStyle name="Comma 2 3 2 3 4 2 3" xfId="2108"/>
    <cellStyle name="Comma 2 3 2 3 4 2 3 2" xfId="2109"/>
    <cellStyle name="Comma 2 3 2 3 4 2 4" xfId="2110"/>
    <cellStyle name="Comma 2 3 2 3 4 3" xfId="2111"/>
    <cellStyle name="Comma 2 3 2 3 4 3 2" xfId="2112"/>
    <cellStyle name="Comma 2 3 2 3 4 3 2 2" xfId="2113"/>
    <cellStyle name="Comma 2 3 2 3 4 3 3" xfId="2114"/>
    <cellStyle name="Comma 2 3 2 3 4 4" xfId="2115"/>
    <cellStyle name="Comma 2 3 2 3 4 4 2" xfId="2116"/>
    <cellStyle name="Comma 2 3 2 3 4 5" xfId="2117"/>
    <cellStyle name="Comma 2 3 2 3 5" xfId="2118"/>
    <cellStyle name="Comma 2 3 2 3 5 2" xfId="2119"/>
    <cellStyle name="Comma 2 3 2 3 5 2 2" xfId="2120"/>
    <cellStyle name="Comma 2 3 2 3 5 2 2 2" xfId="2121"/>
    <cellStyle name="Comma 2 3 2 3 5 2 2 2 2" xfId="2122"/>
    <cellStyle name="Comma 2 3 2 3 5 2 2 3" xfId="2123"/>
    <cellStyle name="Comma 2 3 2 3 5 2 3" xfId="2124"/>
    <cellStyle name="Comma 2 3 2 3 5 2 3 2" xfId="2125"/>
    <cellStyle name="Comma 2 3 2 3 5 2 4" xfId="2126"/>
    <cellStyle name="Comma 2 3 2 3 5 3" xfId="2127"/>
    <cellStyle name="Comma 2 3 2 3 5 3 2" xfId="2128"/>
    <cellStyle name="Comma 2 3 2 3 5 3 2 2" xfId="2129"/>
    <cellStyle name="Comma 2 3 2 3 5 3 3" xfId="2130"/>
    <cellStyle name="Comma 2 3 2 3 5 4" xfId="2131"/>
    <cellStyle name="Comma 2 3 2 3 5 4 2" xfId="2132"/>
    <cellStyle name="Comma 2 3 2 3 5 5" xfId="2133"/>
    <cellStyle name="Comma 2 3 2 3 6" xfId="2134"/>
    <cellStyle name="Comma 2 3 2 3 6 2" xfId="2135"/>
    <cellStyle name="Comma 2 3 2 3 6 2 2" xfId="2136"/>
    <cellStyle name="Comma 2 3 2 3 6 2 2 2" xfId="2137"/>
    <cellStyle name="Comma 2 3 2 3 6 2 3" xfId="2138"/>
    <cellStyle name="Comma 2 3 2 3 6 3" xfId="2139"/>
    <cellStyle name="Comma 2 3 2 3 6 3 2" xfId="2140"/>
    <cellStyle name="Comma 2 3 2 3 6 4" xfId="2141"/>
    <cellStyle name="Comma 2 3 2 3 7" xfId="2142"/>
    <cellStyle name="Comma 2 3 2 3 7 2" xfId="2143"/>
    <cellStyle name="Comma 2 3 2 3 7 2 2" xfId="2144"/>
    <cellStyle name="Comma 2 3 2 3 7 3" xfId="2145"/>
    <cellStyle name="Comma 2 3 2 3 8" xfId="2146"/>
    <cellStyle name="Comma 2 3 2 3 8 2" xfId="2147"/>
    <cellStyle name="Comma 2 3 2 3 9" xfId="2148"/>
    <cellStyle name="Comma 2 3 2 3 9 2" xfId="2149"/>
    <cellStyle name="Comma 2 3 2 4" xfId="2150"/>
    <cellStyle name="Comma 2 3 2 4 2" xfId="2151"/>
    <cellStyle name="Comma 2 3 2 4 2 2" xfId="2152"/>
    <cellStyle name="Comma 2 3 2 4 2 2 2" xfId="2153"/>
    <cellStyle name="Comma 2 3 2 4 2 2 2 2" xfId="2154"/>
    <cellStyle name="Comma 2 3 2 4 2 2 2 2 2" xfId="2155"/>
    <cellStyle name="Comma 2 3 2 4 2 2 2 3" xfId="2156"/>
    <cellStyle name="Comma 2 3 2 4 2 2 3" xfId="2157"/>
    <cellStyle name="Comma 2 3 2 4 2 2 3 2" xfId="2158"/>
    <cellStyle name="Comma 2 3 2 4 2 2 4" xfId="2159"/>
    <cellStyle name="Comma 2 3 2 4 2 3" xfId="2160"/>
    <cellStyle name="Comma 2 3 2 4 2 3 2" xfId="2161"/>
    <cellStyle name="Comma 2 3 2 4 2 3 2 2" xfId="2162"/>
    <cellStyle name="Comma 2 3 2 4 2 3 3" xfId="2163"/>
    <cellStyle name="Comma 2 3 2 4 2 4" xfId="2164"/>
    <cellStyle name="Comma 2 3 2 4 2 4 2" xfId="2165"/>
    <cellStyle name="Comma 2 3 2 4 2 5" xfId="2166"/>
    <cellStyle name="Comma 2 3 2 4 3" xfId="2167"/>
    <cellStyle name="Comma 2 3 2 4 3 2" xfId="2168"/>
    <cellStyle name="Comma 2 3 2 4 3 2 2" xfId="2169"/>
    <cellStyle name="Comma 2 3 2 4 3 2 2 2" xfId="2170"/>
    <cellStyle name="Comma 2 3 2 4 3 2 2 2 2" xfId="2171"/>
    <cellStyle name="Comma 2 3 2 4 3 2 2 3" xfId="2172"/>
    <cellStyle name="Comma 2 3 2 4 3 2 3" xfId="2173"/>
    <cellStyle name="Comma 2 3 2 4 3 2 3 2" xfId="2174"/>
    <cellStyle name="Comma 2 3 2 4 3 2 4" xfId="2175"/>
    <cellStyle name="Comma 2 3 2 4 3 3" xfId="2176"/>
    <cellStyle name="Comma 2 3 2 4 3 3 2" xfId="2177"/>
    <cellStyle name="Comma 2 3 2 4 3 3 2 2" xfId="2178"/>
    <cellStyle name="Comma 2 3 2 4 3 3 3" xfId="2179"/>
    <cellStyle name="Comma 2 3 2 4 3 4" xfId="2180"/>
    <cellStyle name="Comma 2 3 2 4 3 4 2" xfId="2181"/>
    <cellStyle name="Comma 2 3 2 4 3 5" xfId="2182"/>
    <cellStyle name="Comma 2 3 2 4 4" xfId="2183"/>
    <cellStyle name="Comma 2 3 2 4 4 2" xfId="2184"/>
    <cellStyle name="Comma 2 3 2 4 4 2 2" xfId="2185"/>
    <cellStyle name="Comma 2 3 2 4 4 2 2 2" xfId="2186"/>
    <cellStyle name="Comma 2 3 2 4 4 2 3" xfId="2187"/>
    <cellStyle name="Comma 2 3 2 4 4 3" xfId="2188"/>
    <cellStyle name="Comma 2 3 2 4 4 3 2" xfId="2189"/>
    <cellStyle name="Comma 2 3 2 4 4 4" xfId="2190"/>
    <cellStyle name="Comma 2 3 2 4 5" xfId="2191"/>
    <cellStyle name="Comma 2 3 2 4 5 2" xfId="2192"/>
    <cellStyle name="Comma 2 3 2 4 5 2 2" xfId="2193"/>
    <cellStyle name="Comma 2 3 2 4 5 3" xfId="2194"/>
    <cellStyle name="Comma 2 3 2 4 6" xfId="2195"/>
    <cellStyle name="Comma 2 3 2 4 6 2" xfId="2196"/>
    <cellStyle name="Comma 2 3 2 4 7" xfId="2197"/>
    <cellStyle name="Comma 2 3 2 4 8" xfId="28885"/>
    <cellStyle name="Comma 2 3 2 5" xfId="2198"/>
    <cellStyle name="Comma 2 3 2 5 2" xfId="2199"/>
    <cellStyle name="Comma 2 3 2 5 2 2" xfId="2200"/>
    <cellStyle name="Comma 2 3 2 5 2 2 2" xfId="2201"/>
    <cellStyle name="Comma 2 3 2 5 2 2 2 2" xfId="2202"/>
    <cellStyle name="Comma 2 3 2 5 2 2 3" xfId="2203"/>
    <cellStyle name="Comma 2 3 2 5 2 3" xfId="2204"/>
    <cellStyle name="Comma 2 3 2 5 2 3 2" xfId="2205"/>
    <cellStyle name="Comma 2 3 2 5 2 4" xfId="2206"/>
    <cellStyle name="Comma 2 3 2 5 3" xfId="2207"/>
    <cellStyle name="Comma 2 3 2 5 3 2" xfId="2208"/>
    <cellStyle name="Comma 2 3 2 5 3 2 2" xfId="2209"/>
    <cellStyle name="Comma 2 3 2 5 3 3" xfId="2210"/>
    <cellStyle name="Comma 2 3 2 5 4" xfId="2211"/>
    <cellStyle name="Comma 2 3 2 5 4 2" xfId="2212"/>
    <cellStyle name="Comma 2 3 2 5 5" xfId="2213"/>
    <cellStyle name="Comma 2 3 2 6" xfId="2214"/>
    <cellStyle name="Comma 2 3 2 6 2" xfId="2215"/>
    <cellStyle name="Comma 2 3 2 6 2 2" xfId="2216"/>
    <cellStyle name="Comma 2 3 2 6 2 2 2" xfId="2217"/>
    <cellStyle name="Comma 2 3 2 6 2 2 2 2" xfId="2218"/>
    <cellStyle name="Comma 2 3 2 6 2 2 3" xfId="2219"/>
    <cellStyle name="Comma 2 3 2 6 2 3" xfId="2220"/>
    <cellStyle name="Comma 2 3 2 6 2 3 2" xfId="2221"/>
    <cellStyle name="Comma 2 3 2 6 2 4" xfId="2222"/>
    <cellStyle name="Comma 2 3 2 6 3" xfId="2223"/>
    <cellStyle name="Comma 2 3 2 6 3 2" xfId="2224"/>
    <cellStyle name="Comma 2 3 2 6 3 2 2" xfId="2225"/>
    <cellStyle name="Comma 2 3 2 6 3 3" xfId="2226"/>
    <cellStyle name="Comma 2 3 2 6 4" xfId="2227"/>
    <cellStyle name="Comma 2 3 2 6 4 2" xfId="2228"/>
    <cellStyle name="Comma 2 3 2 6 5" xfId="2229"/>
    <cellStyle name="Comma 2 3 2 7" xfId="2230"/>
    <cellStyle name="Comma 2 3 2 7 2" xfId="2231"/>
    <cellStyle name="Comma 2 3 2 7 2 2" xfId="2232"/>
    <cellStyle name="Comma 2 3 2 7 2 2 2" xfId="2233"/>
    <cellStyle name="Comma 2 3 2 7 2 2 2 2" xfId="2234"/>
    <cellStyle name="Comma 2 3 2 7 2 2 3" xfId="2235"/>
    <cellStyle name="Comma 2 3 2 7 2 3" xfId="2236"/>
    <cellStyle name="Comma 2 3 2 7 2 3 2" xfId="2237"/>
    <cellStyle name="Comma 2 3 2 7 2 4" xfId="2238"/>
    <cellStyle name="Comma 2 3 2 7 3" xfId="2239"/>
    <cellStyle name="Comma 2 3 2 7 3 2" xfId="2240"/>
    <cellStyle name="Comma 2 3 2 7 3 2 2" xfId="2241"/>
    <cellStyle name="Comma 2 3 2 7 3 3" xfId="2242"/>
    <cellStyle name="Comma 2 3 2 7 4" xfId="2243"/>
    <cellStyle name="Comma 2 3 2 7 4 2" xfId="2244"/>
    <cellStyle name="Comma 2 3 2 7 5" xfId="2245"/>
    <cellStyle name="Comma 2 3 2 8" xfId="2246"/>
    <cellStyle name="Comma 2 3 2 8 2" xfId="2247"/>
    <cellStyle name="Comma 2 3 2 8 2 2" xfId="2248"/>
    <cellStyle name="Comma 2 3 2 8 2 2 2" xfId="2249"/>
    <cellStyle name="Comma 2 3 2 8 2 3" xfId="2250"/>
    <cellStyle name="Comma 2 3 2 8 3" xfId="2251"/>
    <cellStyle name="Comma 2 3 2 8 3 2" xfId="2252"/>
    <cellStyle name="Comma 2 3 2 8 4" xfId="2253"/>
    <cellStyle name="Comma 2 3 2 9" xfId="2254"/>
    <cellStyle name="Comma 2 3 2 9 2" xfId="2255"/>
    <cellStyle name="Comma 2 3 2 9 2 2" xfId="2256"/>
    <cellStyle name="Comma 2 3 2 9 3" xfId="2257"/>
    <cellStyle name="Comma 2 3 3" xfId="2258"/>
    <cellStyle name="Comma 2 3 3 10" xfId="2259"/>
    <cellStyle name="Comma 2 3 3 10 2" xfId="2260"/>
    <cellStyle name="Comma 2 3 3 11" xfId="2261"/>
    <cellStyle name="Comma 2 3 3 12" xfId="28886"/>
    <cellStyle name="Comma 2 3 3 2" xfId="2262"/>
    <cellStyle name="Comma 2 3 3 2 10" xfId="2263"/>
    <cellStyle name="Comma 2 3 3 2 11" xfId="28887"/>
    <cellStyle name="Comma 2 3 3 2 2" xfId="2264"/>
    <cellStyle name="Comma 2 3 3 2 2 2" xfId="2265"/>
    <cellStyle name="Comma 2 3 3 2 2 2 2" xfId="2266"/>
    <cellStyle name="Comma 2 3 3 2 2 2 2 2" xfId="2267"/>
    <cellStyle name="Comma 2 3 3 2 2 2 2 2 2" xfId="2268"/>
    <cellStyle name="Comma 2 3 3 2 2 2 2 2 2 2" xfId="2269"/>
    <cellStyle name="Comma 2 3 3 2 2 2 2 2 3" xfId="2270"/>
    <cellStyle name="Comma 2 3 3 2 2 2 2 3" xfId="2271"/>
    <cellStyle name="Comma 2 3 3 2 2 2 2 3 2" xfId="2272"/>
    <cellStyle name="Comma 2 3 3 2 2 2 2 4" xfId="2273"/>
    <cellStyle name="Comma 2 3 3 2 2 2 3" xfId="2274"/>
    <cellStyle name="Comma 2 3 3 2 2 2 3 2" xfId="2275"/>
    <cellStyle name="Comma 2 3 3 2 2 2 3 2 2" xfId="2276"/>
    <cellStyle name="Comma 2 3 3 2 2 2 3 3" xfId="2277"/>
    <cellStyle name="Comma 2 3 3 2 2 2 4" xfId="2278"/>
    <cellStyle name="Comma 2 3 3 2 2 2 4 2" xfId="2279"/>
    <cellStyle name="Comma 2 3 3 2 2 2 5" xfId="2280"/>
    <cellStyle name="Comma 2 3 3 2 2 3" xfId="2281"/>
    <cellStyle name="Comma 2 3 3 2 2 3 2" xfId="2282"/>
    <cellStyle name="Comma 2 3 3 2 2 3 2 2" xfId="2283"/>
    <cellStyle name="Comma 2 3 3 2 2 3 2 2 2" xfId="2284"/>
    <cellStyle name="Comma 2 3 3 2 2 3 2 2 2 2" xfId="2285"/>
    <cellStyle name="Comma 2 3 3 2 2 3 2 2 3" xfId="2286"/>
    <cellStyle name="Comma 2 3 3 2 2 3 2 3" xfId="2287"/>
    <cellStyle name="Comma 2 3 3 2 2 3 2 3 2" xfId="2288"/>
    <cellStyle name="Comma 2 3 3 2 2 3 2 4" xfId="2289"/>
    <cellStyle name="Comma 2 3 3 2 2 3 3" xfId="2290"/>
    <cellStyle name="Comma 2 3 3 2 2 3 3 2" xfId="2291"/>
    <cellStyle name="Comma 2 3 3 2 2 3 3 2 2" xfId="2292"/>
    <cellStyle name="Comma 2 3 3 2 2 3 3 3" xfId="2293"/>
    <cellStyle name="Comma 2 3 3 2 2 3 4" xfId="2294"/>
    <cellStyle name="Comma 2 3 3 2 2 3 4 2" xfId="2295"/>
    <cellStyle name="Comma 2 3 3 2 2 3 5" xfId="2296"/>
    <cellStyle name="Comma 2 3 3 2 2 4" xfId="2297"/>
    <cellStyle name="Comma 2 3 3 2 2 4 2" xfId="2298"/>
    <cellStyle name="Comma 2 3 3 2 2 4 2 2" xfId="2299"/>
    <cellStyle name="Comma 2 3 3 2 2 4 2 2 2" xfId="2300"/>
    <cellStyle name="Comma 2 3 3 2 2 4 2 3" xfId="2301"/>
    <cellStyle name="Comma 2 3 3 2 2 4 3" xfId="2302"/>
    <cellStyle name="Comma 2 3 3 2 2 4 3 2" xfId="2303"/>
    <cellStyle name="Comma 2 3 3 2 2 4 4" xfId="2304"/>
    <cellStyle name="Comma 2 3 3 2 2 5" xfId="2305"/>
    <cellStyle name="Comma 2 3 3 2 2 5 2" xfId="2306"/>
    <cellStyle name="Comma 2 3 3 2 2 5 2 2" xfId="2307"/>
    <cellStyle name="Comma 2 3 3 2 2 5 3" xfId="2308"/>
    <cellStyle name="Comma 2 3 3 2 2 6" xfId="2309"/>
    <cellStyle name="Comma 2 3 3 2 2 6 2" xfId="2310"/>
    <cellStyle name="Comma 2 3 3 2 2 7" xfId="2311"/>
    <cellStyle name="Comma 2 3 3 2 2 8" xfId="28888"/>
    <cellStyle name="Comma 2 3 3 2 3" xfId="2312"/>
    <cellStyle name="Comma 2 3 3 2 3 2" xfId="2313"/>
    <cellStyle name="Comma 2 3 3 2 3 2 2" xfId="2314"/>
    <cellStyle name="Comma 2 3 3 2 3 2 2 2" xfId="2315"/>
    <cellStyle name="Comma 2 3 3 2 3 2 2 2 2" xfId="2316"/>
    <cellStyle name="Comma 2 3 3 2 3 2 2 3" xfId="2317"/>
    <cellStyle name="Comma 2 3 3 2 3 2 3" xfId="2318"/>
    <cellStyle name="Comma 2 3 3 2 3 2 3 2" xfId="2319"/>
    <cellStyle name="Comma 2 3 3 2 3 2 4" xfId="2320"/>
    <cellStyle name="Comma 2 3 3 2 3 3" xfId="2321"/>
    <cellStyle name="Comma 2 3 3 2 3 3 2" xfId="2322"/>
    <cellStyle name="Comma 2 3 3 2 3 3 2 2" xfId="2323"/>
    <cellStyle name="Comma 2 3 3 2 3 3 3" xfId="2324"/>
    <cellStyle name="Comma 2 3 3 2 3 4" xfId="2325"/>
    <cellStyle name="Comma 2 3 3 2 3 4 2" xfId="2326"/>
    <cellStyle name="Comma 2 3 3 2 3 5" xfId="2327"/>
    <cellStyle name="Comma 2 3 3 2 4" xfId="2328"/>
    <cellStyle name="Comma 2 3 3 2 4 2" xfId="2329"/>
    <cellStyle name="Comma 2 3 3 2 4 2 2" xfId="2330"/>
    <cellStyle name="Comma 2 3 3 2 4 2 2 2" xfId="2331"/>
    <cellStyle name="Comma 2 3 3 2 4 2 2 2 2" xfId="2332"/>
    <cellStyle name="Comma 2 3 3 2 4 2 2 3" xfId="2333"/>
    <cellStyle name="Comma 2 3 3 2 4 2 3" xfId="2334"/>
    <cellStyle name="Comma 2 3 3 2 4 2 3 2" xfId="2335"/>
    <cellStyle name="Comma 2 3 3 2 4 2 4" xfId="2336"/>
    <cellStyle name="Comma 2 3 3 2 4 3" xfId="2337"/>
    <cellStyle name="Comma 2 3 3 2 4 3 2" xfId="2338"/>
    <cellStyle name="Comma 2 3 3 2 4 3 2 2" xfId="2339"/>
    <cellStyle name="Comma 2 3 3 2 4 3 3" xfId="2340"/>
    <cellStyle name="Comma 2 3 3 2 4 4" xfId="2341"/>
    <cellStyle name="Comma 2 3 3 2 4 4 2" xfId="2342"/>
    <cellStyle name="Comma 2 3 3 2 4 5" xfId="2343"/>
    <cellStyle name="Comma 2 3 3 2 5" xfId="2344"/>
    <cellStyle name="Comma 2 3 3 2 5 2" xfId="2345"/>
    <cellStyle name="Comma 2 3 3 2 5 2 2" xfId="2346"/>
    <cellStyle name="Comma 2 3 3 2 5 2 2 2" xfId="2347"/>
    <cellStyle name="Comma 2 3 3 2 5 2 2 2 2" xfId="2348"/>
    <cellStyle name="Comma 2 3 3 2 5 2 2 3" xfId="2349"/>
    <cellStyle name="Comma 2 3 3 2 5 2 3" xfId="2350"/>
    <cellStyle name="Comma 2 3 3 2 5 2 3 2" xfId="2351"/>
    <cellStyle name="Comma 2 3 3 2 5 2 4" xfId="2352"/>
    <cellStyle name="Comma 2 3 3 2 5 3" xfId="2353"/>
    <cellStyle name="Comma 2 3 3 2 5 3 2" xfId="2354"/>
    <cellStyle name="Comma 2 3 3 2 5 3 2 2" xfId="2355"/>
    <cellStyle name="Comma 2 3 3 2 5 3 3" xfId="2356"/>
    <cellStyle name="Comma 2 3 3 2 5 4" xfId="2357"/>
    <cellStyle name="Comma 2 3 3 2 5 4 2" xfId="2358"/>
    <cellStyle name="Comma 2 3 3 2 5 5" xfId="2359"/>
    <cellStyle name="Comma 2 3 3 2 6" xfId="2360"/>
    <cellStyle name="Comma 2 3 3 2 6 2" xfId="2361"/>
    <cellStyle name="Comma 2 3 3 2 6 2 2" xfId="2362"/>
    <cellStyle name="Comma 2 3 3 2 6 2 2 2" xfId="2363"/>
    <cellStyle name="Comma 2 3 3 2 6 2 3" xfId="2364"/>
    <cellStyle name="Comma 2 3 3 2 6 3" xfId="2365"/>
    <cellStyle name="Comma 2 3 3 2 6 3 2" xfId="2366"/>
    <cellStyle name="Comma 2 3 3 2 6 4" xfId="2367"/>
    <cellStyle name="Comma 2 3 3 2 7" xfId="2368"/>
    <cellStyle name="Comma 2 3 3 2 7 2" xfId="2369"/>
    <cellStyle name="Comma 2 3 3 2 7 2 2" xfId="2370"/>
    <cellStyle name="Comma 2 3 3 2 7 3" xfId="2371"/>
    <cellStyle name="Comma 2 3 3 2 8" xfId="2372"/>
    <cellStyle name="Comma 2 3 3 2 8 2" xfId="2373"/>
    <cellStyle name="Comma 2 3 3 2 9" xfId="2374"/>
    <cellStyle name="Comma 2 3 3 2 9 2" xfId="2375"/>
    <cellStyle name="Comma 2 3 3 3" xfId="2376"/>
    <cellStyle name="Comma 2 3 3 3 2" xfId="2377"/>
    <cellStyle name="Comma 2 3 3 3 2 2" xfId="2378"/>
    <cellStyle name="Comma 2 3 3 3 2 2 2" xfId="2379"/>
    <cellStyle name="Comma 2 3 3 3 2 2 2 2" xfId="2380"/>
    <cellStyle name="Comma 2 3 3 3 2 2 2 2 2" xfId="2381"/>
    <cellStyle name="Comma 2 3 3 3 2 2 2 3" xfId="2382"/>
    <cellStyle name="Comma 2 3 3 3 2 2 3" xfId="2383"/>
    <cellStyle name="Comma 2 3 3 3 2 2 3 2" xfId="2384"/>
    <cellStyle name="Comma 2 3 3 3 2 2 4" xfId="2385"/>
    <cellStyle name="Comma 2 3 3 3 2 3" xfId="2386"/>
    <cellStyle name="Comma 2 3 3 3 2 3 2" xfId="2387"/>
    <cellStyle name="Comma 2 3 3 3 2 3 2 2" xfId="2388"/>
    <cellStyle name="Comma 2 3 3 3 2 3 3" xfId="2389"/>
    <cellStyle name="Comma 2 3 3 3 2 4" xfId="2390"/>
    <cellStyle name="Comma 2 3 3 3 2 4 2" xfId="2391"/>
    <cellStyle name="Comma 2 3 3 3 2 5" xfId="2392"/>
    <cellStyle name="Comma 2 3 3 3 3" xfId="2393"/>
    <cellStyle name="Comma 2 3 3 3 3 2" xfId="2394"/>
    <cellStyle name="Comma 2 3 3 3 3 2 2" xfId="2395"/>
    <cellStyle name="Comma 2 3 3 3 3 2 2 2" xfId="2396"/>
    <cellStyle name="Comma 2 3 3 3 3 2 2 2 2" xfId="2397"/>
    <cellStyle name="Comma 2 3 3 3 3 2 2 3" xfId="2398"/>
    <cellStyle name="Comma 2 3 3 3 3 2 3" xfId="2399"/>
    <cellStyle name="Comma 2 3 3 3 3 2 3 2" xfId="2400"/>
    <cellStyle name="Comma 2 3 3 3 3 2 4" xfId="2401"/>
    <cellStyle name="Comma 2 3 3 3 3 3" xfId="2402"/>
    <cellStyle name="Comma 2 3 3 3 3 3 2" xfId="2403"/>
    <cellStyle name="Comma 2 3 3 3 3 3 2 2" xfId="2404"/>
    <cellStyle name="Comma 2 3 3 3 3 3 3" xfId="2405"/>
    <cellStyle name="Comma 2 3 3 3 3 4" xfId="2406"/>
    <cellStyle name="Comma 2 3 3 3 3 4 2" xfId="2407"/>
    <cellStyle name="Comma 2 3 3 3 3 5" xfId="2408"/>
    <cellStyle name="Comma 2 3 3 3 4" xfId="2409"/>
    <cellStyle name="Comma 2 3 3 3 4 2" xfId="2410"/>
    <cellStyle name="Comma 2 3 3 3 4 2 2" xfId="2411"/>
    <cellStyle name="Comma 2 3 3 3 4 2 2 2" xfId="2412"/>
    <cellStyle name="Comma 2 3 3 3 4 2 3" xfId="2413"/>
    <cellStyle name="Comma 2 3 3 3 4 3" xfId="2414"/>
    <cellStyle name="Comma 2 3 3 3 4 3 2" xfId="2415"/>
    <cellStyle name="Comma 2 3 3 3 4 4" xfId="2416"/>
    <cellStyle name="Comma 2 3 3 3 5" xfId="2417"/>
    <cellStyle name="Comma 2 3 3 3 5 2" xfId="2418"/>
    <cellStyle name="Comma 2 3 3 3 5 2 2" xfId="2419"/>
    <cellStyle name="Comma 2 3 3 3 5 3" xfId="2420"/>
    <cellStyle name="Comma 2 3 3 3 6" xfId="2421"/>
    <cellStyle name="Comma 2 3 3 3 6 2" xfId="2422"/>
    <cellStyle name="Comma 2 3 3 3 7" xfId="2423"/>
    <cellStyle name="Comma 2 3 3 3 8" xfId="28889"/>
    <cellStyle name="Comma 2 3 3 4" xfId="2424"/>
    <cellStyle name="Comma 2 3 3 4 2" xfId="2425"/>
    <cellStyle name="Comma 2 3 3 4 2 2" xfId="2426"/>
    <cellStyle name="Comma 2 3 3 4 2 2 2" xfId="2427"/>
    <cellStyle name="Comma 2 3 3 4 2 2 2 2" xfId="2428"/>
    <cellStyle name="Comma 2 3 3 4 2 2 3" xfId="2429"/>
    <cellStyle name="Comma 2 3 3 4 2 3" xfId="2430"/>
    <cellStyle name="Comma 2 3 3 4 2 3 2" xfId="2431"/>
    <cellStyle name="Comma 2 3 3 4 2 4" xfId="2432"/>
    <cellStyle name="Comma 2 3 3 4 3" xfId="2433"/>
    <cellStyle name="Comma 2 3 3 4 3 2" xfId="2434"/>
    <cellStyle name="Comma 2 3 3 4 3 2 2" xfId="2435"/>
    <cellStyle name="Comma 2 3 3 4 3 3" xfId="2436"/>
    <cellStyle name="Comma 2 3 3 4 4" xfId="2437"/>
    <cellStyle name="Comma 2 3 3 4 4 2" xfId="2438"/>
    <cellStyle name="Comma 2 3 3 4 5" xfId="2439"/>
    <cellStyle name="Comma 2 3 3 5" xfId="2440"/>
    <cellStyle name="Comma 2 3 3 5 2" xfId="2441"/>
    <cellStyle name="Comma 2 3 3 5 2 2" xfId="2442"/>
    <cellStyle name="Comma 2 3 3 5 2 2 2" xfId="2443"/>
    <cellStyle name="Comma 2 3 3 5 2 2 2 2" xfId="2444"/>
    <cellStyle name="Comma 2 3 3 5 2 2 3" xfId="2445"/>
    <cellStyle name="Comma 2 3 3 5 2 3" xfId="2446"/>
    <cellStyle name="Comma 2 3 3 5 2 3 2" xfId="2447"/>
    <cellStyle name="Comma 2 3 3 5 2 4" xfId="2448"/>
    <cellStyle name="Comma 2 3 3 5 3" xfId="2449"/>
    <cellStyle name="Comma 2 3 3 5 3 2" xfId="2450"/>
    <cellStyle name="Comma 2 3 3 5 3 2 2" xfId="2451"/>
    <cellStyle name="Comma 2 3 3 5 3 3" xfId="2452"/>
    <cellStyle name="Comma 2 3 3 5 4" xfId="2453"/>
    <cellStyle name="Comma 2 3 3 5 4 2" xfId="2454"/>
    <cellStyle name="Comma 2 3 3 5 5" xfId="2455"/>
    <cellStyle name="Comma 2 3 3 6" xfId="2456"/>
    <cellStyle name="Comma 2 3 3 6 2" xfId="2457"/>
    <cellStyle name="Comma 2 3 3 6 2 2" xfId="2458"/>
    <cellStyle name="Comma 2 3 3 6 2 2 2" xfId="2459"/>
    <cellStyle name="Comma 2 3 3 6 2 2 2 2" xfId="2460"/>
    <cellStyle name="Comma 2 3 3 6 2 2 3" xfId="2461"/>
    <cellStyle name="Comma 2 3 3 6 2 3" xfId="2462"/>
    <cellStyle name="Comma 2 3 3 6 2 3 2" xfId="2463"/>
    <cellStyle name="Comma 2 3 3 6 2 4" xfId="2464"/>
    <cellStyle name="Comma 2 3 3 6 3" xfId="2465"/>
    <cellStyle name="Comma 2 3 3 6 3 2" xfId="2466"/>
    <cellStyle name="Comma 2 3 3 6 3 2 2" xfId="2467"/>
    <cellStyle name="Comma 2 3 3 6 3 3" xfId="2468"/>
    <cellStyle name="Comma 2 3 3 6 4" xfId="2469"/>
    <cellStyle name="Comma 2 3 3 6 4 2" xfId="2470"/>
    <cellStyle name="Comma 2 3 3 6 5" xfId="2471"/>
    <cellStyle name="Comma 2 3 3 7" xfId="2472"/>
    <cellStyle name="Comma 2 3 3 7 2" xfId="2473"/>
    <cellStyle name="Comma 2 3 3 7 2 2" xfId="2474"/>
    <cellStyle name="Comma 2 3 3 7 2 2 2" xfId="2475"/>
    <cellStyle name="Comma 2 3 3 7 2 3" xfId="2476"/>
    <cellStyle name="Comma 2 3 3 7 3" xfId="2477"/>
    <cellStyle name="Comma 2 3 3 7 3 2" xfId="2478"/>
    <cellStyle name="Comma 2 3 3 7 4" xfId="2479"/>
    <cellStyle name="Comma 2 3 3 8" xfId="2480"/>
    <cellStyle name="Comma 2 3 3 8 2" xfId="2481"/>
    <cellStyle name="Comma 2 3 3 8 2 2" xfId="2482"/>
    <cellStyle name="Comma 2 3 3 8 3" xfId="2483"/>
    <cellStyle name="Comma 2 3 3 9" xfId="2484"/>
    <cellStyle name="Comma 2 3 3 9 2" xfId="2485"/>
    <cellStyle name="Comma 2 3 4" xfId="2486"/>
    <cellStyle name="Comma 2 3 4 10" xfId="2487"/>
    <cellStyle name="Comma 2 3 4 11" xfId="28890"/>
    <cellStyle name="Comma 2 3 4 2" xfId="2488"/>
    <cellStyle name="Comma 2 3 4 2 2" xfId="2489"/>
    <cellStyle name="Comma 2 3 4 2 2 2" xfId="2490"/>
    <cellStyle name="Comma 2 3 4 2 2 2 2" xfId="2491"/>
    <cellStyle name="Comma 2 3 4 2 2 2 2 2" xfId="2492"/>
    <cellStyle name="Comma 2 3 4 2 2 2 2 2 2" xfId="2493"/>
    <cellStyle name="Comma 2 3 4 2 2 2 2 3" xfId="2494"/>
    <cellStyle name="Comma 2 3 4 2 2 2 3" xfId="2495"/>
    <cellStyle name="Comma 2 3 4 2 2 2 3 2" xfId="2496"/>
    <cellStyle name="Comma 2 3 4 2 2 2 4" xfId="2497"/>
    <cellStyle name="Comma 2 3 4 2 2 3" xfId="2498"/>
    <cellStyle name="Comma 2 3 4 2 2 3 2" xfId="2499"/>
    <cellStyle name="Comma 2 3 4 2 2 3 2 2" xfId="2500"/>
    <cellStyle name="Comma 2 3 4 2 2 3 3" xfId="2501"/>
    <cellStyle name="Comma 2 3 4 2 2 4" xfId="2502"/>
    <cellStyle name="Comma 2 3 4 2 2 4 2" xfId="2503"/>
    <cellStyle name="Comma 2 3 4 2 2 5" xfId="2504"/>
    <cellStyle name="Comma 2 3 4 2 3" xfId="2505"/>
    <cellStyle name="Comma 2 3 4 2 3 2" xfId="2506"/>
    <cellStyle name="Comma 2 3 4 2 3 2 2" xfId="2507"/>
    <cellStyle name="Comma 2 3 4 2 3 2 2 2" xfId="2508"/>
    <cellStyle name="Comma 2 3 4 2 3 2 2 2 2" xfId="2509"/>
    <cellStyle name="Comma 2 3 4 2 3 2 2 3" xfId="2510"/>
    <cellStyle name="Comma 2 3 4 2 3 2 3" xfId="2511"/>
    <cellStyle name="Comma 2 3 4 2 3 2 3 2" xfId="2512"/>
    <cellStyle name="Comma 2 3 4 2 3 2 4" xfId="2513"/>
    <cellStyle name="Comma 2 3 4 2 3 3" xfId="2514"/>
    <cellStyle name="Comma 2 3 4 2 3 3 2" xfId="2515"/>
    <cellStyle name="Comma 2 3 4 2 3 3 2 2" xfId="2516"/>
    <cellStyle name="Comma 2 3 4 2 3 3 3" xfId="2517"/>
    <cellStyle name="Comma 2 3 4 2 3 4" xfId="2518"/>
    <cellStyle name="Comma 2 3 4 2 3 4 2" xfId="2519"/>
    <cellStyle name="Comma 2 3 4 2 3 5" xfId="2520"/>
    <cellStyle name="Comma 2 3 4 2 4" xfId="2521"/>
    <cellStyle name="Comma 2 3 4 2 4 2" xfId="2522"/>
    <cellStyle name="Comma 2 3 4 2 4 2 2" xfId="2523"/>
    <cellStyle name="Comma 2 3 4 2 4 2 2 2" xfId="2524"/>
    <cellStyle name="Comma 2 3 4 2 4 2 3" xfId="2525"/>
    <cellStyle name="Comma 2 3 4 2 4 3" xfId="2526"/>
    <cellStyle name="Comma 2 3 4 2 4 3 2" xfId="2527"/>
    <cellStyle name="Comma 2 3 4 2 4 4" xfId="2528"/>
    <cellStyle name="Comma 2 3 4 2 5" xfId="2529"/>
    <cellStyle name="Comma 2 3 4 2 5 2" xfId="2530"/>
    <cellStyle name="Comma 2 3 4 2 5 2 2" xfId="2531"/>
    <cellStyle name="Comma 2 3 4 2 5 3" xfId="2532"/>
    <cellStyle name="Comma 2 3 4 2 6" xfId="2533"/>
    <cellStyle name="Comma 2 3 4 2 6 2" xfId="2534"/>
    <cellStyle name="Comma 2 3 4 2 7" xfId="2535"/>
    <cellStyle name="Comma 2 3 4 2 8" xfId="28891"/>
    <cellStyle name="Comma 2 3 4 3" xfId="2536"/>
    <cellStyle name="Comma 2 3 4 3 2" xfId="2537"/>
    <cellStyle name="Comma 2 3 4 3 2 2" xfId="2538"/>
    <cellStyle name="Comma 2 3 4 3 2 2 2" xfId="2539"/>
    <cellStyle name="Comma 2 3 4 3 2 2 2 2" xfId="2540"/>
    <cellStyle name="Comma 2 3 4 3 2 2 3" xfId="2541"/>
    <cellStyle name="Comma 2 3 4 3 2 3" xfId="2542"/>
    <cellStyle name="Comma 2 3 4 3 2 3 2" xfId="2543"/>
    <cellStyle name="Comma 2 3 4 3 2 4" xfId="2544"/>
    <cellStyle name="Comma 2 3 4 3 3" xfId="2545"/>
    <cellStyle name="Comma 2 3 4 3 3 2" xfId="2546"/>
    <cellStyle name="Comma 2 3 4 3 3 2 2" xfId="2547"/>
    <cellStyle name="Comma 2 3 4 3 3 3" xfId="2548"/>
    <cellStyle name="Comma 2 3 4 3 4" xfId="2549"/>
    <cellStyle name="Comma 2 3 4 3 4 2" xfId="2550"/>
    <cellStyle name="Comma 2 3 4 3 5" xfId="2551"/>
    <cellStyle name="Comma 2 3 4 4" xfId="2552"/>
    <cellStyle name="Comma 2 3 4 4 2" xfId="2553"/>
    <cellStyle name="Comma 2 3 4 4 2 2" xfId="2554"/>
    <cellStyle name="Comma 2 3 4 4 2 2 2" xfId="2555"/>
    <cellStyle name="Comma 2 3 4 4 2 2 2 2" xfId="2556"/>
    <cellStyle name="Comma 2 3 4 4 2 2 3" xfId="2557"/>
    <cellStyle name="Comma 2 3 4 4 2 3" xfId="2558"/>
    <cellStyle name="Comma 2 3 4 4 2 3 2" xfId="2559"/>
    <cellStyle name="Comma 2 3 4 4 2 4" xfId="2560"/>
    <cellStyle name="Comma 2 3 4 4 3" xfId="2561"/>
    <cellStyle name="Comma 2 3 4 4 3 2" xfId="2562"/>
    <cellStyle name="Comma 2 3 4 4 3 2 2" xfId="2563"/>
    <cellStyle name="Comma 2 3 4 4 3 3" xfId="2564"/>
    <cellStyle name="Comma 2 3 4 4 4" xfId="2565"/>
    <cellStyle name="Comma 2 3 4 4 4 2" xfId="2566"/>
    <cellStyle name="Comma 2 3 4 4 5" xfId="2567"/>
    <cellStyle name="Comma 2 3 4 5" xfId="2568"/>
    <cellStyle name="Comma 2 3 4 5 2" xfId="2569"/>
    <cellStyle name="Comma 2 3 4 5 2 2" xfId="2570"/>
    <cellStyle name="Comma 2 3 4 5 2 2 2" xfId="2571"/>
    <cellStyle name="Comma 2 3 4 5 2 2 2 2" xfId="2572"/>
    <cellStyle name="Comma 2 3 4 5 2 2 3" xfId="2573"/>
    <cellStyle name="Comma 2 3 4 5 2 3" xfId="2574"/>
    <cellStyle name="Comma 2 3 4 5 2 3 2" xfId="2575"/>
    <cellStyle name="Comma 2 3 4 5 2 4" xfId="2576"/>
    <cellStyle name="Comma 2 3 4 5 3" xfId="2577"/>
    <cellStyle name="Comma 2 3 4 5 3 2" xfId="2578"/>
    <cellStyle name="Comma 2 3 4 5 3 2 2" xfId="2579"/>
    <cellStyle name="Comma 2 3 4 5 3 3" xfId="2580"/>
    <cellStyle name="Comma 2 3 4 5 4" xfId="2581"/>
    <cellStyle name="Comma 2 3 4 5 4 2" xfId="2582"/>
    <cellStyle name="Comma 2 3 4 5 5" xfId="2583"/>
    <cellStyle name="Comma 2 3 4 6" xfId="2584"/>
    <cellStyle name="Comma 2 3 4 6 2" xfId="2585"/>
    <cellStyle name="Comma 2 3 4 6 2 2" xfId="2586"/>
    <cellStyle name="Comma 2 3 4 6 2 2 2" xfId="2587"/>
    <cellStyle name="Comma 2 3 4 6 2 3" xfId="2588"/>
    <cellStyle name="Comma 2 3 4 6 3" xfId="2589"/>
    <cellStyle name="Comma 2 3 4 6 3 2" xfId="2590"/>
    <cellStyle name="Comma 2 3 4 6 4" xfId="2591"/>
    <cellStyle name="Comma 2 3 4 7" xfId="2592"/>
    <cellStyle name="Comma 2 3 4 7 2" xfId="2593"/>
    <cellStyle name="Comma 2 3 4 7 2 2" xfId="2594"/>
    <cellStyle name="Comma 2 3 4 7 3" xfId="2595"/>
    <cellStyle name="Comma 2 3 4 8" xfId="2596"/>
    <cellStyle name="Comma 2 3 4 8 2" xfId="2597"/>
    <cellStyle name="Comma 2 3 4 9" xfId="2598"/>
    <cellStyle name="Comma 2 3 4 9 2" xfId="2599"/>
    <cellStyle name="Comma 2 3 5" xfId="2600"/>
    <cellStyle name="Comma 2 3 5 10" xfId="2601"/>
    <cellStyle name="Comma 2 3 5 11" xfId="28892"/>
    <cellStyle name="Comma 2 3 5 2" xfId="2602"/>
    <cellStyle name="Comma 2 3 5 2 2" xfId="2603"/>
    <cellStyle name="Comma 2 3 5 2 2 2" xfId="2604"/>
    <cellStyle name="Comma 2 3 5 2 2 2 2" xfId="2605"/>
    <cellStyle name="Comma 2 3 5 2 2 2 2 2" xfId="2606"/>
    <cellStyle name="Comma 2 3 5 2 2 2 2 2 2" xfId="2607"/>
    <cellStyle name="Comma 2 3 5 2 2 2 2 3" xfId="2608"/>
    <cellStyle name="Comma 2 3 5 2 2 2 3" xfId="2609"/>
    <cellStyle name="Comma 2 3 5 2 2 2 3 2" xfId="2610"/>
    <cellStyle name="Comma 2 3 5 2 2 2 4" xfId="2611"/>
    <cellStyle name="Comma 2 3 5 2 2 3" xfId="2612"/>
    <cellStyle name="Comma 2 3 5 2 2 3 2" xfId="2613"/>
    <cellStyle name="Comma 2 3 5 2 2 3 2 2" xfId="2614"/>
    <cellStyle name="Comma 2 3 5 2 2 3 3" xfId="2615"/>
    <cellStyle name="Comma 2 3 5 2 2 4" xfId="2616"/>
    <cellStyle name="Comma 2 3 5 2 2 4 2" xfId="2617"/>
    <cellStyle name="Comma 2 3 5 2 2 5" xfId="2618"/>
    <cellStyle name="Comma 2 3 5 2 3" xfId="2619"/>
    <cellStyle name="Comma 2 3 5 2 3 2" xfId="2620"/>
    <cellStyle name="Comma 2 3 5 2 3 2 2" xfId="2621"/>
    <cellStyle name="Comma 2 3 5 2 3 2 2 2" xfId="2622"/>
    <cellStyle name="Comma 2 3 5 2 3 2 2 2 2" xfId="2623"/>
    <cellStyle name="Comma 2 3 5 2 3 2 2 3" xfId="2624"/>
    <cellStyle name="Comma 2 3 5 2 3 2 3" xfId="2625"/>
    <cellStyle name="Comma 2 3 5 2 3 2 3 2" xfId="2626"/>
    <cellStyle name="Comma 2 3 5 2 3 2 4" xfId="2627"/>
    <cellStyle name="Comma 2 3 5 2 3 3" xfId="2628"/>
    <cellStyle name="Comma 2 3 5 2 3 3 2" xfId="2629"/>
    <cellStyle name="Comma 2 3 5 2 3 3 2 2" xfId="2630"/>
    <cellStyle name="Comma 2 3 5 2 3 3 3" xfId="2631"/>
    <cellStyle name="Comma 2 3 5 2 3 4" xfId="2632"/>
    <cellStyle name="Comma 2 3 5 2 3 4 2" xfId="2633"/>
    <cellStyle name="Comma 2 3 5 2 3 5" xfId="2634"/>
    <cellStyle name="Comma 2 3 5 2 4" xfId="2635"/>
    <cellStyle name="Comma 2 3 5 2 4 2" xfId="2636"/>
    <cellStyle name="Comma 2 3 5 2 4 2 2" xfId="2637"/>
    <cellStyle name="Comma 2 3 5 2 4 2 2 2" xfId="2638"/>
    <cellStyle name="Comma 2 3 5 2 4 2 3" xfId="2639"/>
    <cellStyle name="Comma 2 3 5 2 4 3" xfId="2640"/>
    <cellStyle name="Comma 2 3 5 2 4 3 2" xfId="2641"/>
    <cellStyle name="Comma 2 3 5 2 4 4" xfId="2642"/>
    <cellStyle name="Comma 2 3 5 2 5" xfId="2643"/>
    <cellStyle name="Comma 2 3 5 2 5 2" xfId="2644"/>
    <cellStyle name="Comma 2 3 5 2 5 2 2" xfId="2645"/>
    <cellStyle name="Comma 2 3 5 2 5 3" xfId="2646"/>
    <cellStyle name="Comma 2 3 5 2 6" xfId="2647"/>
    <cellStyle name="Comma 2 3 5 2 6 2" xfId="2648"/>
    <cellStyle name="Comma 2 3 5 2 7" xfId="2649"/>
    <cellStyle name="Comma 2 3 5 2 8" xfId="28893"/>
    <cellStyle name="Comma 2 3 5 3" xfId="2650"/>
    <cellStyle name="Comma 2 3 5 3 2" xfId="2651"/>
    <cellStyle name="Comma 2 3 5 3 2 2" xfId="2652"/>
    <cellStyle name="Comma 2 3 5 3 2 2 2" xfId="2653"/>
    <cellStyle name="Comma 2 3 5 3 2 2 2 2" xfId="2654"/>
    <cellStyle name="Comma 2 3 5 3 2 2 3" xfId="2655"/>
    <cellStyle name="Comma 2 3 5 3 2 3" xfId="2656"/>
    <cellStyle name="Comma 2 3 5 3 2 3 2" xfId="2657"/>
    <cellStyle name="Comma 2 3 5 3 2 4" xfId="2658"/>
    <cellStyle name="Comma 2 3 5 3 3" xfId="2659"/>
    <cellStyle name="Comma 2 3 5 3 3 2" xfId="2660"/>
    <cellStyle name="Comma 2 3 5 3 3 2 2" xfId="2661"/>
    <cellStyle name="Comma 2 3 5 3 3 3" xfId="2662"/>
    <cellStyle name="Comma 2 3 5 3 4" xfId="2663"/>
    <cellStyle name="Comma 2 3 5 3 4 2" xfId="2664"/>
    <cellStyle name="Comma 2 3 5 3 5" xfId="2665"/>
    <cellStyle name="Comma 2 3 5 4" xfId="2666"/>
    <cellStyle name="Comma 2 3 5 4 2" xfId="2667"/>
    <cellStyle name="Comma 2 3 5 4 2 2" xfId="2668"/>
    <cellStyle name="Comma 2 3 5 4 2 2 2" xfId="2669"/>
    <cellStyle name="Comma 2 3 5 4 2 2 2 2" xfId="2670"/>
    <cellStyle name="Comma 2 3 5 4 2 2 3" xfId="2671"/>
    <cellStyle name="Comma 2 3 5 4 2 3" xfId="2672"/>
    <cellStyle name="Comma 2 3 5 4 2 3 2" xfId="2673"/>
    <cellStyle name="Comma 2 3 5 4 2 4" xfId="2674"/>
    <cellStyle name="Comma 2 3 5 4 3" xfId="2675"/>
    <cellStyle name="Comma 2 3 5 4 3 2" xfId="2676"/>
    <cellStyle name="Comma 2 3 5 4 3 2 2" xfId="2677"/>
    <cellStyle name="Comma 2 3 5 4 3 3" xfId="2678"/>
    <cellStyle name="Comma 2 3 5 4 4" xfId="2679"/>
    <cellStyle name="Comma 2 3 5 4 4 2" xfId="2680"/>
    <cellStyle name="Comma 2 3 5 4 5" xfId="2681"/>
    <cellStyle name="Comma 2 3 5 5" xfId="2682"/>
    <cellStyle name="Comma 2 3 5 5 2" xfId="2683"/>
    <cellStyle name="Comma 2 3 5 5 2 2" xfId="2684"/>
    <cellStyle name="Comma 2 3 5 5 2 2 2" xfId="2685"/>
    <cellStyle name="Comma 2 3 5 5 2 2 2 2" xfId="2686"/>
    <cellStyle name="Comma 2 3 5 5 2 2 3" xfId="2687"/>
    <cellStyle name="Comma 2 3 5 5 2 3" xfId="2688"/>
    <cellStyle name="Comma 2 3 5 5 2 3 2" xfId="2689"/>
    <cellStyle name="Comma 2 3 5 5 2 4" xfId="2690"/>
    <cellStyle name="Comma 2 3 5 5 3" xfId="2691"/>
    <cellStyle name="Comma 2 3 5 5 3 2" xfId="2692"/>
    <cellStyle name="Comma 2 3 5 5 3 2 2" xfId="2693"/>
    <cellStyle name="Comma 2 3 5 5 3 3" xfId="2694"/>
    <cellStyle name="Comma 2 3 5 5 4" xfId="2695"/>
    <cellStyle name="Comma 2 3 5 5 4 2" xfId="2696"/>
    <cellStyle name="Comma 2 3 5 5 5" xfId="2697"/>
    <cellStyle name="Comma 2 3 5 6" xfId="2698"/>
    <cellStyle name="Comma 2 3 5 6 2" xfId="2699"/>
    <cellStyle name="Comma 2 3 5 6 2 2" xfId="2700"/>
    <cellStyle name="Comma 2 3 5 6 2 2 2" xfId="2701"/>
    <cellStyle name="Comma 2 3 5 6 2 3" xfId="2702"/>
    <cellStyle name="Comma 2 3 5 6 3" xfId="2703"/>
    <cellStyle name="Comma 2 3 5 6 3 2" xfId="2704"/>
    <cellStyle name="Comma 2 3 5 6 4" xfId="2705"/>
    <cellStyle name="Comma 2 3 5 7" xfId="2706"/>
    <cellStyle name="Comma 2 3 5 7 2" xfId="2707"/>
    <cellStyle name="Comma 2 3 5 7 2 2" xfId="2708"/>
    <cellStyle name="Comma 2 3 5 7 3" xfId="2709"/>
    <cellStyle name="Comma 2 3 5 8" xfId="2710"/>
    <cellStyle name="Comma 2 3 5 8 2" xfId="2711"/>
    <cellStyle name="Comma 2 3 5 9" xfId="2712"/>
    <cellStyle name="Comma 2 3 5 9 2" xfId="2713"/>
    <cellStyle name="Comma 2 3 6" xfId="2714"/>
    <cellStyle name="Comma 2 3 6 2" xfId="2715"/>
    <cellStyle name="Comma 2 3 6 2 2" xfId="2716"/>
    <cellStyle name="Comma 2 3 6 2 2 2" xfId="2717"/>
    <cellStyle name="Comma 2 3 6 2 2 2 2" xfId="2718"/>
    <cellStyle name="Comma 2 3 6 2 2 2 2 2" xfId="2719"/>
    <cellStyle name="Comma 2 3 6 2 2 2 3" xfId="2720"/>
    <cellStyle name="Comma 2 3 6 2 2 3" xfId="2721"/>
    <cellStyle name="Comma 2 3 6 2 2 3 2" xfId="2722"/>
    <cellStyle name="Comma 2 3 6 2 2 4" xfId="2723"/>
    <cellStyle name="Comma 2 3 6 2 3" xfId="2724"/>
    <cellStyle name="Comma 2 3 6 2 3 2" xfId="2725"/>
    <cellStyle name="Comma 2 3 6 2 3 2 2" xfId="2726"/>
    <cellStyle name="Comma 2 3 6 2 3 3" xfId="2727"/>
    <cellStyle name="Comma 2 3 6 2 4" xfId="2728"/>
    <cellStyle name="Comma 2 3 6 2 4 2" xfId="2729"/>
    <cellStyle name="Comma 2 3 6 2 5" xfId="2730"/>
    <cellStyle name="Comma 2 3 6 3" xfId="2731"/>
    <cellStyle name="Comma 2 3 6 3 2" xfId="2732"/>
    <cellStyle name="Comma 2 3 6 3 2 2" xfId="2733"/>
    <cellStyle name="Comma 2 3 6 3 2 2 2" xfId="2734"/>
    <cellStyle name="Comma 2 3 6 3 2 2 2 2" xfId="2735"/>
    <cellStyle name="Comma 2 3 6 3 2 2 3" xfId="2736"/>
    <cellStyle name="Comma 2 3 6 3 2 3" xfId="2737"/>
    <cellStyle name="Comma 2 3 6 3 2 3 2" xfId="2738"/>
    <cellStyle name="Comma 2 3 6 3 2 4" xfId="2739"/>
    <cellStyle name="Comma 2 3 6 3 3" xfId="2740"/>
    <cellStyle name="Comma 2 3 6 3 3 2" xfId="2741"/>
    <cellStyle name="Comma 2 3 6 3 3 2 2" xfId="2742"/>
    <cellStyle name="Comma 2 3 6 3 3 3" xfId="2743"/>
    <cellStyle name="Comma 2 3 6 3 4" xfId="2744"/>
    <cellStyle name="Comma 2 3 6 3 4 2" xfId="2745"/>
    <cellStyle name="Comma 2 3 6 3 5" xfId="2746"/>
    <cellStyle name="Comma 2 3 6 4" xfId="2747"/>
    <cellStyle name="Comma 2 3 6 4 2" xfId="2748"/>
    <cellStyle name="Comma 2 3 6 4 2 2" xfId="2749"/>
    <cellStyle name="Comma 2 3 6 4 2 2 2" xfId="2750"/>
    <cellStyle name="Comma 2 3 6 4 2 3" xfId="2751"/>
    <cellStyle name="Comma 2 3 6 4 3" xfId="2752"/>
    <cellStyle name="Comma 2 3 6 4 3 2" xfId="2753"/>
    <cellStyle name="Comma 2 3 6 4 4" xfId="2754"/>
    <cellStyle name="Comma 2 3 6 5" xfId="2755"/>
    <cellStyle name="Comma 2 3 6 5 2" xfId="2756"/>
    <cellStyle name="Comma 2 3 6 5 2 2" xfId="2757"/>
    <cellStyle name="Comma 2 3 6 5 3" xfId="2758"/>
    <cellStyle name="Comma 2 3 6 6" xfId="2759"/>
    <cellStyle name="Comma 2 3 6 6 2" xfId="2760"/>
    <cellStyle name="Comma 2 3 6 7" xfId="2761"/>
    <cellStyle name="Comma 2 3 6 8" xfId="28894"/>
    <cellStyle name="Comma 2 3 7" xfId="2762"/>
    <cellStyle name="Comma 2 3 7 2" xfId="2763"/>
    <cellStyle name="Comma 2 3 7 2 2" xfId="2764"/>
    <cellStyle name="Comma 2 3 7 2 2 2" xfId="2765"/>
    <cellStyle name="Comma 2 3 7 2 2 2 2" xfId="2766"/>
    <cellStyle name="Comma 2 3 7 2 2 3" xfId="2767"/>
    <cellStyle name="Comma 2 3 7 2 3" xfId="2768"/>
    <cellStyle name="Comma 2 3 7 2 3 2" xfId="2769"/>
    <cellStyle name="Comma 2 3 7 2 4" xfId="2770"/>
    <cellStyle name="Comma 2 3 7 3" xfId="2771"/>
    <cellStyle name="Comma 2 3 7 3 2" xfId="2772"/>
    <cellStyle name="Comma 2 3 7 3 2 2" xfId="2773"/>
    <cellStyle name="Comma 2 3 7 3 3" xfId="2774"/>
    <cellStyle name="Comma 2 3 7 4" xfId="2775"/>
    <cellStyle name="Comma 2 3 7 4 2" xfId="2776"/>
    <cellStyle name="Comma 2 3 7 5" xfId="2777"/>
    <cellStyle name="Comma 2 3 8" xfId="2778"/>
    <cellStyle name="Comma 2 3 8 2" xfId="2779"/>
    <cellStyle name="Comma 2 3 8 2 2" xfId="2780"/>
    <cellStyle name="Comma 2 3 8 2 2 2" xfId="2781"/>
    <cellStyle name="Comma 2 3 8 2 2 2 2" xfId="2782"/>
    <cellStyle name="Comma 2 3 8 2 2 3" xfId="2783"/>
    <cellStyle name="Comma 2 3 8 2 3" xfId="2784"/>
    <cellStyle name="Comma 2 3 8 2 3 2" xfId="2785"/>
    <cellStyle name="Comma 2 3 8 2 4" xfId="2786"/>
    <cellStyle name="Comma 2 3 8 3" xfId="2787"/>
    <cellStyle name="Comma 2 3 8 3 2" xfId="2788"/>
    <cellStyle name="Comma 2 3 8 3 2 2" xfId="2789"/>
    <cellStyle name="Comma 2 3 8 3 3" xfId="2790"/>
    <cellStyle name="Comma 2 3 8 4" xfId="2791"/>
    <cellStyle name="Comma 2 3 8 4 2" xfId="2792"/>
    <cellStyle name="Comma 2 3 8 5" xfId="2793"/>
    <cellStyle name="Comma 2 3 9" xfId="2794"/>
    <cellStyle name="Comma 2 3 9 2" xfId="2795"/>
    <cellStyle name="Comma 2 3 9 2 2" xfId="2796"/>
    <cellStyle name="Comma 2 3 9 2 2 2" xfId="2797"/>
    <cellStyle name="Comma 2 3 9 2 2 2 2" xfId="2798"/>
    <cellStyle name="Comma 2 3 9 2 2 3" xfId="2799"/>
    <cellStyle name="Comma 2 3 9 2 3" xfId="2800"/>
    <cellStyle name="Comma 2 3 9 2 3 2" xfId="2801"/>
    <cellStyle name="Comma 2 3 9 2 4" xfId="2802"/>
    <cellStyle name="Comma 2 3 9 3" xfId="2803"/>
    <cellStyle name="Comma 2 3 9 3 2" xfId="2804"/>
    <cellStyle name="Comma 2 3 9 3 2 2" xfId="2805"/>
    <cellStyle name="Comma 2 3 9 3 3" xfId="2806"/>
    <cellStyle name="Comma 2 3 9 4" xfId="2807"/>
    <cellStyle name="Comma 2 3 9 4 2" xfId="2808"/>
    <cellStyle name="Comma 2 3 9 5" xfId="2809"/>
    <cellStyle name="Comma 2 4" xfId="2810"/>
    <cellStyle name="Comma 2 4 10" xfId="2811"/>
    <cellStyle name="Comma 2 4 10 2" xfId="2812"/>
    <cellStyle name="Comma 2 4 11" xfId="2813"/>
    <cellStyle name="Comma 2 4 11 2" xfId="2814"/>
    <cellStyle name="Comma 2 4 12" xfId="2815"/>
    <cellStyle name="Comma 2 4 13" xfId="28895"/>
    <cellStyle name="Comma 2 4 2" xfId="2816"/>
    <cellStyle name="Comma 2 4 2 10" xfId="2817"/>
    <cellStyle name="Comma 2 4 2 11" xfId="28896"/>
    <cellStyle name="Comma 2 4 2 2" xfId="2818"/>
    <cellStyle name="Comma 2 4 2 2 2" xfId="2819"/>
    <cellStyle name="Comma 2 4 2 2 2 2" xfId="2820"/>
    <cellStyle name="Comma 2 4 2 2 2 2 2" xfId="2821"/>
    <cellStyle name="Comma 2 4 2 2 2 2 2 2" xfId="2822"/>
    <cellStyle name="Comma 2 4 2 2 2 2 2 2 2" xfId="2823"/>
    <cellStyle name="Comma 2 4 2 2 2 2 2 3" xfId="2824"/>
    <cellStyle name="Comma 2 4 2 2 2 2 3" xfId="2825"/>
    <cellStyle name="Comma 2 4 2 2 2 2 3 2" xfId="2826"/>
    <cellStyle name="Comma 2 4 2 2 2 2 4" xfId="2827"/>
    <cellStyle name="Comma 2 4 2 2 2 3" xfId="2828"/>
    <cellStyle name="Comma 2 4 2 2 2 3 2" xfId="2829"/>
    <cellStyle name="Comma 2 4 2 2 2 3 2 2" xfId="2830"/>
    <cellStyle name="Comma 2 4 2 2 2 3 3" xfId="2831"/>
    <cellStyle name="Comma 2 4 2 2 2 4" xfId="2832"/>
    <cellStyle name="Comma 2 4 2 2 2 4 2" xfId="2833"/>
    <cellStyle name="Comma 2 4 2 2 2 5" xfId="2834"/>
    <cellStyle name="Comma 2 4 2 2 3" xfId="2835"/>
    <cellStyle name="Comma 2 4 2 2 3 2" xfId="2836"/>
    <cellStyle name="Comma 2 4 2 2 3 2 2" xfId="2837"/>
    <cellStyle name="Comma 2 4 2 2 3 2 2 2" xfId="2838"/>
    <cellStyle name="Comma 2 4 2 2 3 2 2 2 2" xfId="2839"/>
    <cellStyle name="Comma 2 4 2 2 3 2 2 3" xfId="2840"/>
    <cellStyle name="Comma 2 4 2 2 3 2 3" xfId="2841"/>
    <cellStyle name="Comma 2 4 2 2 3 2 3 2" xfId="2842"/>
    <cellStyle name="Comma 2 4 2 2 3 2 4" xfId="2843"/>
    <cellStyle name="Comma 2 4 2 2 3 3" xfId="2844"/>
    <cellStyle name="Comma 2 4 2 2 3 3 2" xfId="2845"/>
    <cellStyle name="Comma 2 4 2 2 3 3 2 2" xfId="2846"/>
    <cellStyle name="Comma 2 4 2 2 3 3 3" xfId="2847"/>
    <cellStyle name="Comma 2 4 2 2 3 4" xfId="2848"/>
    <cellStyle name="Comma 2 4 2 2 3 4 2" xfId="2849"/>
    <cellStyle name="Comma 2 4 2 2 3 5" xfId="2850"/>
    <cellStyle name="Comma 2 4 2 2 4" xfId="2851"/>
    <cellStyle name="Comma 2 4 2 2 4 2" xfId="2852"/>
    <cellStyle name="Comma 2 4 2 2 4 2 2" xfId="2853"/>
    <cellStyle name="Comma 2 4 2 2 4 2 2 2" xfId="2854"/>
    <cellStyle name="Comma 2 4 2 2 4 2 3" xfId="2855"/>
    <cellStyle name="Comma 2 4 2 2 4 3" xfId="2856"/>
    <cellStyle name="Comma 2 4 2 2 4 3 2" xfId="2857"/>
    <cellStyle name="Comma 2 4 2 2 4 4" xfId="2858"/>
    <cellStyle name="Comma 2 4 2 2 5" xfId="2859"/>
    <cellStyle name="Comma 2 4 2 2 5 2" xfId="2860"/>
    <cellStyle name="Comma 2 4 2 2 5 2 2" xfId="2861"/>
    <cellStyle name="Comma 2 4 2 2 5 3" xfId="2862"/>
    <cellStyle name="Comma 2 4 2 2 6" xfId="2863"/>
    <cellStyle name="Comma 2 4 2 2 6 2" xfId="2864"/>
    <cellStyle name="Comma 2 4 2 2 7" xfId="2865"/>
    <cellStyle name="Comma 2 4 2 2 8" xfId="28897"/>
    <cellStyle name="Comma 2 4 2 3" xfId="2866"/>
    <cellStyle name="Comma 2 4 2 3 2" xfId="2867"/>
    <cellStyle name="Comma 2 4 2 3 2 2" xfId="2868"/>
    <cellStyle name="Comma 2 4 2 3 2 2 2" xfId="2869"/>
    <cellStyle name="Comma 2 4 2 3 2 2 2 2" xfId="2870"/>
    <cellStyle name="Comma 2 4 2 3 2 2 3" xfId="2871"/>
    <cellStyle name="Comma 2 4 2 3 2 3" xfId="2872"/>
    <cellStyle name="Comma 2 4 2 3 2 3 2" xfId="2873"/>
    <cellStyle name="Comma 2 4 2 3 2 4" xfId="2874"/>
    <cellStyle name="Comma 2 4 2 3 3" xfId="2875"/>
    <cellStyle name="Comma 2 4 2 3 3 2" xfId="2876"/>
    <cellStyle name="Comma 2 4 2 3 3 2 2" xfId="2877"/>
    <cellStyle name="Comma 2 4 2 3 3 3" xfId="2878"/>
    <cellStyle name="Comma 2 4 2 3 4" xfId="2879"/>
    <cellStyle name="Comma 2 4 2 3 4 2" xfId="2880"/>
    <cellStyle name="Comma 2 4 2 3 5" xfId="2881"/>
    <cellStyle name="Comma 2 4 2 4" xfId="2882"/>
    <cellStyle name="Comma 2 4 2 4 2" xfId="2883"/>
    <cellStyle name="Comma 2 4 2 4 2 2" xfId="2884"/>
    <cellStyle name="Comma 2 4 2 4 2 2 2" xfId="2885"/>
    <cellStyle name="Comma 2 4 2 4 2 2 2 2" xfId="2886"/>
    <cellStyle name="Comma 2 4 2 4 2 2 3" xfId="2887"/>
    <cellStyle name="Comma 2 4 2 4 2 3" xfId="2888"/>
    <cellStyle name="Comma 2 4 2 4 2 3 2" xfId="2889"/>
    <cellStyle name="Comma 2 4 2 4 2 4" xfId="2890"/>
    <cellStyle name="Comma 2 4 2 4 3" xfId="2891"/>
    <cellStyle name="Comma 2 4 2 4 3 2" xfId="2892"/>
    <cellStyle name="Comma 2 4 2 4 3 2 2" xfId="2893"/>
    <cellStyle name="Comma 2 4 2 4 3 3" xfId="2894"/>
    <cellStyle name="Comma 2 4 2 4 4" xfId="2895"/>
    <cellStyle name="Comma 2 4 2 4 4 2" xfId="2896"/>
    <cellStyle name="Comma 2 4 2 4 5" xfId="2897"/>
    <cellStyle name="Comma 2 4 2 5" xfId="2898"/>
    <cellStyle name="Comma 2 4 2 5 2" xfId="2899"/>
    <cellStyle name="Comma 2 4 2 5 2 2" xfId="2900"/>
    <cellStyle name="Comma 2 4 2 5 2 2 2" xfId="2901"/>
    <cellStyle name="Comma 2 4 2 5 2 2 2 2" xfId="2902"/>
    <cellStyle name="Comma 2 4 2 5 2 2 3" xfId="2903"/>
    <cellStyle name="Comma 2 4 2 5 2 3" xfId="2904"/>
    <cellStyle name="Comma 2 4 2 5 2 3 2" xfId="2905"/>
    <cellStyle name="Comma 2 4 2 5 2 4" xfId="2906"/>
    <cellStyle name="Comma 2 4 2 5 3" xfId="2907"/>
    <cellStyle name="Comma 2 4 2 5 3 2" xfId="2908"/>
    <cellStyle name="Comma 2 4 2 5 3 2 2" xfId="2909"/>
    <cellStyle name="Comma 2 4 2 5 3 3" xfId="2910"/>
    <cellStyle name="Comma 2 4 2 5 4" xfId="2911"/>
    <cellStyle name="Comma 2 4 2 5 4 2" xfId="2912"/>
    <cellStyle name="Comma 2 4 2 5 5" xfId="2913"/>
    <cellStyle name="Comma 2 4 2 6" xfId="2914"/>
    <cellStyle name="Comma 2 4 2 6 2" xfId="2915"/>
    <cellStyle name="Comma 2 4 2 6 2 2" xfId="2916"/>
    <cellStyle name="Comma 2 4 2 6 2 2 2" xfId="2917"/>
    <cellStyle name="Comma 2 4 2 6 2 3" xfId="2918"/>
    <cellStyle name="Comma 2 4 2 6 3" xfId="2919"/>
    <cellStyle name="Comma 2 4 2 6 3 2" xfId="2920"/>
    <cellStyle name="Comma 2 4 2 6 4" xfId="2921"/>
    <cellStyle name="Comma 2 4 2 7" xfId="2922"/>
    <cellStyle name="Comma 2 4 2 7 2" xfId="2923"/>
    <cellStyle name="Comma 2 4 2 7 2 2" xfId="2924"/>
    <cellStyle name="Comma 2 4 2 7 3" xfId="2925"/>
    <cellStyle name="Comma 2 4 2 8" xfId="2926"/>
    <cellStyle name="Comma 2 4 2 8 2" xfId="2927"/>
    <cellStyle name="Comma 2 4 2 9" xfId="2928"/>
    <cellStyle name="Comma 2 4 2 9 2" xfId="2929"/>
    <cellStyle name="Comma 2 4 3" xfId="2930"/>
    <cellStyle name="Comma 2 4 3 10" xfId="2931"/>
    <cellStyle name="Comma 2 4 3 11" xfId="28898"/>
    <cellStyle name="Comma 2 4 3 2" xfId="2932"/>
    <cellStyle name="Comma 2 4 3 2 2" xfId="2933"/>
    <cellStyle name="Comma 2 4 3 2 2 2" xfId="2934"/>
    <cellStyle name="Comma 2 4 3 2 2 2 2" xfId="2935"/>
    <cellStyle name="Comma 2 4 3 2 2 2 2 2" xfId="2936"/>
    <cellStyle name="Comma 2 4 3 2 2 2 2 2 2" xfId="2937"/>
    <cellStyle name="Comma 2 4 3 2 2 2 2 3" xfId="2938"/>
    <cellStyle name="Comma 2 4 3 2 2 2 3" xfId="2939"/>
    <cellStyle name="Comma 2 4 3 2 2 2 3 2" xfId="2940"/>
    <cellStyle name="Comma 2 4 3 2 2 2 4" xfId="2941"/>
    <cellStyle name="Comma 2 4 3 2 2 3" xfId="2942"/>
    <cellStyle name="Comma 2 4 3 2 2 3 2" xfId="2943"/>
    <cellStyle name="Comma 2 4 3 2 2 3 2 2" xfId="2944"/>
    <cellStyle name="Comma 2 4 3 2 2 3 3" xfId="2945"/>
    <cellStyle name="Comma 2 4 3 2 2 4" xfId="2946"/>
    <cellStyle name="Comma 2 4 3 2 2 4 2" xfId="2947"/>
    <cellStyle name="Comma 2 4 3 2 2 5" xfId="2948"/>
    <cellStyle name="Comma 2 4 3 2 3" xfId="2949"/>
    <cellStyle name="Comma 2 4 3 2 3 2" xfId="2950"/>
    <cellStyle name="Comma 2 4 3 2 3 2 2" xfId="2951"/>
    <cellStyle name="Comma 2 4 3 2 3 2 2 2" xfId="2952"/>
    <cellStyle name="Comma 2 4 3 2 3 2 2 2 2" xfId="2953"/>
    <cellStyle name="Comma 2 4 3 2 3 2 2 3" xfId="2954"/>
    <cellStyle name="Comma 2 4 3 2 3 2 3" xfId="2955"/>
    <cellStyle name="Comma 2 4 3 2 3 2 3 2" xfId="2956"/>
    <cellStyle name="Comma 2 4 3 2 3 2 4" xfId="2957"/>
    <cellStyle name="Comma 2 4 3 2 3 3" xfId="2958"/>
    <cellStyle name="Comma 2 4 3 2 3 3 2" xfId="2959"/>
    <cellStyle name="Comma 2 4 3 2 3 3 2 2" xfId="2960"/>
    <cellStyle name="Comma 2 4 3 2 3 3 3" xfId="2961"/>
    <cellStyle name="Comma 2 4 3 2 3 4" xfId="2962"/>
    <cellStyle name="Comma 2 4 3 2 3 4 2" xfId="2963"/>
    <cellStyle name="Comma 2 4 3 2 3 5" xfId="2964"/>
    <cellStyle name="Comma 2 4 3 2 4" xfId="2965"/>
    <cellStyle name="Comma 2 4 3 2 4 2" xfId="2966"/>
    <cellStyle name="Comma 2 4 3 2 4 2 2" xfId="2967"/>
    <cellStyle name="Comma 2 4 3 2 4 2 2 2" xfId="2968"/>
    <cellStyle name="Comma 2 4 3 2 4 2 3" xfId="2969"/>
    <cellStyle name="Comma 2 4 3 2 4 3" xfId="2970"/>
    <cellStyle name="Comma 2 4 3 2 4 3 2" xfId="2971"/>
    <cellStyle name="Comma 2 4 3 2 4 4" xfId="2972"/>
    <cellStyle name="Comma 2 4 3 2 5" xfId="2973"/>
    <cellStyle name="Comma 2 4 3 2 5 2" xfId="2974"/>
    <cellStyle name="Comma 2 4 3 2 5 2 2" xfId="2975"/>
    <cellStyle name="Comma 2 4 3 2 5 3" xfId="2976"/>
    <cellStyle name="Comma 2 4 3 2 6" xfId="2977"/>
    <cellStyle name="Comma 2 4 3 2 6 2" xfId="2978"/>
    <cellStyle name="Comma 2 4 3 2 7" xfId="2979"/>
    <cellStyle name="Comma 2 4 3 2 8" xfId="28899"/>
    <cellStyle name="Comma 2 4 3 3" xfId="2980"/>
    <cellStyle name="Comma 2 4 3 3 2" xfId="2981"/>
    <cellStyle name="Comma 2 4 3 3 2 2" xfId="2982"/>
    <cellStyle name="Comma 2 4 3 3 2 2 2" xfId="2983"/>
    <cellStyle name="Comma 2 4 3 3 2 2 2 2" xfId="2984"/>
    <cellStyle name="Comma 2 4 3 3 2 2 3" xfId="2985"/>
    <cellStyle name="Comma 2 4 3 3 2 3" xfId="2986"/>
    <cellStyle name="Comma 2 4 3 3 2 3 2" xfId="2987"/>
    <cellStyle name="Comma 2 4 3 3 2 4" xfId="2988"/>
    <cellStyle name="Comma 2 4 3 3 3" xfId="2989"/>
    <cellStyle name="Comma 2 4 3 3 3 2" xfId="2990"/>
    <cellStyle name="Comma 2 4 3 3 3 2 2" xfId="2991"/>
    <cellStyle name="Comma 2 4 3 3 3 3" xfId="2992"/>
    <cellStyle name="Comma 2 4 3 3 4" xfId="2993"/>
    <cellStyle name="Comma 2 4 3 3 4 2" xfId="2994"/>
    <cellStyle name="Comma 2 4 3 3 5" xfId="2995"/>
    <cellStyle name="Comma 2 4 3 4" xfId="2996"/>
    <cellStyle name="Comma 2 4 3 4 2" xfId="2997"/>
    <cellStyle name="Comma 2 4 3 4 2 2" xfId="2998"/>
    <cellStyle name="Comma 2 4 3 4 2 2 2" xfId="2999"/>
    <cellStyle name="Comma 2 4 3 4 2 2 2 2" xfId="3000"/>
    <cellStyle name="Comma 2 4 3 4 2 2 3" xfId="3001"/>
    <cellStyle name="Comma 2 4 3 4 2 3" xfId="3002"/>
    <cellStyle name="Comma 2 4 3 4 2 3 2" xfId="3003"/>
    <cellStyle name="Comma 2 4 3 4 2 4" xfId="3004"/>
    <cellStyle name="Comma 2 4 3 4 3" xfId="3005"/>
    <cellStyle name="Comma 2 4 3 4 3 2" xfId="3006"/>
    <cellStyle name="Comma 2 4 3 4 3 2 2" xfId="3007"/>
    <cellStyle name="Comma 2 4 3 4 3 3" xfId="3008"/>
    <cellStyle name="Comma 2 4 3 4 4" xfId="3009"/>
    <cellStyle name="Comma 2 4 3 4 4 2" xfId="3010"/>
    <cellStyle name="Comma 2 4 3 4 5" xfId="3011"/>
    <cellStyle name="Comma 2 4 3 5" xfId="3012"/>
    <cellStyle name="Comma 2 4 3 5 2" xfId="3013"/>
    <cellStyle name="Comma 2 4 3 5 2 2" xfId="3014"/>
    <cellStyle name="Comma 2 4 3 5 2 2 2" xfId="3015"/>
    <cellStyle name="Comma 2 4 3 5 2 2 2 2" xfId="3016"/>
    <cellStyle name="Comma 2 4 3 5 2 2 3" xfId="3017"/>
    <cellStyle name="Comma 2 4 3 5 2 3" xfId="3018"/>
    <cellStyle name="Comma 2 4 3 5 2 3 2" xfId="3019"/>
    <cellStyle name="Comma 2 4 3 5 2 4" xfId="3020"/>
    <cellStyle name="Comma 2 4 3 5 3" xfId="3021"/>
    <cellStyle name="Comma 2 4 3 5 3 2" xfId="3022"/>
    <cellStyle name="Comma 2 4 3 5 3 2 2" xfId="3023"/>
    <cellStyle name="Comma 2 4 3 5 3 3" xfId="3024"/>
    <cellStyle name="Comma 2 4 3 5 4" xfId="3025"/>
    <cellStyle name="Comma 2 4 3 5 4 2" xfId="3026"/>
    <cellStyle name="Comma 2 4 3 5 5" xfId="3027"/>
    <cellStyle name="Comma 2 4 3 6" xfId="3028"/>
    <cellStyle name="Comma 2 4 3 6 2" xfId="3029"/>
    <cellStyle name="Comma 2 4 3 6 2 2" xfId="3030"/>
    <cellStyle name="Comma 2 4 3 6 2 2 2" xfId="3031"/>
    <cellStyle name="Comma 2 4 3 6 2 3" xfId="3032"/>
    <cellStyle name="Comma 2 4 3 6 3" xfId="3033"/>
    <cellStyle name="Comma 2 4 3 6 3 2" xfId="3034"/>
    <cellStyle name="Comma 2 4 3 6 4" xfId="3035"/>
    <cellStyle name="Comma 2 4 3 7" xfId="3036"/>
    <cellStyle name="Comma 2 4 3 7 2" xfId="3037"/>
    <cellStyle name="Comma 2 4 3 7 2 2" xfId="3038"/>
    <cellStyle name="Comma 2 4 3 7 3" xfId="3039"/>
    <cellStyle name="Comma 2 4 3 8" xfId="3040"/>
    <cellStyle name="Comma 2 4 3 8 2" xfId="3041"/>
    <cellStyle name="Comma 2 4 3 9" xfId="3042"/>
    <cellStyle name="Comma 2 4 3 9 2" xfId="3043"/>
    <cellStyle name="Comma 2 4 4" xfId="3044"/>
    <cellStyle name="Comma 2 4 4 2" xfId="3045"/>
    <cellStyle name="Comma 2 4 4 2 2" xfId="3046"/>
    <cellStyle name="Comma 2 4 4 2 2 2" xfId="3047"/>
    <cellStyle name="Comma 2 4 4 2 2 2 2" xfId="3048"/>
    <cellStyle name="Comma 2 4 4 2 2 2 2 2" xfId="3049"/>
    <cellStyle name="Comma 2 4 4 2 2 2 3" xfId="3050"/>
    <cellStyle name="Comma 2 4 4 2 2 3" xfId="3051"/>
    <cellStyle name="Comma 2 4 4 2 2 3 2" xfId="3052"/>
    <cellStyle name="Comma 2 4 4 2 2 4" xfId="3053"/>
    <cellStyle name="Comma 2 4 4 2 3" xfId="3054"/>
    <cellStyle name="Comma 2 4 4 2 3 2" xfId="3055"/>
    <cellStyle name="Comma 2 4 4 2 3 2 2" xfId="3056"/>
    <cellStyle name="Comma 2 4 4 2 3 3" xfId="3057"/>
    <cellStyle name="Comma 2 4 4 2 4" xfId="3058"/>
    <cellStyle name="Comma 2 4 4 2 4 2" xfId="3059"/>
    <cellStyle name="Comma 2 4 4 2 5" xfId="3060"/>
    <cellStyle name="Comma 2 4 4 3" xfId="3061"/>
    <cellStyle name="Comma 2 4 4 3 2" xfId="3062"/>
    <cellStyle name="Comma 2 4 4 3 2 2" xfId="3063"/>
    <cellStyle name="Comma 2 4 4 3 2 2 2" xfId="3064"/>
    <cellStyle name="Comma 2 4 4 3 2 2 2 2" xfId="3065"/>
    <cellStyle name="Comma 2 4 4 3 2 2 3" xfId="3066"/>
    <cellStyle name="Comma 2 4 4 3 2 3" xfId="3067"/>
    <cellStyle name="Comma 2 4 4 3 2 3 2" xfId="3068"/>
    <cellStyle name="Comma 2 4 4 3 2 4" xfId="3069"/>
    <cellStyle name="Comma 2 4 4 3 3" xfId="3070"/>
    <cellStyle name="Comma 2 4 4 3 3 2" xfId="3071"/>
    <cellStyle name="Comma 2 4 4 3 3 2 2" xfId="3072"/>
    <cellStyle name="Comma 2 4 4 3 3 3" xfId="3073"/>
    <cellStyle name="Comma 2 4 4 3 4" xfId="3074"/>
    <cellStyle name="Comma 2 4 4 3 4 2" xfId="3075"/>
    <cellStyle name="Comma 2 4 4 3 5" xfId="3076"/>
    <cellStyle name="Comma 2 4 4 4" xfId="3077"/>
    <cellStyle name="Comma 2 4 4 4 2" xfId="3078"/>
    <cellStyle name="Comma 2 4 4 4 2 2" xfId="3079"/>
    <cellStyle name="Comma 2 4 4 4 2 2 2" xfId="3080"/>
    <cellStyle name="Comma 2 4 4 4 2 3" xfId="3081"/>
    <cellStyle name="Comma 2 4 4 4 3" xfId="3082"/>
    <cellStyle name="Comma 2 4 4 4 3 2" xfId="3083"/>
    <cellStyle name="Comma 2 4 4 4 4" xfId="3084"/>
    <cellStyle name="Comma 2 4 4 5" xfId="3085"/>
    <cellStyle name="Comma 2 4 4 5 2" xfId="3086"/>
    <cellStyle name="Comma 2 4 4 5 2 2" xfId="3087"/>
    <cellStyle name="Comma 2 4 4 5 3" xfId="3088"/>
    <cellStyle name="Comma 2 4 4 6" xfId="3089"/>
    <cellStyle name="Comma 2 4 4 6 2" xfId="3090"/>
    <cellStyle name="Comma 2 4 4 7" xfId="3091"/>
    <cellStyle name="Comma 2 4 4 8" xfId="28900"/>
    <cellStyle name="Comma 2 4 5" xfId="3092"/>
    <cellStyle name="Comma 2 4 5 2" xfId="3093"/>
    <cellStyle name="Comma 2 4 5 2 2" xfId="3094"/>
    <cellStyle name="Comma 2 4 5 2 2 2" xfId="3095"/>
    <cellStyle name="Comma 2 4 5 2 2 2 2" xfId="3096"/>
    <cellStyle name="Comma 2 4 5 2 2 3" xfId="3097"/>
    <cellStyle name="Comma 2 4 5 2 3" xfId="3098"/>
    <cellStyle name="Comma 2 4 5 2 3 2" xfId="3099"/>
    <cellStyle name="Comma 2 4 5 2 4" xfId="3100"/>
    <cellStyle name="Comma 2 4 5 3" xfId="3101"/>
    <cellStyle name="Comma 2 4 5 3 2" xfId="3102"/>
    <cellStyle name="Comma 2 4 5 3 2 2" xfId="3103"/>
    <cellStyle name="Comma 2 4 5 3 3" xfId="3104"/>
    <cellStyle name="Comma 2 4 5 4" xfId="3105"/>
    <cellStyle name="Comma 2 4 5 4 2" xfId="3106"/>
    <cellStyle name="Comma 2 4 5 5" xfId="3107"/>
    <cellStyle name="Comma 2 4 6" xfId="3108"/>
    <cellStyle name="Comma 2 4 6 2" xfId="3109"/>
    <cellStyle name="Comma 2 4 6 2 2" xfId="3110"/>
    <cellStyle name="Comma 2 4 6 2 2 2" xfId="3111"/>
    <cellStyle name="Comma 2 4 6 2 2 2 2" xfId="3112"/>
    <cellStyle name="Comma 2 4 6 2 2 3" xfId="3113"/>
    <cellStyle name="Comma 2 4 6 2 3" xfId="3114"/>
    <cellStyle name="Comma 2 4 6 2 3 2" xfId="3115"/>
    <cellStyle name="Comma 2 4 6 2 4" xfId="3116"/>
    <cellStyle name="Comma 2 4 6 3" xfId="3117"/>
    <cellStyle name="Comma 2 4 6 3 2" xfId="3118"/>
    <cellStyle name="Comma 2 4 6 3 2 2" xfId="3119"/>
    <cellStyle name="Comma 2 4 6 3 3" xfId="3120"/>
    <cellStyle name="Comma 2 4 6 4" xfId="3121"/>
    <cellStyle name="Comma 2 4 6 4 2" xfId="3122"/>
    <cellStyle name="Comma 2 4 6 5" xfId="3123"/>
    <cellStyle name="Comma 2 4 7" xfId="3124"/>
    <cellStyle name="Comma 2 4 7 2" xfId="3125"/>
    <cellStyle name="Comma 2 4 7 2 2" xfId="3126"/>
    <cellStyle name="Comma 2 4 7 2 2 2" xfId="3127"/>
    <cellStyle name="Comma 2 4 7 2 2 2 2" xfId="3128"/>
    <cellStyle name="Comma 2 4 7 2 2 3" xfId="3129"/>
    <cellStyle name="Comma 2 4 7 2 3" xfId="3130"/>
    <cellStyle name="Comma 2 4 7 2 3 2" xfId="3131"/>
    <cellStyle name="Comma 2 4 7 2 4" xfId="3132"/>
    <cellStyle name="Comma 2 4 7 3" xfId="3133"/>
    <cellStyle name="Comma 2 4 7 3 2" xfId="3134"/>
    <cellStyle name="Comma 2 4 7 3 2 2" xfId="3135"/>
    <cellStyle name="Comma 2 4 7 3 3" xfId="3136"/>
    <cellStyle name="Comma 2 4 7 4" xfId="3137"/>
    <cellStyle name="Comma 2 4 7 4 2" xfId="3138"/>
    <cellStyle name="Comma 2 4 7 5" xfId="3139"/>
    <cellStyle name="Comma 2 4 8" xfId="3140"/>
    <cellStyle name="Comma 2 4 8 2" xfId="3141"/>
    <cellStyle name="Comma 2 4 8 2 2" xfId="3142"/>
    <cellStyle name="Comma 2 4 8 2 2 2" xfId="3143"/>
    <cellStyle name="Comma 2 4 8 2 3" xfId="3144"/>
    <cellStyle name="Comma 2 4 8 3" xfId="3145"/>
    <cellStyle name="Comma 2 4 8 3 2" xfId="3146"/>
    <cellStyle name="Comma 2 4 8 4" xfId="3147"/>
    <cellStyle name="Comma 2 4 9" xfId="3148"/>
    <cellStyle name="Comma 2 4 9 2" xfId="3149"/>
    <cellStyle name="Comma 2 4 9 2 2" xfId="3150"/>
    <cellStyle name="Comma 2 4 9 3" xfId="3151"/>
    <cellStyle name="Comma 2 5" xfId="3152"/>
    <cellStyle name="Comma 2 5 10" xfId="3153"/>
    <cellStyle name="Comma 2 5 10 2" xfId="3154"/>
    <cellStyle name="Comma 2 5 11" xfId="3155"/>
    <cellStyle name="Comma 2 5 11 2" xfId="3156"/>
    <cellStyle name="Comma 2 5 12" xfId="3157"/>
    <cellStyle name="Comma 2 5 13" xfId="28901"/>
    <cellStyle name="Comma 2 5 2" xfId="3158"/>
    <cellStyle name="Comma 2 5 2 10" xfId="3159"/>
    <cellStyle name="Comma 2 5 2 11" xfId="28902"/>
    <cellStyle name="Comma 2 5 2 2" xfId="3160"/>
    <cellStyle name="Comma 2 5 2 2 2" xfId="3161"/>
    <cellStyle name="Comma 2 5 2 2 2 2" xfId="3162"/>
    <cellStyle name="Comma 2 5 2 2 2 2 2" xfId="3163"/>
    <cellStyle name="Comma 2 5 2 2 2 2 2 2" xfId="3164"/>
    <cellStyle name="Comma 2 5 2 2 2 2 2 2 2" xfId="3165"/>
    <cellStyle name="Comma 2 5 2 2 2 2 2 3" xfId="3166"/>
    <cellStyle name="Comma 2 5 2 2 2 2 3" xfId="3167"/>
    <cellStyle name="Comma 2 5 2 2 2 2 3 2" xfId="3168"/>
    <cellStyle name="Comma 2 5 2 2 2 2 4" xfId="3169"/>
    <cellStyle name="Comma 2 5 2 2 2 3" xfId="3170"/>
    <cellStyle name="Comma 2 5 2 2 2 3 2" xfId="3171"/>
    <cellStyle name="Comma 2 5 2 2 2 3 2 2" xfId="3172"/>
    <cellStyle name="Comma 2 5 2 2 2 3 3" xfId="3173"/>
    <cellStyle name="Comma 2 5 2 2 2 4" xfId="3174"/>
    <cellStyle name="Comma 2 5 2 2 2 4 2" xfId="3175"/>
    <cellStyle name="Comma 2 5 2 2 2 5" xfId="3176"/>
    <cellStyle name="Comma 2 5 2 2 3" xfId="3177"/>
    <cellStyle name="Comma 2 5 2 2 3 2" xfId="3178"/>
    <cellStyle name="Comma 2 5 2 2 3 2 2" xfId="3179"/>
    <cellStyle name="Comma 2 5 2 2 3 2 2 2" xfId="3180"/>
    <cellStyle name="Comma 2 5 2 2 3 2 2 2 2" xfId="3181"/>
    <cellStyle name="Comma 2 5 2 2 3 2 2 3" xfId="3182"/>
    <cellStyle name="Comma 2 5 2 2 3 2 3" xfId="3183"/>
    <cellStyle name="Comma 2 5 2 2 3 2 3 2" xfId="3184"/>
    <cellStyle name="Comma 2 5 2 2 3 2 4" xfId="3185"/>
    <cellStyle name="Comma 2 5 2 2 3 3" xfId="3186"/>
    <cellStyle name="Comma 2 5 2 2 3 3 2" xfId="3187"/>
    <cellStyle name="Comma 2 5 2 2 3 3 2 2" xfId="3188"/>
    <cellStyle name="Comma 2 5 2 2 3 3 3" xfId="3189"/>
    <cellStyle name="Comma 2 5 2 2 3 4" xfId="3190"/>
    <cellStyle name="Comma 2 5 2 2 3 4 2" xfId="3191"/>
    <cellStyle name="Comma 2 5 2 2 3 5" xfId="3192"/>
    <cellStyle name="Comma 2 5 2 2 4" xfId="3193"/>
    <cellStyle name="Comma 2 5 2 2 4 2" xfId="3194"/>
    <cellStyle name="Comma 2 5 2 2 4 2 2" xfId="3195"/>
    <cellStyle name="Comma 2 5 2 2 4 2 2 2" xfId="3196"/>
    <cellStyle name="Comma 2 5 2 2 4 2 3" xfId="3197"/>
    <cellStyle name="Comma 2 5 2 2 4 3" xfId="3198"/>
    <cellStyle name="Comma 2 5 2 2 4 3 2" xfId="3199"/>
    <cellStyle name="Comma 2 5 2 2 4 4" xfId="3200"/>
    <cellStyle name="Comma 2 5 2 2 5" xfId="3201"/>
    <cellStyle name="Comma 2 5 2 2 5 2" xfId="3202"/>
    <cellStyle name="Comma 2 5 2 2 5 2 2" xfId="3203"/>
    <cellStyle name="Comma 2 5 2 2 5 3" xfId="3204"/>
    <cellStyle name="Comma 2 5 2 2 6" xfId="3205"/>
    <cellStyle name="Comma 2 5 2 2 6 2" xfId="3206"/>
    <cellStyle name="Comma 2 5 2 2 7" xfId="3207"/>
    <cellStyle name="Comma 2 5 2 2 8" xfId="28903"/>
    <cellStyle name="Comma 2 5 2 3" xfId="3208"/>
    <cellStyle name="Comma 2 5 2 3 2" xfId="3209"/>
    <cellStyle name="Comma 2 5 2 3 2 2" xfId="3210"/>
    <cellStyle name="Comma 2 5 2 3 2 2 2" xfId="3211"/>
    <cellStyle name="Comma 2 5 2 3 2 2 2 2" xfId="3212"/>
    <cellStyle name="Comma 2 5 2 3 2 2 3" xfId="3213"/>
    <cellStyle name="Comma 2 5 2 3 2 3" xfId="3214"/>
    <cellStyle name="Comma 2 5 2 3 2 3 2" xfId="3215"/>
    <cellStyle name="Comma 2 5 2 3 2 4" xfId="3216"/>
    <cellStyle name="Comma 2 5 2 3 3" xfId="3217"/>
    <cellStyle name="Comma 2 5 2 3 3 2" xfId="3218"/>
    <cellStyle name="Comma 2 5 2 3 3 2 2" xfId="3219"/>
    <cellStyle name="Comma 2 5 2 3 3 3" xfId="3220"/>
    <cellStyle name="Comma 2 5 2 3 4" xfId="3221"/>
    <cellStyle name="Comma 2 5 2 3 4 2" xfId="3222"/>
    <cellStyle name="Comma 2 5 2 3 5" xfId="3223"/>
    <cellStyle name="Comma 2 5 2 4" xfId="3224"/>
    <cellStyle name="Comma 2 5 2 4 2" xfId="3225"/>
    <cellStyle name="Comma 2 5 2 4 2 2" xfId="3226"/>
    <cellStyle name="Comma 2 5 2 4 2 2 2" xfId="3227"/>
    <cellStyle name="Comma 2 5 2 4 2 2 2 2" xfId="3228"/>
    <cellStyle name="Comma 2 5 2 4 2 2 3" xfId="3229"/>
    <cellStyle name="Comma 2 5 2 4 2 3" xfId="3230"/>
    <cellStyle name="Comma 2 5 2 4 2 3 2" xfId="3231"/>
    <cellStyle name="Comma 2 5 2 4 2 4" xfId="3232"/>
    <cellStyle name="Comma 2 5 2 4 3" xfId="3233"/>
    <cellStyle name="Comma 2 5 2 4 3 2" xfId="3234"/>
    <cellStyle name="Comma 2 5 2 4 3 2 2" xfId="3235"/>
    <cellStyle name="Comma 2 5 2 4 3 3" xfId="3236"/>
    <cellStyle name="Comma 2 5 2 4 4" xfId="3237"/>
    <cellStyle name="Comma 2 5 2 4 4 2" xfId="3238"/>
    <cellStyle name="Comma 2 5 2 4 5" xfId="3239"/>
    <cellStyle name="Comma 2 5 2 5" xfId="3240"/>
    <cellStyle name="Comma 2 5 2 5 2" xfId="3241"/>
    <cellStyle name="Comma 2 5 2 5 2 2" xfId="3242"/>
    <cellStyle name="Comma 2 5 2 5 2 2 2" xfId="3243"/>
    <cellStyle name="Comma 2 5 2 5 2 2 2 2" xfId="3244"/>
    <cellStyle name="Comma 2 5 2 5 2 2 3" xfId="3245"/>
    <cellStyle name="Comma 2 5 2 5 2 3" xfId="3246"/>
    <cellStyle name="Comma 2 5 2 5 2 3 2" xfId="3247"/>
    <cellStyle name="Comma 2 5 2 5 2 4" xfId="3248"/>
    <cellStyle name="Comma 2 5 2 5 3" xfId="3249"/>
    <cellStyle name="Comma 2 5 2 5 3 2" xfId="3250"/>
    <cellStyle name="Comma 2 5 2 5 3 2 2" xfId="3251"/>
    <cellStyle name="Comma 2 5 2 5 3 3" xfId="3252"/>
    <cellStyle name="Comma 2 5 2 5 4" xfId="3253"/>
    <cellStyle name="Comma 2 5 2 5 4 2" xfId="3254"/>
    <cellStyle name="Comma 2 5 2 5 5" xfId="3255"/>
    <cellStyle name="Comma 2 5 2 6" xfId="3256"/>
    <cellStyle name="Comma 2 5 2 6 2" xfId="3257"/>
    <cellStyle name="Comma 2 5 2 6 2 2" xfId="3258"/>
    <cellStyle name="Comma 2 5 2 6 2 2 2" xfId="3259"/>
    <cellStyle name="Comma 2 5 2 6 2 3" xfId="3260"/>
    <cellStyle name="Comma 2 5 2 6 3" xfId="3261"/>
    <cellStyle name="Comma 2 5 2 6 3 2" xfId="3262"/>
    <cellStyle name="Comma 2 5 2 6 4" xfId="3263"/>
    <cellStyle name="Comma 2 5 2 7" xfId="3264"/>
    <cellStyle name="Comma 2 5 2 7 2" xfId="3265"/>
    <cellStyle name="Comma 2 5 2 7 2 2" xfId="3266"/>
    <cellStyle name="Comma 2 5 2 7 3" xfId="3267"/>
    <cellStyle name="Comma 2 5 2 8" xfId="3268"/>
    <cellStyle name="Comma 2 5 2 8 2" xfId="3269"/>
    <cellStyle name="Comma 2 5 2 9" xfId="3270"/>
    <cellStyle name="Comma 2 5 2 9 2" xfId="3271"/>
    <cellStyle name="Comma 2 5 3" xfId="3272"/>
    <cellStyle name="Comma 2 5 3 10" xfId="3273"/>
    <cellStyle name="Comma 2 5 3 11" xfId="28904"/>
    <cellStyle name="Comma 2 5 3 2" xfId="3274"/>
    <cellStyle name="Comma 2 5 3 2 2" xfId="3275"/>
    <cellStyle name="Comma 2 5 3 2 2 2" xfId="3276"/>
    <cellStyle name="Comma 2 5 3 2 2 2 2" xfId="3277"/>
    <cellStyle name="Comma 2 5 3 2 2 2 2 2" xfId="3278"/>
    <cellStyle name="Comma 2 5 3 2 2 2 2 2 2" xfId="3279"/>
    <cellStyle name="Comma 2 5 3 2 2 2 2 3" xfId="3280"/>
    <cellStyle name="Comma 2 5 3 2 2 2 3" xfId="3281"/>
    <cellStyle name="Comma 2 5 3 2 2 2 3 2" xfId="3282"/>
    <cellStyle name="Comma 2 5 3 2 2 2 4" xfId="3283"/>
    <cellStyle name="Comma 2 5 3 2 2 3" xfId="3284"/>
    <cellStyle name="Comma 2 5 3 2 2 3 2" xfId="3285"/>
    <cellStyle name="Comma 2 5 3 2 2 3 2 2" xfId="3286"/>
    <cellStyle name="Comma 2 5 3 2 2 3 3" xfId="3287"/>
    <cellStyle name="Comma 2 5 3 2 2 4" xfId="3288"/>
    <cellStyle name="Comma 2 5 3 2 2 4 2" xfId="3289"/>
    <cellStyle name="Comma 2 5 3 2 2 5" xfId="3290"/>
    <cellStyle name="Comma 2 5 3 2 3" xfId="3291"/>
    <cellStyle name="Comma 2 5 3 2 3 2" xfId="3292"/>
    <cellStyle name="Comma 2 5 3 2 3 2 2" xfId="3293"/>
    <cellStyle name="Comma 2 5 3 2 3 2 2 2" xfId="3294"/>
    <cellStyle name="Comma 2 5 3 2 3 2 2 2 2" xfId="3295"/>
    <cellStyle name="Comma 2 5 3 2 3 2 2 3" xfId="3296"/>
    <cellStyle name="Comma 2 5 3 2 3 2 3" xfId="3297"/>
    <cellStyle name="Comma 2 5 3 2 3 2 3 2" xfId="3298"/>
    <cellStyle name="Comma 2 5 3 2 3 2 4" xfId="3299"/>
    <cellStyle name="Comma 2 5 3 2 3 3" xfId="3300"/>
    <cellStyle name="Comma 2 5 3 2 3 3 2" xfId="3301"/>
    <cellStyle name="Comma 2 5 3 2 3 3 2 2" xfId="3302"/>
    <cellStyle name="Comma 2 5 3 2 3 3 3" xfId="3303"/>
    <cellStyle name="Comma 2 5 3 2 3 4" xfId="3304"/>
    <cellStyle name="Comma 2 5 3 2 3 4 2" xfId="3305"/>
    <cellStyle name="Comma 2 5 3 2 3 5" xfId="3306"/>
    <cellStyle name="Comma 2 5 3 2 4" xfId="3307"/>
    <cellStyle name="Comma 2 5 3 2 4 2" xfId="3308"/>
    <cellStyle name="Comma 2 5 3 2 4 2 2" xfId="3309"/>
    <cellStyle name="Comma 2 5 3 2 4 2 2 2" xfId="3310"/>
    <cellStyle name="Comma 2 5 3 2 4 2 3" xfId="3311"/>
    <cellStyle name="Comma 2 5 3 2 4 3" xfId="3312"/>
    <cellStyle name="Comma 2 5 3 2 4 3 2" xfId="3313"/>
    <cellStyle name="Comma 2 5 3 2 4 4" xfId="3314"/>
    <cellStyle name="Comma 2 5 3 2 5" xfId="3315"/>
    <cellStyle name="Comma 2 5 3 2 5 2" xfId="3316"/>
    <cellStyle name="Comma 2 5 3 2 5 2 2" xfId="3317"/>
    <cellStyle name="Comma 2 5 3 2 5 3" xfId="3318"/>
    <cellStyle name="Comma 2 5 3 2 6" xfId="3319"/>
    <cellStyle name="Comma 2 5 3 2 6 2" xfId="3320"/>
    <cellStyle name="Comma 2 5 3 2 7" xfId="3321"/>
    <cellStyle name="Comma 2 5 3 2 8" xfId="28905"/>
    <cellStyle name="Comma 2 5 3 3" xfId="3322"/>
    <cellStyle name="Comma 2 5 3 3 2" xfId="3323"/>
    <cellStyle name="Comma 2 5 3 3 2 2" xfId="3324"/>
    <cellStyle name="Comma 2 5 3 3 2 2 2" xfId="3325"/>
    <cellStyle name="Comma 2 5 3 3 2 2 2 2" xfId="3326"/>
    <cellStyle name="Comma 2 5 3 3 2 2 3" xfId="3327"/>
    <cellStyle name="Comma 2 5 3 3 2 3" xfId="3328"/>
    <cellStyle name="Comma 2 5 3 3 2 3 2" xfId="3329"/>
    <cellStyle name="Comma 2 5 3 3 2 4" xfId="3330"/>
    <cellStyle name="Comma 2 5 3 3 3" xfId="3331"/>
    <cellStyle name="Comma 2 5 3 3 3 2" xfId="3332"/>
    <cellStyle name="Comma 2 5 3 3 3 2 2" xfId="3333"/>
    <cellStyle name="Comma 2 5 3 3 3 3" xfId="3334"/>
    <cellStyle name="Comma 2 5 3 3 4" xfId="3335"/>
    <cellStyle name="Comma 2 5 3 3 4 2" xfId="3336"/>
    <cellStyle name="Comma 2 5 3 3 5" xfId="3337"/>
    <cellStyle name="Comma 2 5 3 4" xfId="3338"/>
    <cellStyle name="Comma 2 5 3 4 2" xfId="3339"/>
    <cellStyle name="Comma 2 5 3 4 2 2" xfId="3340"/>
    <cellStyle name="Comma 2 5 3 4 2 2 2" xfId="3341"/>
    <cellStyle name="Comma 2 5 3 4 2 2 2 2" xfId="3342"/>
    <cellStyle name="Comma 2 5 3 4 2 2 3" xfId="3343"/>
    <cellStyle name="Comma 2 5 3 4 2 3" xfId="3344"/>
    <cellStyle name="Comma 2 5 3 4 2 3 2" xfId="3345"/>
    <cellStyle name="Comma 2 5 3 4 2 4" xfId="3346"/>
    <cellStyle name="Comma 2 5 3 4 3" xfId="3347"/>
    <cellStyle name="Comma 2 5 3 4 3 2" xfId="3348"/>
    <cellStyle name="Comma 2 5 3 4 3 2 2" xfId="3349"/>
    <cellStyle name="Comma 2 5 3 4 3 3" xfId="3350"/>
    <cellStyle name="Comma 2 5 3 4 4" xfId="3351"/>
    <cellStyle name="Comma 2 5 3 4 4 2" xfId="3352"/>
    <cellStyle name="Comma 2 5 3 4 5" xfId="3353"/>
    <cellStyle name="Comma 2 5 3 5" xfId="3354"/>
    <cellStyle name="Comma 2 5 3 5 2" xfId="3355"/>
    <cellStyle name="Comma 2 5 3 5 2 2" xfId="3356"/>
    <cellStyle name="Comma 2 5 3 5 2 2 2" xfId="3357"/>
    <cellStyle name="Comma 2 5 3 5 2 2 2 2" xfId="3358"/>
    <cellStyle name="Comma 2 5 3 5 2 2 3" xfId="3359"/>
    <cellStyle name="Comma 2 5 3 5 2 3" xfId="3360"/>
    <cellStyle name="Comma 2 5 3 5 2 3 2" xfId="3361"/>
    <cellStyle name="Comma 2 5 3 5 2 4" xfId="3362"/>
    <cellStyle name="Comma 2 5 3 5 3" xfId="3363"/>
    <cellStyle name="Comma 2 5 3 5 3 2" xfId="3364"/>
    <cellStyle name="Comma 2 5 3 5 3 2 2" xfId="3365"/>
    <cellStyle name="Comma 2 5 3 5 3 3" xfId="3366"/>
    <cellStyle name="Comma 2 5 3 5 4" xfId="3367"/>
    <cellStyle name="Comma 2 5 3 5 4 2" xfId="3368"/>
    <cellStyle name="Comma 2 5 3 5 5" xfId="3369"/>
    <cellStyle name="Comma 2 5 3 6" xfId="3370"/>
    <cellStyle name="Comma 2 5 3 6 2" xfId="3371"/>
    <cellStyle name="Comma 2 5 3 6 2 2" xfId="3372"/>
    <cellStyle name="Comma 2 5 3 6 2 2 2" xfId="3373"/>
    <cellStyle name="Comma 2 5 3 6 2 3" xfId="3374"/>
    <cellStyle name="Comma 2 5 3 6 3" xfId="3375"/>
    <cellStyle name="Comma 2 5 3 6 3 2" xfId="3376"/>
    <cellStyle name="Comma 2 5 3 6 4" xfId="3377"/>
    <cellStyle name="Comma 2 5 3 7" xfId="3378"/>
    <cellStyle name="Comma 2 5 3 7 2" xfId="3379"/>
    <cellStyle name="Comma 2 5 3 7 2 2" xfId="3380"/>
    <cellStyle name="Comma 2 5 3 7 3" xfId="3381"/>
    <cellStyle name="Comma 2 5 3 8" xfId="3382"/>
    <cellStyle name="Comma 2 5 3 8 2" xfId="3383"/>
    <cellStyle name="Comma 2 5 3 9" xfId="3384"/>
    <cellStyle name="Comma 2 5 3 9 2" xfId="3385"/>
    <cellStyle name="Comma 2 5 4" xfId="3386"/>
    <cellStyle name="Comma 2 5 4 2" xfId="3387"/>
    <cellStyle name="Comma 2 5 4 2 2" xfId="3388"/>
    <cellStyle name="Comma 2 5 4 2 2 2" xfId="3389"/>
    <cellStyle name="Comma 2 5 4 2 2 2 2" xfId="3390"/>
    <cellStyle name="Comma 2 5 4 2 2 2 2 2" xfId="3391"/>
    <cellStyle name="Comma 2 5 4 2 2 2 3" xfId="3392"/>
    <cellStyle name="Comma 2 5 4 2 2 3" xfId="3393"/>
    <cellStyle name="Comma 2 5 4 2 2 3 2" xfId="3394"/>
    <cellStyle name="Comma 2 5 4 2 2 4" xfId="3395"/>
    <cellStyle name="Comma 2 5 4 2 3" xfId="3396"/>
    <cellStyle name="Comma 2 5 4 2 3 2" xfId="3397"/>
    <cellStyle name="Comma 2 5 4 2 3 2 2" xfId="3398"/>
    <cellStyle name="Comma 2 5 4 2 3 3" xfId="3399"/>
    <cellStyle name="Comma 2 5 4 2 4" xfId="3400"/>
    <cellStyle name="Comma 2 5 4 2 4 2" xfId="3401"/>
    <cellStyle name="Comma 2 5 4 2 5" xfId="3402"/>
    <cellStyle name="Comma 2 5 4 3" xfId="3403"/>
    <cellStyle name="Comma 2 5 4 3 2" xfId="3404"/>
    <cellStyle name="Comma 2 5 4 3 2 2" xfId="3405"/>
    <cellStyle name="Comma 2 5 4 3 2 2 2" xfId="3406"/>
    <cellStyle name="Comma 2 5 4 3 2 2 2 2" xfId="3407"/>
    <cellStyle name="Comma 2 5 4 3 2 2 3" xfId="3408"/>
    <cellStyle name="Comma 2 5 4 3 2 3" xfId="3409"/>
    <cellStyle name="Comma 2 5 4 3 2 3 2" xfId="3410"/>
    <cellStyle name="Comma 2 5 4 3 2 4" xfId="3411"/>
    <cellStyle name="Comma 2 5 4 3 3" xfId="3412"/>
    <cellStyle name="Comma 2 5 4 3 3 2" xfId="3413"/>
    <cellStyle name="Comma 2 5 4 3 3 2 2" xfId="3414"/>
    <cellStyle name="Comma 2 5 4 3 3 3" xfId="3415"/>
    <cellStyle name="Comma 2 5 4 3 4" xfId="3416"/>
    <cellStyle name="Comma 2 5 4 3 4 2" xfId="3417"/>
    <cellStyle name="Comma 2 5 4 3 5" xfId="3418"/>
    <cellStyle name="Comma 2 5 4 4" xfId="3419"/>
    <cellStyle name="Comma 2 5 4 4 2" xfId="3420"/>
    <cellStyle name="Comma 2 5 4 4 2 2" xfId="3421"/>
    <cellStyle name="Comma 2 5 4 4 2 2 2" xfId="3422"/>
    <cellStyle name="Comma 2 5 4 4 2 3" xfId="3423"/>
    <cellStyle name="Comma 2 5 4 4 3" xfId="3424"/>
    <cellStyle name="Comma 2 5 4 4 3 2" xfId="3425"/>
    <cellStyle name="Comma 2 5 4 4 4" xfId="3426"/>
    <cellStyle name="Comma 2 5 4 5" xfId="3427"/>
    <cellStyle name="Comma 2 5 4 5 2" xfId="3428"/>
    <cellStyle name="Comma 2 5 4 5 2 2" xfId="3429"/>
    <cellStyle name="Comma 2 5 4 5 3" xfId="3430"/>
    <cellStyle name="Comma 2 5 4 6" xfId="3431"/>
    <cellStyle name="Comma 2 5 4 6 2" xfId="3432"/>
    <cellStyle name="Comma 2 5 4 7" xfId="3433"/>
    <cellStyle name="Comma 2 5 4 8" xfId="28906"/>
    <cellStyle name="Comma 2 5 5" xfId="3434"/>
    <cellStyle name="Comma 2 5 5 2" xfId="3435"/>
    <cellStyle name="Comma 2 5 5 2 2" xfId="3436"/>
    <cellStyle name="Comma 2 5 5 2 2 2" xfId="3437"/>
    <cellStyle name="Comma 2 5 5 2 2 2 2" xfId="3438"/>
    <cellStyle name="Comma 2 5 5 2 2 3" xfId="3439"/>
    <cellStyle name="Comma 2 5 5 2 3" xfId="3440"/>
    <cellStyle name="Comma 2 5 5 2 3 2" xfId="3441"/>
    <cellStyle name="Comma 2 5 5 2 4" xfId="3442"/>
    <cellStyle name="Comma 2 5 5 3" xfId="3443"/>
    <cellStyle name="Comma 2 5 5 3 2" xfId="3444"/>
    <cellStyle name="Comma 2 5 5 3 2 2" xfId="3445"/>
    <cellStyle name="Comma 2 5 5 3 3" xfId="3446"/>
    <cellStyle name="Comma 2 5 5 4" xfId="3447"/>
    <cellStyle name="Comma 2 5 5 4 2" xfId="3448"/>
    <cellStyle name="Comma 2 5 5 5" xfId="3449"/>
    <cellStyle name="Comma 2 5 6" xfId="3450"/>
    <cellStyle name="Comma 2 5 6 2" xfId="3451"/>
    <cellStyle name="Comma 2 5 6 2 2" xfId="3452"/>
    <cellStyle name="Comma 2 5 6 2 2 2" xfId="3453"/>
    <cellStyle name="Comma 2 5 6 2 2 2 2" xfId="3454"/>
    <cellStyle name="Comma 2 5 6 2 2 3" xfId="3455"/>
    <cellStyle name="Comma 2 5 6 2 3" xfId="3456"/>
    <cellStyle name="Comma 2 5 6 2 3 2" xfId="3457"/>
    <cellStyle name="Comma 2 5 6 2 4" xfId="3458"/>
    <cellStyle name="Comma 2 5 6 3" xfId="3459"/>
    <cellStyle name="Comma 2 5 6 3 2" xfId="3460"/>
    <cellStyle name="Comma 2 5 6 3 2 2" xfId="3461"/>
    <cellStyle name="Comma 2 5 6 3 3" xfId="3462"/>
    <cellStyle name="Comma 2 5 6 4" xfId="3463"/>
    <cellStyle name="Comma 2 5 6 4 2" xfId="3464"/>
    <cellStyle name="Comma 2 5 6 5" xfId="3465"/>
    <cellStyle name="Comma 2 5 7" xfId="3466"/>
    <cellStyle name="Comma 2 5 7 2" xfId="3467"/>
    <cellStyle name="Comma 2 5 7 2 2" xfId="3468"/>
    <cellStyle name="Comma 2 5 7 2 2 2" xfId="3469"/>
    <cellStyle name="Comma 2 5 7 2 2 2 2" xfId="3470"/>
    <cellStyle name="Comma 2 5 7 2 2 3" xfId="3471"/>
    <cellStyle name="Comma 2 5 7 2 3" xfId="3472"/>
    <cellStyle name="Comma 2 5 7 2 3 2" xfId="3473"/>
    <cellStyle name="Comma 2 5 7 2 4" xfId="3474"/>
    <cellStyle name="Comma 2 5 7 3" xfId="3475"/>
    <cellStyle name="Comma 2 5 7 3 2" xfId="3476"/>
    <cellStyle name="Comma 2 5 7 3 2 2" xfId="3477"/>
    <cellStyle name="Comma 2 5 7 3 3" xfId="3478"/>
    <cellStyle name="Comma 2 5 7 4" xfId="3479"/>
    <cellStyle name="Comma 2 5 7 4 2" xfId="3480"/>
    <cellStyle name="Comma 2 5 7 5" xfId="3481"/>
    <cellStyle name="Comma 2 5 8" xfId="3482"/>
    <cellStyle name="Comma 2 5 8 2" xfId="3483"/>
    <cellStyle name="Comma 2 5 8 2 2" xfId="3484"/>
    <cellStyle name="Comma 2 5 8 2 2 2" xfId="3485"/>
    <cellStyle name="Comma 2 5 8 2 3" xfId="3486"/>
    <cellStyle name="Comma 2 5 8 3" xfId="3487"/>
    <cellStyle name="Comma 2 5 8 3 2" xfId="3488"/>
    <cellStyle name="Comma 2 5 8 4" xfId="3489"/>
    <cellStyle name="Comma 2 5 9" xfId="3490"/>
    <cellStyle name="Comma 2 5 9 2" xfId="3491"/>
    <cellStyle name="Comma 2 5 9 2 2" xfId="3492"/>
    <cellStyle name="Comma 2 5 9 3" xfId="3493"/>
    <cellStyle name="Comma 2 6" xfId="3494"/>
    <cellStyle name="Comma 2 6 10" xfId="3495"/>
    <cellStyle name="Comma 2 6 10 2" xfId="3496"/>
    <cellStyle name="Comma 2 6 11" xfId="3497"/>
    <cellStyle name="Comma 2 6 12" xfId="28907"/>
    <cellStyle name="Comma 2 6 2" xfId="3498"/>
    <cellStyle name="Comma 2 6 2 10" xfId="3499"/>
    <cellStyle name="Comma 2 6 2 11" xfId="28908"/>
    <cellStyle name="Comma 2 6 2 2" xfId="3500"/>
    <cellStyle name="Comma 2 6 2 2 2" xfId="3501"/>
    <cellStyle name="Comma 2 6 2 2 2 2" xfId="3502"/>
    <cellStyle name="Comma 2 6 2 2 2 2 2" xfId="3503"/>
    <cellStyle name="Comma 2 6 2 2 2 2 2 2" xfId="3504"/>
    <cellStyle name="Comma 2 6 2 2 2 2 2 2 2" xfId="3505"/>
    <cellStyle name="Comma 2 6 2 2 2 2 2 3" xfId="3506"/>
    <cellStyle name="Comma 2 6 2 2 2 2 3" xfId="3507"/>
    <cellStyle name="Comma 2 6 2 2 2 2 3 2" xfId="3508"/>
    <cellStyle name="Comma 2 6 2 2 2 2 4" xfId="3509"/>
    <cellStyle name="Comma 2 6 2 2 2 3" xfId="3510"/>
    <cellStyle name="Comma 2 6 2 2 2 3 2" xfId="3511"/>
    <cellStyle name="Comma 2 6 2 2 2 3 2 2" xfId="3512"/>
    <cellStyle name="Comma 2 6 2 2 2 3 3" xfId="3513"/>
    <cellStyle name="Comma 2 6 2 2 2 4" xfId="3514"/>
    <cellStyle name="Comma 2 6 2 2 2 4 2" xfId="3515"/>
    <cellStyle name="Comma 2 6 2 2 2 5" xfId="3516"/>
    <cellStyle name="Comma 2 6 2 2 3" xfId="3517"/>
    <cellStyle name="Comma 2 6 2 2 3 2" xfId="3518"/>
    <cellStyle name="Comma 2 6 2 2 3 2 2" xfId="3519"/>
    <cellStyle name="Comma 2 6 2 2 3 2 2 2" xfId="3520"/>
    <cellStyle name="Comma 2 6 2 2 3 2 2 2 2" xfId="3521"/>
    <cellStyle name="Comma 2 6 2 2 3 2 2 3" xfId="3522"/>
    <cellStyle name="Comma 2 6 2 2 3 2 3" xfId="3523"/>
    <cellStyle name="Comma 2 6 2 2 3 2 3 2" xfId="3524"/>
    <cellStyle name="Comma 2 6 2 2 3 2 4" xfId="3525"/>
    <cellStyle name="Comma 2 6 2 2 3 3" xfId="3526"/>
    <cellStyle name="Comma 2 6 2 2 3 3 2" xfId="3527"/>
    <cellStyle name="Comma 2 6 2 2 3 3 2 2" xfId="3528"/>
    <cellStyle name="Comma 2 6 2 2 3 3 3" xfId="3529"/>
    <cellStyle name="Comma 2 6 2 2 3 4" xfId="3530"/>
    <cellStyle name="Comma 2 6 2 2 3 4 2" xfId="3531"/>
    <cellStyle name="Comma 2 6 2 2 3 5" xfId="3532"/>
    <cellStyle name="Comma 2 6 2 2 4" xfId="3533"/>
    <cellStyle name="Comma 2 6 2 2 4 2" xfId="3534"/>
    <cellStyle name="Comma 2 6 2 2 4 2 2" xfId="3535"/>
    <cellStyle name="Comma 2 6 2 2 4 2 2 2" xfId="3536"/>
    <cellStyle name="Comma 2 6 2 2 4 2 3" xfId="3537"/>
    <cellStyle name="Comma 2 6 2 2 4 3" xfId="3538"/>
    <cellStyle name="Comma 2 6 2 2 4 3 2" xfId="3539"/>
    <cellStyle name="Comma 2 6 2 2 4 4" xfId="3540"/>
    <cellStyle name="Comma 2 6 2 2 5" xfId="3541"/>
    <cellStyle name="Comma 2 6 2 2 5 2" xfId="3542"/>
    <cellStyle name="Comma 2 6 2 2 5 2 2" xfId="3543"/>
    <cellStyle name="Comma 2 6 2 2 5 3" xfId="3544"/>
    <cellStyle name="Comma 2 6 2 2 6" xfId="3545"/>
    <cellStyle name="Comma 2 6 2 2 6 2" xfId="3546"/>
    <cellStyle name="Comma 2 6 2 2 7" xfId="3547"/>
    <cellStyle name="Comma 2 6 2 2 8" xfId="28909"/>
    <cellStyle name="Comma 2 6 2 3" xfId="3548"/>
    <cellStyle name="Comma 2 6 2 3 2" xfId="3549"/>
    <cellStyle name="Comma 2 6 2 3 2 2" xfId="3550"/>
    <cellStyle name="Comma 2 6 2 3 2 2 2" xfId="3551"/>
    <cellStyle name="Comma 2 6 2 3 2 2 2 2" xfId="3552"/>
    <cellStyle name="Comma 2 6 2 3 2 2 3" xfId="3553"/>
    <cellStyle name="Comma 2 6 2 3 2 3" xfId="3554"/>
    <cellStyle name="Comma 2 6 2 3 2 3 2" xfId="3555"/>
    <cellStyle name="Comma 2 6 2 3 2 4" xfId="3556"/>
    <cellStyle name="Comma 2 6 2 3 3" xfId="3557"/>
    <cellStyle name="Comma 2 6 2 3 3 2" xfId="3558"/>
    <cellStyle name="Comma 2 6 2 3 3 2 2" xfId="3559"/>
    <cellStyle name="Comma 2 6 2 3 3 3" xfId="3560"/>
    <cellStyle name="Comma 2 6 2 3 4" xfId="3561"/>
    <cellStyle name="Comma 2 6 2 3 4 2" xfId="3562"/>
    <cellStyle name="Comma 2 6 2 3 5" xfId="3563"/>
    <cellStyle name="Comma 2 6 2 4" xfId="3564"/>
    <cellStyle name="Comma 2 6 2 4 2" xfId="3565"/>
    <cellStyle name="Comma 2 6 2 4 2 2" xfId="3566"/>
    <cellStyle name="Comma 2 6 2 4 2 2 2" xfId="3567"/>
    <cellStyle name="Comma 2 6 2 4 2 2 2 2" xfId="3568"/>
    <cellStyle name="Comma 2 6 2 4 2 2 3" xfId="3569"/>
    <cellStyle name="Comma 2 6 2 4 2 3" xfId="3570"/>
    <cellStyle name="Comma 2 6 2 4 2 3 2" xfId="3571"/>
    <cellStyle name="Comma 2 6 2 4 2 4" xfId="3572"/>
    <cellStyle name="Comma 2 6 2 4 3" xfId="3573"/>
    <cellStyle name="Comma 2 6 2 4 3 2" xfId="3574"/>
    <cellStyle name="Comma 2 6 2 4 3 2 2" xfId="3575"/>
    <cellStyle name="Comma 2 6 2 4 3 3" xfId="3576"/>
    <cellStyle name="Comma 2 6 2 4 4" xfId="3577"/>
    <cellStyle name="Comma 2 6 2 4 4 2" xfId="3578"/>
    <cellStyle name="Comma 2 6 2 4 5" xfId="3579"/>
    <cellStyle name="Comma 2 6 2 5" xfId="3580"/>
    <cellStyle name="Comma 2 6 2 5 2" xfId="3581"/>
    <cellStyle name="Comma 2 6 2 5 2 2" xfId="3582"/>
    <cellStyle name="Comma 2 6 2 5 2 2 2" xfId="3583"/>
    <cellStyle name="Comma 2 6 2 5 2 2 2 2" xfId="3584"/>
    <cellStyle name="Comma 2 6 2 5 2 2 3" xfId="3585"/>
    <cellStyle name="Comma 2 6 2 5 2 3" xfId="3586"/>
    <cellStyle name="Comma 2 6 2 5 2 3 2" xfId="3587"/>
    <cellStyle name="Comma 2 6 2 5 2 4" xfId="3588"/>
    <cellStyle name="Comma 2 6 2 5 3" xfId="3589"/>
    <cellStyle name="Comma 2 6 2 5 3 2" xfId="3590"/>
    <cellStyle name="Comma 2 6 2 5 3 2 2" xfId="3591"/>
    <cellStyle name="Comma 2 6 2 5 3 3" xfId="3592"/>
    <cellStyle name="Comma 2 6 2 5 4" xfId="3593"/>
    <cellStyle name="Comma 2 6 2 5 4 2" xfId="3594"/>
    <cellStyle name="Comma 2 6 2 5 5" xfId="3595"/>
    <cellStyle name="Comma 2 6 2 6" xfId="3596"/>
    <cellStyle name="Comma 2 6 2 6 2" xfId="3597"/>
    <cellStyle name="Comma 2 6 2 6 2 2" xfId="3598"/>
    <cellStyle name="Comma 2 6 2 6 2 2 2" xfId="3599"/>
    <cellStyle name="Comma 2 6 2 6 2 3" xfId="3600"/>
    <cellStyle name="Comma 2 6 2 6 3" xfId="3601"/>
    <cellStyle name="Comma 2 6 2 6 3 2" xfId="3602"/>
    <cellStyle name="Comma 2 6 2 6 4" xfId="3603"/>
    <cellStyle name="Comma 2 6 2 7" xfId="3604"/>
    <cellStyle name="Comma 2 6 2 7 2" xfId="3605"/>
    <cellStyle name="Comma 2 6 2 7 2 2" xfId="3606"/>
    <cellStyle name="Comma 2 6 2 7 3" xfId="3607"/>
    <cellStyle name="Comma 2 6 2 8" xfId="3608"/>
    <cellStyle name="Comma 2 6 2 8 2" xfId="3609"/>
    <cellStyle name="Comma 2 6 2 9" xfId="3610"/>
    <cellStyle name="Comma 2 6 2 9 2" xfId="3611"/>
    <cellStyle name="Comma 2 6 3" xfId="3612"/>
    <cellStyle name="Comma 2 6 3 2" xfId="3613"/>
    <cellStyle name="Comma 2 6 3 2 2" xfId="3614"/>
    <cellStyle name="Comma 2 6 3 2 2 2" xfId="3615"/>
    <cellStyle name="Comma 2 6 3 2 2 2 2" xfId="3616"/>
    <cellStyle name="Comma 2 6 3 2 2 2 2 2" xfId="3617"/>
    <cellStyle name="Comma 2 6 3 2 2 2 3" xfId="3618"/>
    <cellStyle name="Comma 2 6 3 2 2 3" xfId="3619"/>
    <cellStyle name="Comma 2 6 3 2 2 3 2" xfId="3620"/>
    <cellStyle name="Comma 2 6 3 2 2 4" xfId="3621"/>
    <cellStyle name="Comma 2 6 3 2 3" xfId="3622"/>
    <cellStyle name="Comma 2 6 3 2 3 2" xfId="3623"/>
    <cellStyle name="Comma 2 6 3 2 3 2 2" xfId="3624"/>
    <cellStyle name="Comma 2 6 3 2 3 3" xfId="3625"/>
    <cellStyle name="Comma 2 6 3 2 4" xfId="3626"/>
    <cellStyle name="Comma 2 6 3 2 4 2" xfId="3627"/>
    <cellStyle name="Comma 2 6 3 2 5" xfId="3628"/>
    <cellStyle name="Comma 2 6 3 3" xfId="3629"/>
    <cellStyle name="Comma 2 6 3 3 2" xfId="3630"/>
    <cellStyle name="Comma 2 6 3 3 2 2" xfId="3631"/>
    <cellStyle name="Comma 2 6 3 3 2 2 2" xfId="3632"/>
    <cellStyle name="Comma 2 6 3 3 2 2 2 2" xfId="3633"/>
    <cellStyle name="Comma 2 6 3 3 2 2 3" xfId="3634"/>
    <cellStyle name="Comma 2 6 3 3 2 3" xfId="3635"/>
    <cellStyle name="Comma 2 6 3 3 2 3 2" xfId="3636"/>
    <cellStyle name="Comma 2 6 3 3 2 4" xfId="3637"/>
    <cellStyle name="Comma 2 6 3 3 3" xfId="3638"/>
    <cellStyle name="Comma 2 6 3 3 3 2" xfId="3639"/>
    <cellStyle name="Comma 2 6 3 3 3 2 2" xfId="3640"/>
    <cellStyle name="Comma 2 6 3 3 3 3" xfId="3641"/>
    <cellStyle name="Comma 2 6 3 3 4" xfId="3642"/>
    <cellStyle name="Comma 2 6 3 3 4 2" xfId="3643"/>
    <cellStyle name="Comma 2 6 3 3 5" xfId="3644"/>
    <cellStyle name="Comma 2 6 3 4" xfId="3645"/>
    <cellStyle name="Comma 2 6 3 4 2" xfId="3646"/>
    <cellStyle name="Comma 2 6 3 4 2 2" xfId="3647"/>
    <cellStyle name="Comma 2 6 3 4 2 2 2" xfId="3648"/>
    <cellStyle name="Comma 2 6 3 4 2 3" xfId="3649"/>
    <cellStyle name="Comma 2 6 3 4 3" xfId="3650"/>
    <cellStyle name="Comma 2 6 3 4 3 2" xfId="3651"/>
    <cellStyle name="Comma 2 6 3 4 4" xfId="3652"/>
    <cellStyle name="Comma 2 6 3 5" xfId="3653"/>
    <cellStyle name="Comma 2 6 3 5 2" xfId="3654"/>
    <cellStyle name="Comma 2 6 3 5 2 2" xfId="3655"/>
    <cellStyle name="Comma 2 6 3 5 3" xfId="3656"/>
    <cellStyle name="Comma 2 6 3 6" xfId="3657"/>
    <cellStyle name="Comma 2 6 3 6 2" xfId="3658"/>
    <cellStyle name="Comma 2 6 3 7" xfId="3659"/>
    <cellStyle name="Comma 2 6 3 8" xfId="28910"/>
    <cellStyle name="Comma 2 6 4" xfId="3660"/>
    <cellStyle name="Comma 2 6 4 2" xfId="3661"/>
    <cellStyle name="Comma 2 6 4 2 2" xfId="3662"/>
    <cellStyle name="Comma 2 6 4 2 2 2" xfId="3663"/>
    <cellStyle name="Comma 2 6 4 2 2 2 2" xfId="3664"/>
    <cellStyle name="Comma 2 6 4 2 2 3" xfId="3665"/>
    <cellStyle name="Comma 2 6 4 2 3" xfId="3666"/>
    <cellStyle name="Comma 2 6 4 2 3 2" xfId="3667"/>
    <cellStyle name="Comma 2 6 4 2 4" xfId="3668"/>
    <cellStyle name="Comma 2 6 4 3" xfId="3669"/>
    <cellStyle name="Comma 2 6 4 3 2" xfId="3670"/>
    <cellStyle name="Comma 2 6 4 3 2 2" xfId="3671"/>
    <cellStyle name="Comma 2 6 4 3 3" xfId="3672"/>
    <cellStyle name="Comma 2 6 4 4" xfId="3673"/>
    <cellStyle name="Comma 2 6 4 4 2" xfId="3674"/>
    <cellStyle name="Comma 2 6 4 5" xfId="3675"/>
    <cellStyle name="Comma 2 6 5" xfId="3676"/>
    <cellStyle name="Comma 2 6 5 2" xfId="3677"/>
    <cellStyle name="Comma 2 6 5 2 2" xfId="3678"/>
    <cellStyle name="Comma 2 6 5 2 2 2" xfId="3679"/>
    <cellStyle name="Comma 2 6 5 2 2 2 2" xfId="3680"/>
    <cellStyle name="Comma 2 6 5 2 2 3" xfId="3681"/>
    <cellStyle name="Comma 2 6 5 2 3" xfId="3682"/>
    <cellStyle name="Comma 2 6 5 2 3 2" xfId="3683"/>
    <cellStyle name="Comma 2 6 5 2 4" xfId="3684"/>
    <cellStyle name="Comma 2 6 5 3" xfId="3685"/>
    <cellStyle name="Comma 2 6 5 3 2" xfId="3686"/>
    <cellStyle name="Comma 2 6 5 3 2 2" xfId="3687"/>
    <cellStyle name="Comma 2 6 5 3 3" xfId="3688"/>
    <cellStyle name="Comma 2 6 5 4" xfId="3689"/>
    <cellStyle name="Comma 2 6 5 4 2" xfId="3690"/>
    <cellStyle name="Comma 2 6 5 5" xfId="3691"/>
    <cellStyle name="Comma 2 6 6" xfId="3692"/>
    <cellStyle name="Comma 2 6 6 2" xfId="3693"/>
    <cellStyle name="Comma 2 6 6 2 2" xfId="3694"/>
    <cellStyle name="Comma 2 6 6 2 2 2" xfId="3695"/>
    <cellStyle name="Comma 2 6 6 2 2 2 2" xfId="3696"/>
    <cellStyle name="Comma 2 6 6 2 2 3" xfId="3697"/>
    <cellStyle name="Comma 2 6 6 2 3" xfId="3698"/>
    <cellStyle name="Comma 2 6 6 2 3 2" xfId="3699"/>
    <cellStyle name="Comma 2 6 6 2 4" xfId="3700"/>
    <cellStyle name="Comma 2 6 6 3" xfId="3701"/>
    <cellStyle name="Comma 2 6 6 3 2" xfId="3702"/>
    <cellStyle name="Comma 2 6 6 3 2 2" xfId="3703"/>
    <cellStyle name="Comma 2 6 6 3 3" xfId="3704"/>
    <cellStyle name="Comma 2 6 6 4" xfId="3705"/>
    <cellStyle name="Comma 2 6 6 4 2" xfId="3706"/>
    <cellStyle name="Comma 2 6 6 5" xfId="3707"/>
    <cellStyle name="Comma 2 6 7" xfId="3708"/>
    <cellStyle name="Comma 2 6 7 2" xfId="3709"/>
    <cellStyle name="Comma 2 6 7 2 2" xfId="3710"/>
    <cellStyle name="Comma 2 6 7 2 2 2" xfId="3711"/>
    <cellStyle name="Comma 2 6 7 2 3" xfId="3712"/>
    <cellStyle name="Comma 2 6 7 3" xfId="3713"/>
    <cellStyle name="Comma 2 6 7 3 2" xfId="3714"/>
    <cellStyle name="Comma 2 6 7 4" xfId="3715"/>
    <cellStyle name="Comma 2 6 8" xfId="3716"/>
    <cellStyle name="Comma 2 6 8 2" xfId="3717"/>
    <cellStyle name="Comma 2 6 8 2 2" xfId="3718"/>
    <cellStyle name="Comma 2 6 8 3" xfId="3719"/>
    <cellStyle name="Comma 2 6 9" xfId="3720"/>
    <cellStyle name="Comma 2 6 9 2" xfId="3721"/>
    <cellStyle name="Comma 2 7" xfId="3722"/>
    <cellStyle name="Comma 2 7 10" xfId="3723"/>
    <cellStyle name="Comma 2 7 11" xfId="28911"/>
    <cellStyle name="Comma 2 7 2" xfId="3724"/>
    <cellStyle name="Comma 2 7 2 2" xfId="3725"/>
    <cellStyle name="Comma 2 7 2 2 2" xfId="3726"/>
    <cellStyle name="Comma 2 7 2 2 2 2" xfId="3727"/>
    <cellStyle name="Comma 2 7 2 2 2 2 2" xfId="3728"/>
    <cellStyle name="Comma 2 7 2 2 2 2 2 2" xfId="3729"/>
    <cellStyle name="Comma 2 7 2 2 2 2 3" xfId="3730"/>
    <cellStyle name="Comma 2 7 2 2 2 3" xfId="3731"/>
    <cellStyle name="Comma 2 7 2 2 2 3 2" xfId="3732"/>
    <cellStyle name="Comma 2 7 2 2 2 4" xfId="3733"/>
    <cellStyle name="Comma 2 7 2 2 3" xfId="3734"/>
    <cellStyle name="Comma 2 7 2 2 3 2" xfId="3735"/>
    <cellStyle name="Comma 2 7 2 2 3 2 2" xfId="3736"/>
    <cellStyle name="Comma 2 7 2 2 3 3" xfId="3737"/>
    <cellStyle name="Comma 2 7 2 2 4" xfId="3738"/>
    <cellStyle name="Comma 2 7 2 2 4 2" xfId="3739"/>
    <cellStyle name="Comma 2 7 2 2 5" xfId="3740"/>
    <cellStyle name="Comma 2 7 2 3" xfId="3741"/>
    <cellStyle name="Comma 2 7 2 3 2" xfId="3742"/>
    <cellStyle name="Comma 2 7 2 3 2 2" xfId="3743"/>
    <cellStyle name="Comma 2 7 2 3 2 2 2" xfId="3744"/>
    <cellStyle name="Comma 2 7 2 3 2 2 2 2" xfId="3745"/>
    <cellStyle name="Comma 2 7 2 3 2 2 3" xfId="3746"/>
    <cellStyle name="Comma 2 7 2 3 2 3" xfId="3747"/>
    <cellStyle name="Comma 2 7 2 3 2 3 2" xfId="3748"/>
    <cellStyle name="Comma 2 7 2 3 2 4" xfId="3749"/>
    <cellStyle name="Comma 2 7 2 3 3" xfId="3750"/>
    <cellStyle name="Comma 2 7 2 3 3 2" xfId="3751"/>
    <cellStyle name="Comma 2 7 2 3 3 2 2" xfId="3752"/>
    <cellStyle name="Comma 2 7 2 3 3 3" xfId="3753"/>
    <cellStyle name="Comma 2 7 2 3 4" xfId="3754"/>
    <cellStyle name="Comma 2 7 2 3 4 2" xfId="3755"/>
    <cellStyle name="Comma 2 7 2 3 5" xfId="3756"/>
    <cellStyle name="Comma 2 7 2 4" xfId="3757"/>
    <cellStyle name="Comma 2 7 2 4 2" xfId="3758"/>
    <cellStyle name="Comma 2 7 2 4 2 2" xfId="3759"/>
    <cellStyle name="Comma 2 7 2 4 2 2 2" xfId="3760"/>
    <cellStyle name="Comma 2 7 2 4 2 3" xfId="3761"/>
    <cellStyle name="Comma 2 7 2 4 3" xfId="3762"/>
    <cellStyle name="Comma 2 7 2 4 3 2" xfId="3763"/>
    <cellStyle name="Comma 2 7 2 4 4" xfId="3764"/>
    <cellStyle name="Comma 2 7 2 5" xfId="3765"/>
    <cellStyle name="Comma 2 7 2 5 2" xfId="3766"/>
    <cellStyle name="Comma 2 7 2 5 2 2" xfId="3767"/>
    <cellStyle name="Comma 2 7 2 5 3" xfId="3768"/>
    <cellStyle name="Comma 2 7 2 6" xfId="3769"/>
    <cellStyle name="Comma 2 7 2 6 2" xfId="3770"/>
    <cellStyle name="Comma 2 7 2 7" xfId="3771"/>
    <cellStyle name="Comma 2 7 2 8" xfId="28912"/>
    <cellStyle name="Comma 2 7 3" xfId="3772"/>
    <cellStyle name="Comma 2 7 3 2" xfId="3773"/>
    <cellStyle name="Comma 2 7 3 2 2" xfId="3774"/>
    <cellStyle name="Comma 2 7 3 2 2 2" xfId="3775"/>
    <cellStyle name="Comma 2 7 3 2 2 2 2" xfId="3776"/>
    <cellStyle name="Comma 2 7 3 2 2 3" xfId="3777"/>
    <cellStyle name="Comma 2 7 3 2 3" xfId="3778"/>
    <cellStyle name="Comma 2 7 3 2 3 2" xfId="3779"/>
    <cellStyle name="Comma 2 7 3 2 4" xfId="3780"/>
    <cellStyle name="Comma 2 7 3 3" xfId="3781"/>
    <cellStyle name="Comma 2 7 3 3 2" xfId="3782"/>
    <cellStyle name="Comma 2 7 3 3 2 2" xfId="3783"/>
    <cellStyle name="Comma 2 7 3 3 3" xfId="3784"/>
    <cellStyle name="Comma 2 7 3 4" xfId="3785"/>
    <cellStyle name="Comma 2 7 3 4 2" xfId="3786"/>
    <cellStyle name="Comma 2 7 3 5" xfId="3787"/>
    <cellStyle name="Comma 2 7 4" xfId="3788"/>
    <cellStyle name="Comma 2 7 4 2" xfId="3789"/>
    <cellStyle name="Comma 2 7 4 2 2" xfId="3790"/>
    <cellStyle name="Comma 2 7 4 2 2 2" xfId="3791"/>
    <cellStyle name="Comma 2 7 4 2 2 2 2" xfId="3792"/>
    <cellStyle name="Comma 2 7 4 2 2 3" xfId="3793"/>
    <cellStyle name="Comma 2 7 4 2 3" xfId="3794"/>
    <cellStyle name="Comma 2 7 4 2 3 2" xfId="3795"/>
    <cellStyle name="Comma 2 7 4 2 4" xfId="3796"/>
    <cellStyle name="Comma 2 7 4 3" xfId="3797"/>
    <cellStyle name="Comma 2 7 4 3 2" xfId="3798"/>
    <cellStyle name="Comma 2 7 4 3 2 2" xfId="3799"/>
    <cellStyle name="Comma 2 7 4 3 3" xfId="3800"/>
    <cellStyle name="Comma 2 7 4 4" xfId="3801"/>
    <cellStyle name="Comma 2 7 4 4 2" xfId="3802"/>
    <cellStyle name="Comma 2 7 4 5" xfId="3803"/>
    <cellStyle name="Comma 2 7 5" xfId="3804"/>
    <cellStyle name="Comma 2 7 5 2" xfId="3805"/>
    <cellStyle name="Comma 2 7 5 2 2" xfId="3806"/>
    <cellStyle name="Comma 2 7 5 2 2 2" xfId="3807"/>
    <cellStyle name="Comma 2 7 5 2 2 2 2" xfId="3808"/>
    <cellStyle name="Comma 2 7 5 2 2 3" xfId="3809"/>
    <cellStyle name="Comma 2 7 5 2 3" xfId="3810"/>
    <cellStyle name="Comma 2 7 5 2 3 2" xfId="3811"/>
    <cellStyle name="Comma 2 7 5 2 4" xfId="3812"/>
    <cellStyle name="Comma 2 7 5 3" xfId="3813"/>
    <cellStyle name="Comma 2 7 5 3 2" xfId="3814"/>
    <cellStyle name="Comma 2 7 5 3 2 2" xfId="3815"/>
    <cellStyle name="Comma 2 7 5 3 3" xfId="3816"/>
    <cellStyle name="Comma 2 7 5 4" xfId="3817"/>
    <cellStyle name="Comma 2 7 5 4 2" xfId="3818"/>
    <cellStyle name="Comma 2 7 5 5" xfId="3819"/>
    <cellStyle name="Comma 2 7 6" xfId="3820"/>
    <cellStyle name="Comma 2 7 6 2" xfId="3821"/>
    <cellStyle name="Comma 2 7 6 2 2" xfId="3822"/>
    <cellStyle name="Comma 2 7 6 2 2 2" xfId="3823"/>
    <cellStyle name="Comma 2 7 6 2 3" xfId="3824"/>
    <cellStyle name="Comma 2 7 6 3" xfId="3825"/>
    <cellStyle name="Comma 2 7 6 3 2" xfId="3826"/>
    <cellStyle name="Comma 2 7 6 4" xfId="3827"/>
    <cellStyle name="Comma 2 7 7" xfId="3828"/>
    <cellStyle name="Comma 2 7 7 2" xfId="3829"/>
    <cellStyle name="Comma 2 7 7 2 2" xfId="3830"/>
    <cellStyle name="Comma 2 7 7 3" xfId="3831"/>
    <cellStyle name="Comma 2 7 8" xfId="3832"/>
    <cellStyle name="Comma 2 7 8 2" xfId="3833"/>
    <cellStyle name="Comma 2 7 9" xfId="3834"/>
    <cellStyle name="Comma 2 7 9 2" xfId="3835"/>
    <cellStyle name="Comma 2 8" xfId="3836"/>
    <cellStyle name="Comma 2 8 10" xfId="3837"/>
    <cellStyle name="Comma 2 8 11" xfId="28913"/>
    <cellStyle name="Comma 2 8 2" xfId="3838"/>
    <cellStyle name="Comma 2 8 2 2" xfId="3839"/>
    <cellStyle name="Comma 2 8 2 2 2" xfId="3840"/>
    <cellStyle name="Comma 2 8 2 2 2 2" xfId="3841"/>
    <cellStyle name="Comma 2 8 2 2 2 2 2" xfId="3842"/>
    <cellStyle name="Comma 2 8 2 2 2 2 2 2" xfId="3843"/>
    <cellStyle name="Comma 2 8 2 2 2 2 3" xfId="3844"/>
    <cellStyle name="Comma 2 8 2 2 2 3" xfId="3845"/>
    <cellStyle name="Comma 2 8 2 2 2 3 2" xfId="3846"/>
    <cellStyle name="Comma 2 8 2 2 2 4" xfId="3847"/>
    <cellStyle name="Comma 2 8 2 2 3" xfId="3848"/>
    <cellStyle name="Comma 2 8 2 2 3 2" xfId="3849"/>
    <cellStyle name="Comma 2 8 2 2 3 2 2" xfId="3850"/>
    <cellStyle name="Comma 2 8 2 2 3 3" xfId="3851"/>
    <cellStyle name="Comma 2 8 2 2 4" xfId="3852"/>
    <cellStyle name="Comma 2 8 2 2 4 2" xfId="3853"/>
    <cellStyle name="Comma 2 8 2 2 5" xfId="3854"/>
    <cellStyle name="Comma 2 8 2 3" xfId="3855"/>
    <cellStyle name="Comma 2 8 2 3 2" xfId="3856"/>
    <cellStyle name="Comma 2 8 2 3 2 2" xfId="3857"/>
    <cellStyle name="Comma 2 8 2 3 2 2 2" xfId="3858"/>
    <cellStyle name="Comma 2 8 2 3 2 2 2 2" xfId="3859"/>
    <cellStyle name="Comma 2 8 2 3 2 2 3" xfId="3860"/>
    <cellStyle name="Comma 2 8 2 3 2 3" xfId="3861"/>
    <cellStyle name="Comma 2 8 2 3 2 3 2" xfId="3862"/>
    <cellStyle name="Comma 2 8 2 3 2 4" xfId="3863"/>
    <cellStyle name="Comma 2 8 2 3 3" xfId="3864"/>
    <cellStyle name="Comma 2 8 2 3 3 2" xfId="3865"/>
    <cellStyle name="Comma 2 8 2 3 3 2 2" xfId="3866"/>
    <cellStyle name="Comma 2 8 2 3 3 3" xfId="3867"/>
    <cellStyle name="Comma 2 8 2 3 4" xfId="3868"/>
    <cellStyle name="Comma 2 8 2 3 4 2" xfId="3869"/>
    <cellStyle name="Comma 2 8 2 3 5" xfId="3870"/>
    <cellStyle name="Comma 2 8 2 4" xfId="3871"/>
    <cellStyle name="Comma 2 8 2 4 2" xfId="3872"/>
    <cellStyle name="Comma 2 8 2 4 2 2" xfId="3873"/>
    <cellStyle name="Comma 2 8 2 4 2 2 2" xfId="3874"/>
    <cellStyle name="Comma 2 8 2 4 2 3" xfId="3875"/>
    <cellStyle name="Comma 2 8 2 4 3" xfId="3876"/>
    <cellStyle name="Comma 2 8 2 4 3 2" xfId="3877"/>
    <cellStyle name="Comma 2 8 2 4 4" xfId="3878"/>
    <cellStyle name="Comma 2 8 2 5" xfId="3879"/>
    <cellStyle name="Comma 2 8 2 5 2" xfId="3880"/>
    <cellStyle name="Comma 2 8 2 5 2 2" xfId="3881"/>
    <cellStyle name="Comma 2 8 2 5 3" xfId="3882"/>
    <cellStyle name="Comma 2 8 2 6" xfId="3883"/>
    <cellStyle name="Comma 2 8 2 6 2" xfId="3884"/>
    <cellStyle name="Comma 2 8 2 7" xfId="3885"/>
    <cellStyle name="Comma 2 8 2 8" xfId="28914"/>
    <cellStyle name="Comma 2 8 3" xfId="3886"/>
    <cellStyle name="Comma 2 8 3 2" xfId="3887"/>
    <cellStyle name="Comma 2 8 3 2 2" xfId="3888"/>
    <cellStyle name="Comma 2 8 3 2 2 2" xfId="3889"/>
    <cellStyle name="Comma 2 8 3 2 2 2 2" xfId="3890"/>
    <cellStyle name="Comma 2 8 3 2 2 3" xfId="3891"/>
    <cellStyle name="Comma 2 8 3 2 3" xfId="3892"/>
    <cellStyle name="Comma 2 8 3 2 3 2" xfId="3893"/>
    <cellStyle name="Comma 2 8 3 2 4" xfId="3894"/>
    <cellStyle name="Comma 2 8 3 3" xfId="3895"/>
    <cellStyle name="Comma 2 8 3 3 2" xfId="3896"/>
    <cellStyle name="Comma 2 8 3 3 2 2" xfId="3897"/>
    <cellStyle name="Comma 2 8 3 3 3" xfId="3898"/>
    <cellStyle name="Comma 2 8 3 4" xfId="3899"/>
    <cellStyle name="Comma 2 8 3 4 2" xfId="3900"/>
    <cellStyle name="Comma 2 8 3 5" xfId="3901"/>
    <cellStyle name="Comma 2 8 4" xfId="3902"/>
    <cellStyle name="Comma 2 8 4 2" xfId="3903"/>
    <cellStyle name="Comma 2 8 4 2 2" xfId="3904"/>
    <cellStyle name="Comma 2 8 4 2 2 2" xfId="3905"/>
    <cellStyle name="Comma 2 8 4 2 2 2 2" xfId="3906"/>
    <cellStyle name="Comma 2 8 4 2 2 3" xfId="3907"/>
    <cellStyle name="Comma 2 8 4 2 3" xfId="3908"/>
    <cellStyle name="Comma 2 8 4 2 3 2" xfId="3909"/>
    <cellStyle name="Comma 2 8 4 2 4" xfId="3910"/>
    <cellStyle name="Comma 2 8 4 3" xfId="3911"/>
    <cellStyle name="Comma 2 8 4 3 2" xfId="3912"/>
    <cellStyle name="Comma 2 8 4 3 2 2" xfId="3913"/>
    <cellStyle name="Comma 2 8 4 3 3" xfId="3914"/>
    <cellStyle name="Comma 2 8 4 4" xfId="3915"/>
    <cellStyle name="Comma 2 8 4 4 2" xfId="3916"/>
    <cellStyle name="Comma 2 8 4 5" xfId="3917"/>
    <cellStyle name="Comma 2 8 5" xfId="3918"/>
    <cellStyle name="Comma 2 8 5 2" xfId="3919"/>
    <cellStyle name="Comma 2 8 5 2 2" xfId="3920"/>
    <cellStyle name="Comma 2 8 5 2 2 2" xfId="3921"/>
    <cellStyle name="Comma 2 8 5 2 2 2 2" xfId="3922"/>
    <cellStyle name="Comma 2 8 5 2 2 3" xfId="3923"/>
    <cellStyle name="Comma 2 8 5 2 3" xfId="3924"/>
    <cellStyle name="Comma 2 8 5 2 3 2" xfId="3925"/>
    <cellStyle name="Comma 2 8 5 2 4" xfId="3926"/>
    <cellStyle name="Comma 2 8 5 3" xfId="3927"/>
    <cellStyle name="Comma 2 8 5 3 2" xfId="3928"/>
    <cellStyle name="Comma 2 8 5 3 2 2" xfId="3929"/>
    <cellStyle name="Comma 2 8 5 3 3" xfId="3930"/>
    <cellStyle name="Comma 2 8 5 4" xfId="3931"/>
    <cellStyle name="Comma 2 8 5 4 2" xfId="3932"/>
    <cellStyle name="Comma 2 8 5 5" xfId="3933"/>
    <cellStyle name="Comma 2 8 6" xfId="3934"/>
    <cellStyle name="Comma 2 8 6 2" xfId="3935"/>
    <cellStyle name="Comma 2 8 6 2 2" xfId="3936"/>
    <cellStyle name="Comma 2 8 6 2 2 2" xfId="3937"/>
    <cellStyle name="Comma 2 8 6 2 3" xfId="3938"/>
    <cellStyle name="Comma 2 8 6 3" xfId="3939"/>
    <cellStyle name="Comma 2 8 6 3 2" xfId="3940"/>
    <cellStyle name="Comma 2 8 6 4" xfId="3941"/>
    <cellStyle name="Comma 2 8 7" xfId="3942"/>
    <cellStyle name="Comma 2 8 7 2" xfId="3943"/>
    <cellStyle name="Comma 2 8 7 2 2" xfId="3944"/>
    <cellStyle name="Comma 2 8 7 3" xfId="3945"/>
    <cellStyle name="Comma 2 8 8" xfId="3946"/>
    <cellStyle name="Comma 2 8 8 2" xfId="3947"/>
    <cellStyle name="Comma 2 8 9" xfId="3948"/>
    <cellStyle name="Comma 2 8 9 2" xfId="3949"/>
    <cellStyle name="Comma 2 9" xfId="3950"/>
    <cellStyle name="Comma 2 9 2" xfId="3951"/>
    <cellStyle name="Comma 2 9 2 2" xfId="3952"/>
    <cellStyle name="Comma 2 9 2 2 2" xfId="3953"/>
    <cellStyle name="Comma 2 9 2 2 2 2" xfId="3954"/>
    <cellStyle name="Comma 2 9 2 2 2 2 2" xfId="3955"/>
    <cellStyle name="Comma 2 9 2 2 2 3" xfId="3956"/>
    <cellStyle name="Comma 2 9 2 2 3" xfId="3957"/>
    <cellStyle name="Comma 2 9 2 2 3 2" xfId="3958"/>
    <cellStyle name="Comma 2 9 2 2 4" xfId="3959"/>
    <cellStyle name="Comma 2 9 2 3" xfId="3960"/>
    <cellStyle name="Comma 2 9 2 3 2" xfId="3961"/>
    <cellStyle name="Comma 2 9 2 3 2 2" xfId="3962"/>
    <cellStyle name="Comma 2 9 2 3 3" xfId="3963"/>
    <cellStyle name="Comma 2 9 2 4" xfId="3964"/>
    <cellStyle name="Comma 2 9 2 4 2" xfId="3965"/>
    <cellStyle name="Comma 2 9 2 5" xfId="3966"/>
    <cellStyle name="Comma 2 9 3" xfId="3967"/>
    <cellStyle name="Comma 2 9 3 2" xfId="3968"/>
    <cellStyle name="Comma 2 9 3 2 2" xfId="3969"/>
    <cellStyle name="Comma 2 9 3 2 2 2" xfId="3970"/>
    <cellStyle name="Comma 2 9 3 2 2 2 2" xfId="3971"/>
    <cellStyle name="Comma 2 9 3 2 2 3" xfId="3972"/>
    <cellStyle name="Comma 2 9 3 2 3" xfId="3973"/>
    <cellStyle name="Comma 2 9 3 2 3 2" xfId="3974"/>
    <cellStyle name="Comma 2 9 3 2 4" xfId="3975"/>
    <cellStyle name="Comma 2 9 3 3" xfId="3976"/>
    <cellStyle name="Comma 2 9 3 3 2" xfId="3977"/>
    <cellStyle name="Comma 2 9 3 3 2 2" xfId="3978"/>
    <cellStyle name="Comma 2 9 3 3 3" xfId="3979"/>
    <cellStyle name="Comma 2 9 3 4" xfId="3980"/>
    <cellStyle name="Comma 2 9 3 4 2" xfId="3981"/>
    <cellStyle name="Comma 2 9 3 5" xfId="3982"/>
    <cellStyle name="Comma 2 9 4" xfId="3983"/>
    <cellStyle name="Comma 2 9 4 2" xfId="3984"/>
    <cellStyle name="Comma 2 9 4 2 2" xfId="3985"/>
    <cellStyle name="Comma 2 9 4 2 2 2" xfId="3986"/>
    <cellStyle name="Comma 2 9 4 2 3" xfId="3987"/>
    <cellStyle name="Comma 2 9 4 3" xfId="3988"/>
    <cellStyle name="Comma 2 9 4 3 2" xfId="3989"/>
    <cellStyle name="Comma 2 9 4 4" xfId="3990"/>
    <cellStyle name="Comma 2 9 5" xfId="3991"/>
    <cellStyle name="Comma 2 9 5 2" xfId="3992"/>
    <cellStyle name="Comma 2 9 5 2 2" xfId="3993"/>
    <cellStyle name="Comma 2 9 5 3" xfId="3994"/>
    <cellStyle name="Comma 2 9 6" xfId="3995"/>
    <cellStyle name="Comma 2 9 6 2" xfId="3996"/>
    <cellStyle name="Comma 2 9 7" xfId="3997"/>
    <cellStyle name="Comma 2 9 8" xfId="28915"/>
    <cellStyle name="Comma 3" xfId="3998"/>
    <cellStyle name="Comma 3 2" xfId="3999"/>
    <cellStyle name="Comma 3 2 2" xfId="4000"/>
    <cellStyle name="Comma 3 3" xfId="4001"/>
    <cellStyle name="Comma 3 3 2" xfId="4002"/>
    <cellStyle name="Comma 3 4" xfId="4003"/>
    <cellStyle name="Comma 4" xfId="4004"/>
    <cellStyle name="Comma 4 10" xfId="4005"/>
    <cellStyle name="Comma 4 10 2" xfId="4006"/>
    <cellStyle name="Comma 4 10 2 2" xfId="4007"/>
    <cellStyle name="Comma 4 10 2 2 2" xfId="4008"/>
    <cellStyle name="Comma 4 10 2 2 2 2" xfId="4009"/>
    <cellStyle name="Comma 4 10 2 2 3" xfId="4010"/>
    <cellStyle name="Comma 4 10 2 3" xfId="4011"/>
    <cellStyle name="Comma 4 10 2 3 2" xfId="4012"/>
    <cellStyle name="Comma 4 10 2 4" xfId="4013"/>
    <cellStyle name="Comma 4 10 3" xfId="4014"/>
    <cellStyle name="Comma 4 10 3 2" xfId="4015"/>
    <cellStyle name="Comma 4 10 3 2 2" xfId="4016"/>
    <cellStyle name="Comma 4 10 3 3" xfId="4017"/>
    <cellStyle name="Comma 4 10 4" xfId="4018"/>
    <cellStyle name="Comma 4 10 4 2" xfId="4019"/>
    <cellStyle name="Comma 4 10 4 2 2" xfId="29526"/>
    <cellStyle name="Comma 4 10 5" xfId="4020"/>
    <cellStyle name="Comma 4 10 5 2" xfId="29527"/>
    <cellStyle name="Comma 4 11" xfId="4021"/>
    <cellStyle name="Comma 4 11 2" xfId="4022"/>
    <cellStyle name="Comma 4 11 2 2" xfId="4023"/>
    <cellStyle name="Comma 4 11 2 2 2" xfId="4024"/>
    <cellStyle name="Comma 4 11 2 2 2 2" xfId="4025"/>
    <cellStyle name="Comma 4 11 2 2 2 2 2" xfId="29532"/>
    <cellStyle name="Comma 4 11 2 2 2 3" xfId="29531"/>
    <cellStyle name="Comma 4 11 2 2 3" xfId="4026"/>
    <cellStyle name="Comma 4 11 2 2 3 2" xfId="29533"/>
    <cellStyle name="Comma 4 11 2 2 4" xfId="29530"/>
    <cellStyle name="Comma 4 11 2 3" xfId="4027"/>
    <cellStyle name="Comma 4 11 2 3 2" xfId="4028"/>
    <cellStyle name="Comma 4 11 2 3 2 2" xfId="29535"/>
    <cellStyle name="Comma 4 11 2 3 3" xfId="29534"/>
    <cellStyle name="Comma 4 11 2 4" xfId="4029"/>
    <cellStyle name="Comma 4 11 2 4 2" xfId="29536"/>
    <cellStyle name="Comma 4 11 2 5" xfId="29529"/>
    <cellStyle name="Comma 4 11 3" xfId="4030"/>
    <cellStyle name="Comma 4 11 3 2" xfId="4031"/>
    <cellStyle name="Comma 4 11 3 2 2" xfId="4032"/>
    <cellStyle name="Comma 4 11 3 2 2 2" xfId="29539"/>
    <cellStyle name="Comma 4 11 3 2 3" xfId="29538"/>
    <cellStyle name="Comma 4 11 3 3" xfId="4033"/>
    <cellStyle name="Comma 4 11 3 3 2" xfId="29540"/>
    <cellStyle name="Comma 4 11 3 4" xfId="29537"/>
    <cellStyle name="Comma 4 11 4" xfId="4034"/>
    <cellStyle name="Comma 4 11 4 2" xfId="4035"/>
    <cellStyle name="Comma 4 11 4 2 2" xfId="29542"/>
    <cellStyle name="Comma 4 11 4 3" xfId="29541"/>
    <cellStyle name="Comma 4 11 5" xfId="4036"/>
    <cellStyle name="Comma 4 11 5 2" xfId="29543"/>
    <cellStyle name="Comma 4 11 6" xfId="29528"/>
    <cellStyle name="Comma 4 12" xfId="4037"/>
    <cellStyle name="Comma 4 12 2" xfId="4038"/>
    <cellStyle name="Comma 4 12 2 2" xfId="4039"/>
    <cellStyle name="Comma 4 12 2 2 2" xfId="4040"/>
    <cellStyle name="Comma 4 12 2 2 2 2" xfId="4041"/>
    <cellStyle name="Comma 4 12 2 2 2 2 2" xfId="29548"/>
    <cellStyle name="Comma 4 12 2 2 2 3" xfId="29547"/>
    <cellStyle name="Comma 4 12 2 2 3" xfId="4042"/>
    <cellStyle name="Comma 4 12 2 2 3 2" xfId="29549"/>
    <cellStyle name="Comma 4 12 2 2 4" xfId="29546"/>
    <cellStyle name="Comma 4 12 2 3" xfId="4043"/>
    <cellStyle name="Comma 4 12 2 3 2" xfId="4044"/>
    <cellStyle name="Comma 4 12 2 3 2 2" xfId="29551"/>
    <cellStyle name="Comma 4 12 2 3 3" xfId="29550"/>
    <cellStyle name="Comma 4 12 2 4" xfId="4045"/>
    <cellStyle name="Comma 4 12 2 4 2" xfId="29552"/>
    <cellStyle name="Comma 4 12 2 5" xfId="29545"/>
    <cellStyle name="Comma 4 12 3" xfId="4046"/>
    <cellStyle name="Comma 4 12 3 2" xfId="4047"/>
    <cellStyle name="Comma 4 12 3 2 2" xfId="4048"/>
    <cellStyle name="Comma 4 12 3 2 2 2" xfId="29555"/>
    <cellStyle name="Comma 4 12 3 2 3" xfId="29554"/>
    <cellStyle name="Comma 4 12 3 3" xfId="4049"/>
    <cellStyle name="Comma 4 12 3 3 2" xfId="29556"/>
    <cellStyle name="Comma 4 12 3 4" xfId="29553"/>
    <cellStyle name="Comma 4 12 4" xfId="4050"/>
    <cellStyle name="Comma 4 12 4 2" xfId="4051"/>
    <cellStyle name="Comma 4 12 4 2 2" xfId="29558"/>
    <cellStyle name="Comma 4 12 4 3" xfId="29557"/>
    <cellStyle name="Comma 4 12 5" xfId="4052"/>
    <cellStyle name="Comma 4 12 5 2" xfId="29559"/>
    <cellStyle name="Comma 4 12 6" xfId="29544"/>
    <cellStyle name="Comma 4 13" xfId="4053"/>
    <cellStyle name="Comma 4 13 2" xfId="4054"/>
    <cellStyle name="Comma 4 13 2 2" xfId="4055"/>
    <cellStyle name="Comma 4 13 2 2 2" xfId="4056"/>
    <cellStyle name="Comma 4 13 2 2 2 2" xfId="29563"/>
    <cellStyle name="Comma 4 13 2 2 3" xfId="29562"/>
    <cellStyle name="Comma 4 13 2 3" xfId="4057"/>
    <cellStyle name="Comma 4 13 2 3 2" xfId="29564"/>
    <cellStyle name="Comma 4 13 2 4" xfId="29561"/>
    <cellStyle name="Comma 4 13 3" xfId="4058"/>
    <cellStyle name="Comma 4 13 3 2" xfId="4059"/>
    <cellStyle name="Comma 4 13 3 2 2" xfId="29566"/>
    <cellStyle name="Comma 4 13 3 3" xfId="29565"/>
    <cellStyle name="Comma 4 13 4" xfId="4060"/>
    <cellStyle name="Comma 4 13 4 2" xfId="29567"/>
    <cellStyle name="Comma 4 13 5" xfId="29560"/>
    <cellStyle name="Comma 4 14" xfId="4061"/>
    <cellStyle name="Comma 4 14 2" xfId="4062"/>
    <cellStyle name="Comma 4 14 2 2" xfId="4063"/>
    <cellStyle name="Comma 4 14 2 2 2" xfId="29570"/>
    <cellStyle name="Comma 4 14 2 3" xfId="29569"/>
    <cellStyle name="Comma 4 14 3" xfId="4064"/>
    <cellStyle name="Comma 4 14 3 2" xfId="29571"/>
    <cellStyle name="Comma 4 14 4" xfId="29568"/>
    <cellStyle name="Comma 4 15" xfId="4065"/>
    <cellStyle name="Comma 4 15 2" xfId="4066"/>
    <cellStyle name="Comma 4 15 2 2" xfId="29573"/>
    <cellStyle name="Comma 4 15 3" xfId="29572"/>
    <cellStyle name="Comma 4 16" xfId="4067"/>
    <cellStyle name="Comma 4 16 2" xfId="4068"/>
    <cellStyle name="Comma 4 16 2 2" xfId="29575"/>
    <cellStyle name="Comma 4 16 3" xfId="29574"/>
    <cellStyle name="Comma 4 17" xfId="4069"/>
    <cellStyle name="Comma 4 17 2" xfId="29576"/>
    <cellStyle name="Comma 4 18" xfId="28916"/>
    <cellStyle name="Comma 4 2" xfId="4070"/>
    <cellStyle name="Comma 4 2 10" xfId="4071"/>
    <cellStyle name="Comma 4 2 10 2" xfId="4072"/>
    <cellStyle name="Comma 4 2 10 2 2" xfId="4073"/>
    <cellStyle name="Comma 4 2 10 2 2 2" xfId="4074"/>
    <cellStyle name="Comma 4 2 10 2 2 2 2" xfId="4075"/>
    <cellStyle name="Comma 4 2 10 2 2 2 2 2" xfId="29582"/>
    <cellStyle name="Comma 4 2 10 2 2 2 3" xfId="29581"/>
    <cellStyle name="Comma 4 2 10 2 2 3" xfId="4076"/>
    <cellStyle name="Comma 4 2 10 2 2 3 2" xfId="29583"/>
    <cellStyle name="Comma 4 2 10 2 2 4" xfId="29580"/>
    <cellStyle name="Comma 4 2 10 2 3" xfId="4077"/>
    <cellStyle name="Comma 4 2 10 2 3 2" xfId="4078"/>
    <cellStyle name="Comma 4 2 10 2 3 2 2" xfId="29585"/>
    <cellStyle name="Comma 4 2 10 2 3 3" xfId="29584"/>
    <cellStyle name="Comma 4 2 10 2 4" xfId="4079"/>
    <cellStyle name="Comma 4 2 10 2 4 2" xfId="29586"/>
    <cellStyle name="Comma 4 2 10 2 5" xfId="29579"/>
    <cellStyle name="Comma 4 2 10 3" xfId="4080"/>
    <cellStyle name="Comma 4 2 10 3 2" xfId="4081"/>
    <cellStyle name="Comma 4 2 10 3 2 2" xfId="4082"/>
    <cellStyle name="Comma 4 2 10 3 2 2 2" xfId="29589"/>
    <cellStyle name="Comma 4 2 10 3 2 3" xfId="29588"/>
    <cellStyle name="Comma 4 2 10 3 3" xfId="4083"/>
    <cellStyle name="Comma 4 2 10 3 3 2" xfId="29590"/>
    <cellStyle name="Comma 4 2 10 3 4" xfId="29587"/>
    <cellStyle name="Comma 4 2 10 4" xfId="4084"/>
    <cellStyle name="Comma 4 2 10 4 2" xfId="4085"/>
    <cellStyle name="Comma 4 2 10 4 2 2" xfId="29592"/>
    <cellStyle name="Comma 4 2 10 4 3" xfId="29591"/>
    <cellStyle name="Comma 4 2 10 5" xfId="4086"/>
    <cellStyle name="Comma 4 2 10 5 2" xfId="29593"/>
    <cellStyle name="Comma 4 2 10 6" xfId="29578"/>
    <cellStyle name="Comma 4 2 11" xfId="4087"/>
    <cellStyle name="Comma 4 2 11 2" xfId="4088"/>
    <cellStyle name="Comma 4 2 11 2 2" xfId="4089"/>
    <cellStyle name="Comma 4 2 11 2 2 2" xfId="4090"/>
    <cellStyle name="Comma 4 2 11 2 2 2 2" xfId="29597"/>
    <cellStyle name="Comma 4 2 11 2 2 3" xfId="29596"/>
    <cellStyle name="Comma 4 2 11 2 3" xfId="4091"/>
    <cellStyle name="Comma 4 2 11 2 3 2" xfId="29598"/>
    <cellStyle name="Comma 4 2 11 2 4" xfId="29595"/>
    <cellStyle name="Comma 4 2 11 3" xfId="4092"/>
    <cellStyle name="Comma 4 2 11 3 2" xfId="4093"/>
    <cellStyle name="Comma 4 2 11 3 2 2" xfId="29600"/>
    <cellStyle name="Comma 4 2 11 3 3" xfId="29599"/>
    <cellStyle name="Comma 4 2 11 4" xfId="4094"/>
    <cellStyle name="Comma 4 2 11 4 2" xfId="29601"/>
    <cellStyle name="Comma 4 2 11 5" xfId="29594"/>
    <cellStyle name="Comma 4 2 12" xfId="4095"/>
    <cellStyle name="Comma 4 2 12 2" xfId="4096"/>
    <cellStyle name="Comma 4 2 12 2 2" xfId="4097"/>
    <cellStyle name="Comma 4 2 12 2 2 2" xfId="29604"/>
    <cellStyle name="Comma 4 2 12 2 3" xfId="29603"/>
    <cellStyle name="Comma 4 2 12 3" xfId="4098"/>
    <cellStyle name="Comma 4 2 12 3 2" xfId="29605"/>
    <cellStyle name="Comma 4 2 12 4" xfId="29602"/>
    <cellStyle name="Comma 4 2 13" xfId="4099"/>
    <cellStyle name="Comma 4 2 13 2" xfId="4100"/>
    <cellStyle name="Comma 4 2 13 2 2" xfId="29607"/>
    <cellStyle name="Comma 4 2 13 3" xfId="29606"/>
    <cellStyle name="Comma 4 2 14" xfId="4101"/>
    <cellStyle name="Comma 4 2 14 2" xfId="4102"/>
    <cellStyle name="Comma 4 2 14 2 2" xfId="29609"/>
    <cellStyle name="Comma 4 2 14 3" xfId="29608"/>
    <cellStyle name="Comma 4 2 15" xfId="4103"/>
    <cellStyle name="Comma 4 2 15 2" xfId="29610"/>
    <cellStyle name="Comma 4 2 16" xfId="28917"/>
    <cellStyle name="Comma 4 2 17" xfId="29577"/>
    <cellStyle name="Comma 4 2 2" xfId="4104"/>
    <cellStyle name="Comma 4 2 2 10" xfId="4105"/>
    <cellStyle name="Comma 4 2 2 10 2" xfId="4106"/>
    <cellStyle name="Comma 4 2 2 10 2 2" xfId="4107"/>
    <cellStyle name="Comma 4 2 2 10 2 2 2" xfId="4108"/>
    <cellStyle name="Comma 4 2 2 10 2 2 2 2" xfId="29615"/>
    <cellStyle name="Comma 4 2 2 10 2 2 3" xfId="29614"/>
    <cellStyle name="Comma 4 2 2 10 2 3" xfId="4109"/>
    <cellStyle name="Comma 4 2 2 10 2 3 2" xfId="29616"/>
    <cellStyle name="Comma 4 2 2 10 2 4" xfId="29613"/>
    <cellStyle name="Comma 4 2 2 10 3" xfId="4110"/>
    <cellStyle name="Comma 4 2 2 10 3 2" xfId="4111"/>
    <cellStyle name="Comma 4 2 2 10 3 2 2" xfId="29618"/>
    <cellStyle name="Comma 4 2 2 10 3 3" xfId="29617"/>
    <cellStyle name="Comma 4 2 2 10 4" xfId="4112"/>
    <cellStyle name="Comma 4 2 2 10 4 2" xfId="29619"/>
    <cellStyle name="Comma 4 2 2 10 5" xfId="29612"/>
    <cellStyle name="Comma 4 2 2 11" xfId="4113"/>
    <cellStyle name="Comma 4 2 2 11 2" xfId="4114"/>
    <cellStyle name="Comma 4 2 2 11 2 2" xfId="4115"/>
    <cellStyle name="Comma 4 2 2 11 2 2 2" xfId="29622"/>
    <cellStyle name="Comma 4 2 2 11 2 3" xfId="29621"/>
    <cellStyle name="Comma 4 2 2 11 3" xfId="4116"/>
    <cellStyle name="Comma 4 2 2 11 3 2" xfId="29623"/>
    <cellStyle name="Comma 4 2 2 11 4" xfId="29620"/>
    <cellStyle name="Comma 4 2 2 12" xfId="4117"/>
    <cellStyle name="Comma 4 2 2 12 2" xfId="4118"/>
    <cellStyle name="Comma 4 2 2 12 2 2" xfId="29625"/>
    <cellStyle name="Comma 4 2 2 12 3" xfId="29624"/>
    <cellStyle name="Comma 4 2 2 13" xfId="4119"/>
    <cellStyle name="Comma 4 2 2 13 2" xfId="4120"/>
    <cellStyle name="Comma 4 2 2 13 2 2" xfId="29627"/>
    <cellStyle name="Comma 4 2 2 13 3" xfId="29626"/>
    <cellStyle name="Comma 4 2 2 14" xfId="4121"/>
    <cellStyle name="Comma 4 2 2 14 2" xfId="29628"/>
    <cellStyle name="Comma 4 2 2 15" xfId="28918"/>
    <cellStyle name="Comma 4 2 2 16" xfId="29611"/>
    <cellStyle name="Comma 4 2 2 2" xfId="4122"/>
    <cellStyle name="Comma 4 2 2 2 10" xfId="4123"/>
    <cellStyle name="Comma 4 2 2 2 10 2" xfId="4124"/>
    <cellStyle name="Comma 4 2 2 2 10 2 2" xfId="29631"/>
    <cellStyle name="Comma 4 2 2 2 10 3" xfId="29630"/>
    <cellStyle name="Comma 4 2 2 2 11" xfId="4125"/>
    <cellStyle name="Comma 4 2 2 2 11 2" xfId="4126"/>
    <cellStyle name="Comma 4 2 2 2 11 2 2" xfId="29633"/>
    <cellStyle name="Comma 4 2 2 2 11 3" xfId="29632"/>
    <cellStyle name="Comma 4 2 2 2 12" xfId="4127"/>
    <cellStyle name="Comma 4 2 2 2 12 2" xfId="29634"/>
    <cellStyle name="Comma 4 2 2 2 13" xfId="28919"/>
    <cellStyle name="Comma 4 2 2 2 14" xfId="29629"/>
    <cellStyle name="Comma 4 2 2 2 2" xfId="4128"/>
    <cellStyle name="Comma 4 2 2 2 2 10" xfId="4129"/>
    <cellStyle name="Comma 4 2 2 2 2 10 2" xfId="29636"/>
    <cellStyle name="Comma 4 2 2 2 2 11" xfId="28920"/>
    <cellStyle name="Comma 4 2 2 2 2 12" xfId="29635"/>
    <cellStyle name="Comma 4 2 2 2 2 2" xfId="4130"/>
    <cellStyle name="Comma 4 2 2 2 2 2 2" xfId="4131"/>
    <cellStyle name="Comma 4 2 2 2 2 2 2 2" xfId="4132"/>
    <cellStyle name="Comma 4 2 2 2 2 2 2 2 2" xfId="4133"/>
    <cellStyle name="Comma 4 2 2 2 2 2 2 2 2 2" xfId="4134"/>
    <cellStyle name="Comma 4 2 2 2 2 2 2 2 2 2 2" xfId="4135"/>
    <cellStyle name="Comma 4 2 2 2 2 2 2 2 2 2 2 2" xfId="29642"/>
    <cellStyle name="Comma 4 2 2 2 2 2 2 2 2 2 3" xfId="29641"/>
    <cellStyle name="Comma 4 2 2 2 2 2 2 2 2 3" xfId="4136"/>
    <cellStyle name="Comma 4 2 2 2 2 2 2 2 2 3 2" xfId="29643"/>
    <cellStyle name="Comma 4 2 2 2 2 2 2 2 2 4" xfId="29640"/>
    <cellStyle name="Comma 4 2 2 2 2 2 2 2 3" xfId="4137"/>
    <cellStyle name="Comma 4 2 2 2 2 2 2 2 3 2" xfId="4138"/>
    <cellStyle name="Comma 4 2 2 2 2 2 2 2 3 2 2" xfId="29645"/>
    <cellStyle name="Comma 4 2 2 2 2 2 2 2 3 3" xfId="29644"/>
    <cellStyle name="Comma 4 2 2 2 2 2 2 2 4" xfId="4139"/>
    <cellStyle name="Comma 4 2 2 2 2 2 2 2 4 2" xfId="29646"/>
    <cellStyle name="Comma 4 2 2 2 2 2 2 2 5" xfId="29639"/>
    <cellStyle name="Comma 4 2 2 2 2 2 2 3" xfId="4140"/>
    <cellStyle name="Comma 4 2 2 2 2 2 2 3 2" xfId="4141"/>
    <cellStyle name="Comma 4 2 2 2 2 2 2 3 2 2" xfId="4142"/>
    <cellStyle name="Comma 4 2 2 2 2 2 2 3 2 2 2" xfId="29649"/>
    <cellStyle name="Comma 4 2 2 2 2 2 2 3 2 3" xfId="29648"/>
    <cellStyle name="Comma 4 2 2 2 2 2 2 3 3" xfId="4143"/>
    <cellStyle name="Comma 4 2 2 2 2 2 2 3 3 2" xfId="29650"/>
    <cellStyle name="Comma 4 2 2 2 2 2 2 3 4" xfId="29647"/>
    <cellStyle name="Comma 4 2 2 2 2 2 2 4" xfId="4144"/>
    <cellStyle name="Comma 4 2 2 2 2 2 2 4 2" xfId="4145"/>
    <cellStyle name="Comma 4 2 2 2 2 2 2 4 2 2" xfId="29652"/>
    <cellStyle name="Comma 4 2 2 2 2 2 2 4 3" xfId="29651"/>
    <cellStyle name="Comma 4 2 2 2 2 2 2 5" xfId="4146"/>
    <cellStyle name="Comma 4 2 2 2 2 2 2 5 2" xfId="29653"/>
    <cellStyle name="Comma 4 2 2 2 2 2 2 6" xfId="29638"/>
    <cellStyle name="Comma 4 2 2 2 2 2 3" xfId="4147"/>
    <cellStyle name="Comma 4 2 2 2 2 2 3 2" xfId="4148"/>
    <cellStyle name="Comma 4 2 2 2 2 2 3 2 2" xfId="4149"/>
    <cellStyle name="Comma 4 2 2 2 2 2 3 2 2 2" xfId="4150"/>
    <cellStyle name="Comma 4 2 2 2 2 2 3 2 2 2 2" xfId="4151"/>
    <cellStyle name="Comma 4 2 2 2 2 2 3 2 2 2 2 2" xfId="29658"/>
    <cellStyle name="Comma 4 2 2 2 2 2 3 2 2 2 3" xfId="29657"/>
    <cellStyle name="Comma 4 2 2 2 2 2 3 2 2 3" xfId="4152"/>
    <cellStyle name="Comma 4 2 2 2 2 2 3 2 2 3 2" xfId="29659"/>
    <cellStyle name="Comma 4 2 2 2 2 2 3 2 2 4" xfId="29656"/>
    <cellStyle name="Comma 4 2 2 2 2 2 3 2 3" xfId="4153"/>
    <cellStyle name="Comma 4 2 2 2 2 2 3 2 3 2" xfId="4154"/>
    <cellStyle name="Comma 4 2 2 2 2 2 3 2 3 2 2" xfId="29661"/>
    <cellStyle name="Comma 4 2 2 2 2 2 3 2 3 3" xfId="29660"/>
    <cellStyle name="Comma 4 2 2 2 2 2 3 2 4" xfId="4155"/>
    <cellStyle name="Comma 4 2 2 2 2 2 3 2 4 2" xfId="29662"/>
    <cellStyle name="Comma 4 2 2 2 2 2 3 2 5" xfId="29655"/>
    <cellStyle name="Comma 4 2 2 2 2 2 3 3" xfId="4156"/>
    <cellStyle name="Comma 4 2 2 2 2 2 3 3 2" xfId="4157"/>
    <cellStyle name="Comma 4 2 2 2 2 2 3 3 2 2" xfId="4158"/>
    <cellStyle name="Comma 4 2 2 2 2 2 3 3 2 2 2" xfId="29665"/>
    <cellStyle name="Comma 4 2 2 2 2 2 3 3 2 3" xfId="29664"/>
    <cellStyle name="Comma 4 2 2 2 2 2 3 3 3" xfId="4159"/>
    <cellStyle name="Comma 4 2 2 2 2 2 3 3 3 2" xfId="29666"/>
    <cellStyle name="Comma 4 2 2 2 2 2 3 3 4" xfId="29663"/>
    <cellStyle name="Comma 4 2 2 2 2 2 3 4" xfId="4160"/>
    <cellStyle name="Comma 4 2 2 2 2 2 3 4 2" xfId="4161"/>
    <cellStyle name="Comma 4 2 2 2 2 2 3 4 2 2" xfId="29668"/>
    <cellStyle name="Comma 4 2 2 2 2 2 3 4 3" xfId="29667"/>
    <cellStyle name="Comma 4 2 2 2 2 2 3 5" xfId="4162"/>
    <cellStyle name="Comma 4 2 2 2 2 2 3 5 2" xfId="29669"/>
    <cellStyle name="Comma 4 2 2 2 2 2 3 6" xfId="29654"/>
    <cellStyle name="Comma 4 2 2 2 2 2 4" xfId="4163"/>
    <cellStyle name="Comma 4 2 2 2 2 2 4 2" xfId="4164"/>
    <cellStyle name="Comma 4 2 2 2 2 2 4 2 2" xfId="4165"/>
    <cellStyle name="Comma 4 2 2 2 2 2 4 2 2 2" xfId="4166"/>
    <cellStyle name="Comma 4 2 2 2 2 2 4 2 2 2 2" xfId="29673"/>
    <cellStyle name="Comma 4 2 2 2 2 2 4 2 2 3" xfId="29672"/>
    <cellStyle name="Comma 4 2 2 2 2 2 4 2 3" xfId="4167"/>
    <cellStyle name="Comma 4 2 2 2 2 2 4 2 3 2" xfId="29674"/>
    <cellStyle name="Comma 4 2 2 2 2 2 4 2 4" xfId="29671"/>
    <cellStyle name="Comma 4 2 2 2 2 2 4 3" xfId="4168"/>
    <cellStyle name="Comma 4 2 2 2 2 2 4 3 2" xfId="4169"/>
    <cellStyle name="Comma 4 2 2 2 2 2 4 3 2 2" xfId="29676"/>
    <cellStyle name="Comma 4 2 2 2 2 2 4 3 3" xfId="29675"/>
    <cellStyle name="Comma 4 2 2 2 2 2 4 4" xfId="4170"/>
    <cellStyle name="Comma 4 2 2 2 2 2 4 4 2" xfId="29677"/>
    <cellStyle name="Comma 4 2 2 2 2 2 4 5" xfId="29670"/>
    <cellStyle name="Comma 4 2 2 2 2 2 5" xfId="4171"/>
    <cellStyle name="Comma 4 2 2 2 2 2 5 2" xfId="4172"/>
    <cellStyle name="Comma 4 2 2 2 2 2 5 2 2" xfId="4173"/>
    <cellStyle name="Comma 4 2 2 2 2 2 5 2 2 2" xfId="29680"/>
    <cellStyle name="Comma 4 2 2 2 2 2 5 2 3" xfId="29679"/>
    <cellStyle name="Comma 4 2 2 2 2 2 5 3" xfId="4174"/>
    <cellStyle name="Comma 4 2 2 2 2 2 5 3 2" xfId="29681"/>
    <cellStyle name="Comma 4 2 2 2 2 2 5 4" xfId="29678"/>
    <cellStyle name="Comma 4 2 2 2 2 2 6" xfId="4175"/>
    <cellStyle name="Comma 4 2 2 2 2 2 6 2" xfId="4176"/>
    <cellStyle name="Comma 4 2 2 2 2 2 6 2 2" xfId="29683"/>
    <cellStyle name="Comma 4 2 2 2 2 2 6 3" xfId="29682"/>
    <cellStyle name="Comma 4 2 2 2 2 2 7" xfId="4177"/>
    <cellStyle name="Comma 4 2 2 2 2 2 7 2" xfId="29684"/>
    <cellStyle name="Comma 4 2 2 2 2 2 8" xfId="28921"/>
    <cellStyle name="Comma 4 2 2 2 2 2 9" xfId="29637"/>
    <cellStyle name="Comma 4 2 2 2 2 3" xfId="4178"/>
    <cellStyle name="Comma 4 2 2 2 2 3 2" xfId="4179"/>
    <cellStyle name="Comma 4 2 2 2 2 3 2 2" xfId="4180"/>
    <cellStyle name="Comma 4 2 2 2 2 3 2 2 2" xfId="4181"/>
    <cellStyle name="Comma 4 2 2 2 2 3 2 2 2 2" xfId="4182"/>
    <cellStyle name="Comma 4 2 2 2 2 3 2 2 2 2 2" xfId="29689"/>
    <cellStyle name="Comma 4 2 2 2 2 3 2 2 2 3" xfId="29688"/>
    <cellStyle name="Comma 4 2 2 2 2 3 2 2 3" xfId="4183"/>
    <cellStyle name="Comma 4 2 2 2 2 3 2 2 3 2" xfId="29690"/>
    <cellStyle name="Comma 4 2 2 2 2 3 2 2 4" xfId="29687"/>
    <cellStyle name="Comma 4 2 2 2 2 3 2 3" xfId="4184"/>
    <cellStyle name="Comma 4 2 2 2 2 3 2 3 2" xfId="4185"/>
    <cellStyle name="Comma 4 2 2 2 2 3 2 3 2 2" xfId="29692"/>
    <cellStyle name="Comma 4 2 2 2 2 3 2 3 3" xfId="29691"/>
    <cellStyle name="Comma 4 2 2 2 2 3 2 4" xfId="4186"/>
    <cellStyle name="Comma 4 2 2 2 2 3 2 4 2" xfId="29693"/>
    <cellStyle name="Comma 4 2 2 2 2 3 2 5" xfId="29686"/>
    <cellStyle name="Comma 4 2 2 2 2 3 3" xfId="4187"/>
    <cellStyle name="Comma 4 2 2 2 2 3 3 2" xfId="4188"/>
    <cellStyle name="Comma 4 2 2 2 2 3 3 2 2" xfId="4189"/>
    <cellStyle name="Comma 4 2 2 2 2 3 3 2 2 2" xfId="29696"/>
    <cellStyle name="Comma 4 2 2 2 2 3 3 2 3" xfId="29695"/>
    <cellStyle name="Comma 4 2 2 2 2 3 3 3" xfId="4190"/>
    <cellStyle name="Comma 4 2 2 2 2 3 3 3 2" xfId="29697"/>
    <cellStyle name="Comma 4 2 2 2 2 3 3 4" xfId="29694"/>
    <cellStyle name="Comma 4 2 2 2 2 3 4" xfId="4191"/>
    <cellStyle name="Comma 4 2 2 2 2 3 4 2" xfId="4192"/>
    <cellStyle name="Comma 4 2 2 2 2 3 4 2 2" xfId="29699"/>
    <cellStyle name="Comma 4 2 2 2 2 3 4 3" xfId="29698"/>
    <cellStyle name="Comma 4 2 2 2 2 3 5" xfId="4193"/>
    <cellStyle name="Comma 4 2 2 2 2 3 5 2" xfId="29700"/>
    <cellStyle name="Comma 4 2 2 2 2 3 6" xfId="29685"/>
    <cellStyle name="Comma 4 2 2 2 2 4" xfId="4194"/>
    <cellStyle name="Comma 4 2 2 2 2 4 2" xfId="4195"/>
    <cellStyle name="Comma 4 2 2 2 2 4 2 2" xfId="4196"/>
    <cellStyle name="Comma 4 2 2 2 2 4 2 2 2" xfId="4197"/>
    <cellStyle name="Comma 4 2 2 2 2 4 2 2 2 2" xfId="4198"/>
    <cellStyle name="Comma 4 2 2 2 2 4 2 2 2 2 2" xfId="29705"/>
    <cellStyle name="Comma 4 2 2 2 2 4 2 2 2 3" xfId="29704"/>
    <cellStyle name="Comma 4 2 2 2 2 4 2 2 3" xfId="4199"/>
    <cellStyle name="Comma 4 2 2 2 2 4 2 2 3 2" xfId="29706"/>
    <cellStyle name="Comma 4 2 2 2 2 4 2 2 4" xfId="29703"/>
    <cellStyle name="Comma 4 2 2 2 2 4 2 3" xfId="4200"/>
    <cellStyle name="Comma 4 2 2 2 2 4 2 3 2" xfId="4201"/>
    <cellStyle name="Comma 4 2 2 2 2 4 2 3 2 2" xfId="29708"/>
    <cellStyle name="Comma 4 2 2 2 2 4 2 3 3" xfId="29707"/>
    <cellStyle name="Comma 4 2 2 2 2 4 2 4" xfId="4202"/>
    <cellStyle name="Comma 4 2 2 2 2 4 2 4 2" xfId="29709"/>
    <cellStyle name="Comma 4 2 2 2 2 4 2 5" xfId="29702"/>
    <cellStyle name="Comma 4 2 2 2 2 4 3" xfId="4203"/>
    <cellStyle name="Comma 4 2 2 2 2 4 3 2" xfId="4204"/>
    <cellStyle name="Comma 4 2 2 2 2 4 3 2 2" xfId="4205"/>
    <cellStyle name="Comma 4 2 2 2 2 4 3 2 2 2" xfId="29712"/>
    <cellStyle name="Comma 4 2 2 2 2 4 3 2 3" xfId="29711"/>
    <cellStyle name="Comma 4 2 2 2 2 4 3 3" xfId="4206"/>
    <cellStyle name="Comma 4 2 2 2 2 4 3 3 2" xfId="29713"/>
    <cellStyle name="Comma 4 2 2 2 2 4 3 4" xfId="29710"/>
    <cellStyle name="Comma 4 2 2 2 2 4 4" xfId="4207"/>
    <cellStyle name="Comma 4 2 2 2 2 4 4 2" xfId="4208"/>
    <cellStyle name="Comma 4 2 2 2 2 4 4 2 2" xfId="29715"/>
    <cellStyle name="Comma 4 2 2 2 2 4 4 3" xfId="29714"/>
    <cellStyle name="Comma 4 2 2 2 2 4 5" xfId="4209"/>
    <cellStyle name="Comma 4 2 2 2 2 4 5 2" xfId="29716"/>
    <cellStyle name="Comma 4 2 2 2 2 4 6" xfId="29701"/>
    <cellStyle name="Comma 4 2 2 2 2 5" xfId="4210"/>
    <cellStyle name="Comma 4 2 2 2 2 5 2" xfId="4211"/>
    <cellStyle name="Comma 4 2 2 2 2 5 2 2" xfId="4212"/>
    <cellStyle name="Comma 4 2 2 2 2 5 2 2 2" xfId="4213"/>
    <cellStyle name="Comma 4 2 2 2 2 5 2 2 2 2" xfId="4214"/>
    <cellStyle name="Comma 4 2 2 2 2 5 2 2 2 2 2" xfId="29721"/>
    <cellStyle name="Comma 4 2 2 2 2 5 2 2 2 3" xfId="29720"/>
    <cellStyle name="Comma 4 2 2 2 2 5 2 2 3" xfId="4215"/>
    <cellStyle name="Comma 4 2 2 2 2 5 2 2 3 2" xfId="29722"/>
    <cellStyle name="Comma 4 2 2 2 2 5 2 2 4" xfId="29719"/>
    <cellStyle name="Comma 4 2 2 2 2 5 2 3" xfId="4216"/>
    <cellStyle name="Comma 4 2 2 2 2 5 2 3 2" xfId="4217"/>
    <cellStyle name="Comma 4 2 2 2 2 5 2 3 2 2" xfId="29724"/>
    <cellStyle name="Comma 4 2 2 2 2 5 2 3 3" xfId="29723"/>
    <cellStyle name="Comma 4 2 2 2 2 5 2 4" xfId="4218"/>
    <cellStyle name="Comma 4 2 2 2 2 5 2 4 2" xfId="29725"/>
    <cellStyle name="Comma 4 2 2 2 2 5 2 5" xfId="29718"/>
    <cellStyle name="Comma 4 2 2 2 2 5 3" xfId="4219"/>
    <cellStyle name="Comma 4 2 2 2 2 5 3 2" xfId="4220"/>
    <cellStyle name="Comma 4 2 2 2 2 5 3 2 2" xfId="4221"/>
    <cellStyle name="Comma 4 2 2 2 2 5 3 2 2 2" xfId="29728"/>
    <cellStyle name="Comma 4 2 2 2 2 5 3 2 3" xfId="29727"/>
    <cellStyle name="Comma 4 2 2 2 2 5 3 3" xfId="4222"/>
    <cellStyle name="Comma 4 2 2 2 2 5 3 3 2" xfId="29729"/>
    <cellStyle name="Comma 4 2 2 2 2 5 3 4" xfId="29726"/>
    <cellStyle name="Comma 4 2 2 2 2 5 4" xfId="4223"/>
    <cellStyle name="Comma 4 2 2 2 2 5 4 2" xfId="4224"/>
    <cellStyle name="Comma 4 2 2 2 2 5 4 2 2" xfId="29731"/>
    <cellStyle name="Comma 4 2 2 2 2 5 4 3" xfId="29730"/>
    <cellStyle name="Comma 4 2 2 2 2 5 5" xfId="4225"/>
    <cellStyle name="Comma 4 2 2 2 2 5 5 2" xfId="29732"/>
    <cellStyle name="Comma 4 2 2 2 2 5 6" xfId="29717"/>
    <cellStyle name="Comma 4 2 2 2 2 6" xfId="4226"/>
    <cellStyle name="Comma 4 2 2 2 2 6 2" xfId="4227"/>
    <cellStyle name="Comma 4 2 2 2 2 6 2 2" xfId="4228"/>
    <cellStyle name="Comma 4 2 2 2 2 6 2 2 2" xfId="4229"/>
    <cellStyle name="Comma 4 2 2 2 2 6 2 2 2 2" xfId="29736"/>
    <cellStyle name="Comma 4 2 2 2 2 6 2 2 3" xfId="29735"/>
    <cellStyle name="Comma 4 2 2 2 2 6 2 3" xfId="4230"/>
    <cellStyle name="Comma 4 2 2 2 2 6 2 3 2" xfId="29737"/>
    <cellStyle name="Comma 4 2 2 2 2 6 2 4" xfId="29734"/>
    <cellStyle name="Comma 4 2 2 2 2 6 3" xfId="4231"/>
    <cellStyle name="Comma 4 2 2 2 2 6 3 2" xfId="4232"/>
    <cellStyle name="Comma 4 2 2 2 2 6 3 2 2" xfId="29739"/>
    <cellStyle name="Comma 4 2 2 2 2 6 3 3" xfId="29738"/>
    <cellStyle name="Comma 4 2 2 2 2 6 4" xfId="4233"/>
    <cellStyle name="Comma 4 2 2 2 2 6 4 2" xfId="29740"/>
    <cellStyle name="Comma 4 2 2 2 2 6 5" xfId="29733"/>
    <cellStyle name="Comma 4 2 2 2 2 7" xfId="4234"/>
    <cellStyle name="Comma 4 2 2 2 2 7 2" xfId="4235"/>
    <cellStyle name="Comma 4 2 2 2 2 7 2 2" xfId="4236"/>
    <cellStyle name="Comma 4 2 2 2 2 7 2 2 2" xfId="29743"/>
    <cellStyle name="Comma 4 2 2 2 2 7 2 3" xfId="29742"/>
    <cellStyle name="Comma 4 2 2 2 2 7 3" xfId="4237"/>
    <cellStyle name="Comma 4 2 2 2 2 7 3 2" xfId="29744"/>
    <cellStyle name="Comma 4 2 2 2 2 7 4" xfId="29741"/>
    <cellStyle name="Comma 4 2 2 2 2 8" xfId="4238"/>
    <cellStyle name="Comma 4 2 2 2 2 8 2" xfId="4239"/>
    <cellStyle name="Comma 4 2 2 2 2 8 2 2" xfId="29746"/>
    <cellStyle name="Comma 4 2 2 2 2 8 3" xfId="29745"/>
    <cellStyle name="Comma 4 2 2 2 2 9" xfId="4240"/>
    <cellStyle name="Comma 4 2 2 2 2 9 2" xfId="4241"/>
    <cellStyle name="Comma 4 2 2 2 2 9 2 2" xfId="29748"/>
    <cellStyle name="Comma 4 2 2 2 2 9 3" xfId="29747"/>
    <cellStyle name="Comma 4 2 2 2 3" xfId="4242"/>
    <cellStyle name="Comma 4 2 2 2 3 10" xfId="4243"/>
    <cellStyle name="Comma 4 2 2 2 3 10 2" xfId="29750"/>
    <cellStyle name="Comma 4 2 2 2 3 11" xfId="28922"/>
    <cellStyle name="Comma 4 2 2 2 3 12" xfId="29749"/>
    <cellStyle name="Comma 4 2 2 2 3 2" xfId="4244"/>
    <cellStyle name="Comma 4 2 2 2 3 2 2" xfId="4245"/>
    <cellStyle name="Comma 4 2 2 2 3 2 2 2" xfId="4246"/>
    <cellStyle name="Comma 4 2 2 2 3 2 2 2 2" xfId="4247"/>
    <cellStyle name="Comma 4 2 2 2 3 2 2 2 2 2" xfId="4248"/>
    <cellStyle name="Comma 4 2 2 2 3 2 2 2 2 2 2" xfId="4249"/>
    <cellStyle name="Comma 4 2 2 2 3 2 2 2 2 2 2 2" xfId="29756"/>
    <cellStyle name="Comma 4 2 2 2 3 2 2 2 2 2 3" xfId="29755"/>
    <cellStyle name="Comma 4 2 2 2 3 2 2 2 2 3" xfId="4250"/>
    <cellStyle name="Comma 4 2 2 2 3 2 2 2 2 3 2" xfId="29757"/>
    <cellStyle name="Comma 4 2 2 2 3 2 2 2 2 4" xfId="29754"/>
    <cellStyle name="Comma 4 2 2 2 3 2 2 2 3" xfId="4251"/>
    <cellStyle name="Comma 4 2 2 2 3 2 2 2 3 2" xfId="4252"/>
    <cellStyle name="Comma 4 2 2 2 3 2 2 2 3 2 2" xfId="29759"/>
    <cellStyle name="Comma 4 2 2 2 3 2 2 2 3 3" xfId="29758"/>
    <cellStyle name="Comma 4 2 2 2 3 2 2 2 4" xfId="4253"/>
    <cellStyle name="Comma 4 2 2 2 3 2 2 2 4 2" xfId="29760"/>
    <cellStyle name="Comma 4 2 2 2 3 2 2 2 5" xfId="29753"/>
    <cellStyle name="Comma 4 2 2 2 3 2 2 3" xfId="4254"/>
    <cellStyle name="Comma 4 2 2 2 3 2 2 3 2" xfId="4255"/>
    <cellStyle name="Comma 4 2 2 2 3 2 2 3 2 2" xfId="4256"/>
    <cellStyle name="Comma 4 2 2 2 3 2 2 3 2 2 2" xfId="29763"/>
    <cellStyle name="Comma 4 2 2 2 3 2 2 3 2 3" xfId="29762"/>
    <cellStyle name="Comma 4 2 2 2 3 2 2 3 3" xfId="4257"/>
    <cellStyle name="Comma 4 2 2 2 3 2 2 3 3 2" xfId="29764"/>
    <cellStyle name="Comma 4 2 2 2 3 2 2 3 4" xfId="29761"/>
    <cellStyle name="Comma 4 2 2 2 3 2 2 4" xfId="4258"/>
    <cellStyle name="Comma 4 2 2 2 3 2 2 4 2" xfId="4259"/>
    <cellStyle name="Comma 4 2 2 2 3 2 2 4 2 2" xfId="29766"/>
    <cellStyle name="Comma 4 2 2 2 3 2 2 4 3" xfId="29765"/>
    <cellStyle name="Comma 4 2 2 2 3 2 2 5" xfId="4260"/>
    <cellStyle name="Comma 4 2 2 2 3 2 2 5 2" xfId="29767"/>
    <cellStyle name="Comma 4 2 2 2 3 2 2 6" xfId="29752"/>
    <cellStyle name="Comma 4 2 2 2 3 2 3" xfId="4261"/>
    <cellStyle name="Comma 4 2 2 2 3 2 3 2" xfId="4262"/>
    <cellStyle name="Comma 4 2 2 2 3 2 3 2 2" xfId="4263"/>
    <cellStyle name="Comma 4 2 2 2 3 2 3 2 2 2" xfId="4264"/>
    <cellStyle name="Comma 4 2 2 2 3 2 3 2 2 2 2" xfId="4265"/>
    <cellStyle name="Comma 4 2 2 2 3 2 3 2 2 2 2 2" xfId="29772"/>
    <cellStyle name="Comma 4 2 2 2 3 2 3 2 2 2 3" xfId="29771"/>
    <cellStyle name="Comma 4 2 2 2 3 2 3 2 2 3" xfId="4266"/>
    <cellStyle name="Comma 4 2 2 2 3 2 3 2 2 3 2" xfId="29773"/>
    <cellStyle name="Comma 4 2 2 2 3 2 3 2 2 4" xfId="29770"/>
    <cellStyle name="Comma 4 2 2 2 3 2 3 2 3" xfId="4267"/>
    <cellStyle name="Comma 4 2 2 2 3 2 3 2 3 2" xfId="4268"/>
    <cellStyle name="Comma 4 2 2 2 3 2 3 2 3 2 2" xfId="29775"/>
    <cellStyle name="Comma 4 2 2 2 3 2 3 2 3 3" xfId="29774"/>
    <cellStyle name="Comma 4 2 2 2 3 2 3 2 4" xfId="4269"/>
    <cellStyle name="Comma 4 2 2 2 3 2 3 2 4 2" xfId="29776"/>
    <cellStyle name="Comma 4 2 2 2 3 2 3 2 5" xfId="29769"/>
    <cellStyle name="Comma 4 2 2 2 3 2 3 3" xfId="4270"/>
    <cellStyle name="Comma 4 2 2 2 3 2 3 3 2" xfId="4271"/>
    <cellStyle name="Comma 4 2 2 2 3 2 3 3 2 2" xfId="4272"/>
    <cellStyle name="Comma 4 2 2 2 3 2 3 3 2 2 2" xfId="29779"/>
    <cellStyle name="Comma 4 2 2 2 3 2 3 3 2 3" xfId="29778"/>
    <cellStyle name="Comma 4 2 2 2 3 2 3 3 3" xfId="4273"/>
    <cellStyle name="Comma 4 2 2 2 3 2 3 3 3 2" xfId="29780"/>
    <cellStyle name="Comma 4 2 2 2 3 2 3 3 4" xfId="29777"/>
    <cellStyle name="Comma 4 2 2 2 3 2 3 4" xfId="4274"/>
    <cellStyle name="Comma 4 2 2 2 3 2 3 4 2" xfId="4275"/>
    <cellStyle name="Comma 4 2 2 2 3 2 3 4 2 2" xfId="29782"/>
    <cellStyle name="Comma 4 2 2 2 3 2 3 4 3" xfId="29781"/>
    <cellStyle name="Comma 4 2 2 2 3 2 3 5" xfId="4276"/>
    <cellStyle name="Comma 4 2 2 2 3 2 3 5 2" xfId="29783"/>
    <cellStyle name="Comma 4 2 2 2 3 2 3 6" xfId="29768"/>
    <cellStyle name="Comma 4 2 2 2 3 2 4" xfId="4277"/>
    <cellStyle name="Comma 4 2 2 2 3 2 4 2" xfId="4278"/>
    <cellStyle name="Comma 4 2 2 2 3 2 4 2 2" xfId="4279"/>
    <cellStyle name="Comma 4 2 2 2 3 2 4 2 2 2" xfId="4280"/>
    <cellStyle name="Comma 4 2 2 2 3 2 4 2 2 2 2" xfId="29787"/>
    <cellStyle name="Comma 4 2 2 2 3 2 4 2 2 3" xfId="29786"/>
    <cellStyle name="Comma 4 2 2 2 3 2 4 2 3" xfId="4281"/>
    <cellStyle name="Comma 4 2 2 2 3 2 4 2 3 2" xfId="29788"/>
    <cellStyle name="Comma 4 2 2 2 3 2 4 2 4" xfId="29785"/>
    <cellStyle name="Comma 4 2 2 2 3 2 4 3" xfId="4282"/>
    <cellStyle name="Comma 4 2 2 2 3 2 4 3 2" xfId="4283"/>
    <cellStyle name="Comma 4 2 2 2 3 2 4 3 2 2" xfId="29790"/>
    <cellStyle name="Comma 4 2 2 2 3 2 4 3 3" xfId="29789"/>
    <cellStyle name="Comma 4 2 2 2 3 2 4 4" xfId="4284"/>
    <cellStyle name="Comma 4 2 2 2 3 2 4 4 2" xfId="29791"/>
    <cellStyle name="Comma 4 2 2 2 3 2 4 5" xfId="29784"/>
    <cellStyle name="Comma 4 2 2 2 3 2 5" xfId="4285"/>
    <cellStyle name="Comma 4 2 2 2 3 2 5 2" xfId="4286"/>
    <cellStyle name="Comma 4 2 2 2 3 2 5 2 2" xfId="4287"/>
    <cellStyle name="Comma 4 2 2 2 3 2 5 2 2 2" xfId="29794"/>
    <cellStyle name="Comma 4 2 2 2 3 2 5 2 3" xfId="29793"/>
    <cellStyle name="Comma 4 2 2 2 3 2 5 3" xfId="4288"/>
    <cellStyle name="Comma 4 2 2 2 3 2 5 3 2" xfId="29795"/>
    <cellStyle name="Comma 4 2 2 2 3 2 5 4" xfId="29792"/>
    <cellStyle name="Comma 4 2 2 2 3 2 6" xfId="4289"/>
    <cellStyle name="Comma 4 2 2 2 3 2 6 2" xfId="4290"/>
    <cellStyle name="Comma 4 2 2 2 3 2 6 2 2" xfId="29797"/>
    <cellStyle name="Comma 4 2 2 2 3 2 6 3" xfId="29796"/>
    <cellStyle name="Comma 4 2 2 2 3 2 7" xfId="4291"/>
    <cellStyle name="Comma 4 2 2 2 3 2 7 2" xfId="29798"/>
    <cellStyle name="Comma 4 2 2 2 3 2 8" xfId="28923"/>
    <cellStyle name="Comma 4 2 2 2 3 2 9" xfId="29751"/>
    <cellStyle name="Comma 4 2 2 2 3 3" xfId="4292"/>
    <cellStyle name="Comma 4 2 2 2 3 3 2" xfId="4293"/>
    <cellStyle name="Comma 4 2 2 2 3 3 2 2" xfId="4294"/>
    <cellStyle name="Comma 4 2 2 2 3 3 2 2 2" xfId="4295"/>
    <cellStyle name="Comma 4 2 2 2 3 3 2 2 2 2" xfId="4296"/>
    <cellStyle name="Comma 4 2 2 2 3 3 2 2 2 2 2" xfId="29803"/>
    <cellStyle name="Comma 4 2 2 2 3 3 2 2 2 3" xfId="29802"/>
    <cellStyle name="Comma 4 2 2 2 3 3 2 2 3" xfId="4297"/>
    <cellStyle name="Comma 4 2 2 2 3 3 2 2 3 2" xfId="29804"/>
    <cellStyle name="Comma 4 2 2 2 3 3 2 2 4" xfId="29801"/>
    <cellStyle name="Comma 4 2 2 2 3 3 2 3" xfId="4298"/>
    <cellStyle name="Comma 4 2 2 2 3 3 2 3 2" xfId="4299"/>
    <cellStyle name="Comma 4 2 2 2 3 3 2 3 2 2" xfId="29806"/>
    <cellStyle name="Comma 4 2 2 2 3 3 2 3 3" xfId="29805"/>
    <cellStyle name="Comma 4 2 2 2 3 3 2 4" xfId="4300"/>
    <cellStyle name="Comma 4 2 2 2 3 3 2 4 2" xfId="29807"/>
    <cellStyle name="Comma 4 2 2 2 3 3 2 5" xfId="29800"/>
    <cellStyle name="Comma 4 2 2 2 3 3 3" xfId="4301"/>
    <cellStyle name="Comma 4 2 2 2 3 3 3 2" xfId="4302"/>
    <cellStyle name="Comma 4 2 2 2 3 3 3 2 2" xfId="4303"/>
    <cellStyle name="Comma 4 2 2 2 3 3 3 2 2 2" xfId="29810"/>
    <cellStyle name="Comma 4 2 2 2 3 3 3 2 3" xfId="29809"/>
    <cellStyle name="Comma 4 2 2 2 3 3 3 3" xfId="4304"/>
    <cellStyle name="Comma 4 2 2 2 3 3 3 3 2" xfId="29811"/>
    <cellStyle name="Comma 4 2 2 2 3 3 3 4" xfId="29808"/>
    <cellStyle name="Comma 4 2 2 2 3 3 4" xfId="4305"/>
    <cellStyle name="Comma 4 2 2 2 3 3 4 2" xfId="4306"/>
    <cellStyle name="Comma 4 2 2 2 3 3 4 2 2" xfId="29813"/>
    <cellStyle name="Comma 4 2 2 2 3 3 4 3" xfId="29812"/>
    <cellStyle name="Comma 4 2 2 2 3 3 5" xfId="4307"/>
    <cellStyle name="Comma 4 2 2 2 3 3 5 2" xfId="29814"/>
    <cellStyle name="Comma 4 2 2 2 3 3 6" xfId="29799"/>
    <cellStyle name="Comma 4 2 2 2 3 4" xfId="4308"/>
    <cellStyle name="Comma 4 2 2 2 3 4 2" xfId="4309"/>
    <cellStyle name="Comma 4 2 2 2 3 4 2 2" xfId="4310"/>
    <cellStyle name="Comma 4 2 2 2 3 4 2 2 2" xfId="4311"/>
    <cellStyle name="Comma 4 2 2 2 3 4 2 2 2 2" xfId="4312"/>
    <cellStyle name="Comma 4 2 2 2 3 4 2 2 2 2 2" xfId="29819"/>
    <cellStyle name="Comma 4 2 2 2 3 4 2 2 2 3" xfId="29818"/>
    <cellStyle name="Comma 4 2 2 2 3 4 2 2 3" xfId="4313"/>
    <cellStyle name="Comma 4 2 2 2 3 4 2 2 3 2" xfId="29820"/>
    <cellStyle name="Comma 4 2 2 2 3 4 2 2 4" xfId="29817"/>
    <cellStyle name="Comma 4 2 2 2 3 4 2 3" xfId="4314"/>
    <cellStyle name="Comma 4 2 2 2 3 4 2 3 2" xfId="4315"/>
    <cellStyle name="Comma 4 2 2 2 3 4 2 3 2 2" xfId="29822"/>
    <cellStyle name="Comma 4 2 2 2 3 4 2 3 3" xfId="29821"/>
    <cellStyle name="Comma 4 2 2 2 3 4 2 4" xfId="4316"/>
    <cellStyle name="Comma 4 2 2 2 3 4 2 4 2" xfId="29823"/>
    <cellStyle name="Comma 4 2 2 2 3 4 2 5" xfId="29816"/>
    <cellStyle name="Comma 4 2 2 2 3 4 3" xfId="4317"/>
    <cellStyle name="Comma 4 2 2 2 3 4 3 2" xfId="4318"/>
    <cellStyle name="Comma 4 2 2 2 3 4 3 2 2" xfId="4319"/>
    <cellStyle name="Comma 4 2 2 2 3 4 3 2 2 2" xfId="29826"/>
    <cellStyle name="Comma 4 2 2 2 3 4 3 2 3" xfId="29825"/>
    <cellStyle name="Comma 4 2 2 2 3 4 3 3" xfId="4320"/>
    <cellStyle name="Comma 4 2 2 2 3 4 3 3 2" xfId="29827"/>
    <cellStyle name="Comma 4 2 2 2 3 4 3 4" xfId="29824"/>
    <cellStyle name="Comma 4 2 2 2 3 4 4" xfId="4321"/>
    <cellStyle name="Comma 4 2 2 2 3 4 4 2" xfId="4322"/>
    <cellStyle name="Comma 4 2 2 2 3 4 4 2 2" xfId="29829"/>
    <cellStyle name="Comma 4 2 2 2 3 4 4 3" xfId="29828"/>
    <cellStyle name="Comma 4 2 2 2 3 4 5" xfId="4323"/>
    <cellStyle name="Comma 4 2 2 2 3 4 5 2" xfId="29830"/>
    <cellStyle name="Comma 4 2 2 2 3 4 6" xfId="29815"/>
    <cellStyle name="Comma 4 2 2 2 3 5" xfId="4324"/>
    <cellStyle name="Comma 4 2 2 2 3 5 2" xfId="4325"/>
    <cellStyle name="Comma 4 2 2 2 3 5 2 2" xfId="4326"/>
    <cellStyle name="Comma 4 2 2 2 3 5 2 2 2" xfId="4327"/>
    <cellStyle name="Comma 4 2 2 2 3 5 2 2 2 2" xfId="4328"/>
    <cellStyle name="Comma 4 2 2 2 3 5 2 2 2 2 2" xfId="29835"/>
    <cellStyle name="Comma 4 2 2 2 3 5 2 2 2 3" xfId="29834"/>
    <cellStyle name="Comma 4 2 2 2 3 5 2 2 3" xfId="4329"/>
    <cellStyle name="Comma 4 2 2 2 3 5 2 2 3 2" xfId="29836"/>
    <cellStyle name="Comma 4 2 2 2 3 5 2 2 4" xfId="29833"/>
    <cellStyle name="Comma 4 2 2 2 3 5 2 3" xfId="4330"/>
    <cellStyle name="Comma 4 2 2 2 3 5 2 3 2" xfId="4331"/>
    <cellStyle name="Comma 4 2 2 2 3 5 2 3 2 2" xfId="29838"/>
    <cellStyle name="Comma 4 2 2 2 3 5 2 3 3" xfId="29837"/>
    <cellStyle name="Comma 4 2 2 2 3 5 2 4" xfId="4332"/>
    <cellStyle name="Comma 4 2 2 2 3 5 2 4 2" xfId="29839"/>
    <cellStyle name="Comma 4 2 2 2 3 5 2 5" xfId="29832"/>
    <cellStyle name="Comma 4 2 2 2 3 5 3" xfId="4333"/>
    <cellStyle name="Comma 4 2 2 2 3 5 3 2" xfId="4334"/>
    <cellStyle name="Comma 4 2 2 2 3 5 3 2 2" xfId="4335"/>
    <cellStyle name="Comma 4 2 2 2 3 5 3 2 2 2" xfId="29842"/>
    <cellStyle name="Comma 4 2 2 2 3 5 3 2 3" xfId="29841"/>
    <cellStyle name="Comma 4 2 2 2 3 5 3 3" xfId="4336"/>
    <cellStyle name="Comma 4 2 2 2 3 5 3 3 2" xfId="29843"/>
    <cellStyle name="Comma 4 2 2 2 3 5 3 4" xfId="29840"/>
    <cellStyle name="Comma 4 2 2 2 3 5 4" xfId="4337"/>
    <cellStyle name="Comma 4 2 2 2 3 5 4 2" xfId="4338"/>
    <cellStyle name="Comma 4 2 2 2 3 5 4 2 2" xfId="29845"/>
    <cellStyle name="Comma 4 2 2 2 3 5 4 3" xfId="29844"/>
    <cellStyle name="Comma 4 2 2 2 3 5 5" xfId="4339"/>
    <cellStyle name="Comma 4 2 2 2 3 5 5 2" xfId="29846"/>
    <cellStyle name="Comma 4 2 2 2 3 5 6" xfId="29831"/>
    <cellStyle name="Comma 4 2 2 2 3 6" xfId="4340"/>
    <cellStyle name="Comma 4 2 2 2 3 6 2" xfId="4341"/>
    <cellStyle name="Comma 4 2 2 2 3 6 2 2" xfId="4342"/>
    <cellStyle name="Comma 4 2 2 2 3 6 2 2 2" xfId="4343"/>
    <cellStyle name="Comma 4 2 2 2 3 6 2 2 2 2" xfId="29850"/>
    <cellStyle name="Comma 4 2 2 2 3 6 2 2 3" xfId="29849"/>
    <cellStyle name="Comma 4 2 2 2 3 6 2 3" xfId="4344"/>
    <cellStyle name="Comma 4 2 2 2 3 6 2 3 2" xfId="29851"/>
    <cellStyle name="Comma 4 2 2 2 3 6 2 4" xfId="29848"/>
    <cellStyle name="Comma 4 2 2 2 3 6 3" xfId="4345"/>
    <cellStyle name="Comma 4 2 2 2 3 6 3 2" xfId="4346"/>
    <cellStyle name="Comma 4 2 2 2 3 6 3 2 2" xfId="29853"/>
    <cellStyle name="Comma 4 2 2 2 3 6 3 3" xfId="29852"/>
    <cellStyle name="Comma 4 2 2 2 3 6 4" xfId="4347"/>
    <cellStyle name="Comma 4 2 2 2 3 6 4 2" xfId="29854"/>
    <cellStyle name="Comma 4 2 2 2 3 6 5" xfId="29847"/>
    <cellStyle name="Comma 4 2 2 2 3 7" xfId="4348"/>
    <cellStyle name="Comma 4 2 2 2 3 7 2" xfId="4349"/>
    <cellStyle name="Comma 4 2 2 2 3 7 2 2" xfId="4350"/>
    <cellStyle name="Comma 4 2 2 2 3 7 2 2 2" xfId="29857"/>
    <cellStyle name="Comma 4 2 2 2 3 7 2 3" xfId="29856"/>
    <cellStyle name="Comma 4 2 2 2 3 7 3" xfId="4351"/>
    <cellStyle name="Comma 4 2 2 2 3 7 3 2" xfId="29858"/>
    <cellStyle name="Comma 4 2 2 2 3 7 4" xfId="29855"/>
    <cellStyle name="Comma 4 2 2 2 3 8" xfId="4352"/>
    <cellStyle name="Comma 4 2 2 2 3 8 2" xfId="4353"/>
    <cellStyle name="Comma 4 2 2 2 3 8 2 2" xfId="29860"/>
    <cellStyle name="Comma 4 2 2 2 3 8 3" xfId="29859"/>
    <cellStyle name="Comma 4 2 2 2 3 9" xfId="4354"/>
    <cellStyle name="Comma 4 2 2 2 3 9 2" xfId="4355"/>
    <cellStyle name="Comma 4 2 2 2 3 9 2 2" xfId="29862"/>
    <cellStyle name="Comma 4 2 2 2 3 9 3" xfId="29861"/>
    <cellStyle name="Comma 4 2 2 2 4" xfId="4356"/>
    <cellStyle name="Comma 4 2 2 2 4 2" xfId="4357"/>
    <cellStyle name="Comma 4 2 2 2 4 2 2" xfId="4358"/>
    <cellStyle name="Comma 4 2 2 2 4 2 2 2" xfId="4359"/>
    <cellStyle name="Comma 4 2 2 2 4 2 2 2 2" xfId="4360"/>
    <cellStyle name="Comma 4 2 2 2 4 2 2 2 2 2" xfId="4361"/>
    <cellStyle name="Comma 4 2 2 2 4 2 2 2 2 2 2" xfId="29868"/>
    <cellStyle name="Comma 4 2 2 2 4 2 2 2 2 3" xfId="29867"/>
    <cellStyle name="Comma 4 2 2 2 4 2 2 2 3" xfId="4362"/>
    <cellStyle name="Comma 4 2 2 2 4 2 2 2 3 2" xfId="29869"/>
    <cellStyle name="Comma 4 2 2 2 4 2 2 2 4" xfId="29866"/>
    <cellStyle name="Comma 4 2 2 2 4 2 2 3" xfId="4363"/>
    <cellStyle name="Comma 4 2 2 2 4 2 2 3 2" xfId="4364"/>
    <cellStyle name="Comma 4 2 2 2 4 2 2 3 2 2" xfId="29871"/>
    <cellStyle name="Comma 4 2 2 2 4 2 2 3 3" xfId="29870"/>
    <cellStyle name="Comma 4 2 2 2 4 2 2 4" xfId="4365"/>
    <cellStyle name="Comma 4 2 2 2 4 2 2 4 2" xfId="29872"/>
    <cellStyle name="Comma 4 2 2 2 4 2 2 5" xfId="29865"/>
    <cellStyle name="Comma 4 2 2 2 4 2 3" xfId="4366"/>
    <cellStyle name="Comma 4 2 2 2 4 2 3 2" xfId="4367"/>
    <cellStyle name="Comma 4 2 2 2 4 2 3 2 2" xfId="4368"/>
    <cellStyle name="Comma 4 2 2 2 4 2 3 2 2 2" xfId="29875"/>
    <cellStyle name="Comma 4 2 2 2 4 2 3 2 3" xfId="29874"/>
    <cellStyle name="Comma 4 2 2 2 4 2 3 3" xfId="4369"/>
    <cellStyle name="Comma 4 2 2 2 4 2 3 3 2" xfId="29876"/>
    <cellStyle name="Comma 4 2 2 2 4 2 3 4" xfId="29873"/>
    <cellStyle name="Comma 4 2 2 2 4 2 4" xfId="4370"/>
    <cellStyle name="Comma 4 2 2 2 4 2 4 2" xfId="4371"/>
    <cellStyle name="Comma 4 2 2 2 4 2 4 2 2" xfId="29878"/>
    <cellStyle name="Comma 4 2 2 2 4 2 4 3" xfId="29877"/>
    <cellStyle name="Comma 4 2 2 2 4 2 5" xfId="4372"/>
    <cellStyle name="Comma 4 2 2 2 4 2 5 2" xfId="29879"/>
    <cellStyle name="Comma 4 2 2 2 4 2 6" xfId="29864"/>
    <cellStyle name="Comma 4 2 2 2 4 3" xfId="4373"/>
    <cellStyle name="Comma 4 2 2 2 4 3 2" xfId="4374"/>
    <cellStyle name="Comma 4 2 2 2 4 3 2 2" xfId="4375"/>
    <cellStyle name="Comma 4 2 2 2 4 3 2 2 2" xfId="4376"/>
    <cellStyle name="Comma 4 2 2 2 4 3 2 2 2 2" xfId="4377"/>
    <cellStyle name="Comma 4 2 2 2 4 3 2 2 2 2 2" xfId="29884"/>
    <cellStyle name="Comma 4 2 2 2 4 3 2 2 2 3" xfId="29883"/>
    <cellStyle name="Comma 4 2 2 2 4 3 2 2 3" xfId="4378"/>
    <cellStyle name="Comma 4 2 2 2 4 3 2 2 3 2" xfId="29885"/>
    <cellStyle name="Comma 4 2 2 2 4 3 2 2 4" xfId="29882"/>
    <cellStyle name="Comma 4 2 2 2 4 3 2 3" xfId="4379"/>
    <cellStyle name="Comma 4 2 2 2 4 3 2 3 2" xfId="4380"/>
    <cellStyle name="Comma 4 2 2 2 4 3 2 3 2 2" xfId="29887"/>
    <cellStyle name="Comma 4 2 2 2 4 3 2 3 3" xfId="29886"/>
    <cellStyle name="Comma 4 2 2 2 4 3 2 4" xfId="4381"/>
    <cellStyle name="Comma 4 2 2 2 4 3 2 4 2" xfId="29888"/>
    <cellStyle name="Comma 4 2 2 2 4 3 2 5" xfId="29881"/>
    <cellStyle name="Comma 4 2 2 2 4 3 3" xfId="4382"/>
    <cellStyle name="Comma 4 2 2 2 4 3 3 2" xfId="4383"/>
    <cellStyle name="Comma 4 2 2 2 4 3 3 2 2" xfId="4384"/>
    <cellStyle name="Comma 4 2 2 2 4 3 3 2 2 2" xfId="29891"/>
    <cellStyle name="Comma 4 2 2 2 4 3 3 2 3" xfId="29890"/>
    <cellStyle name="Comma 4 2 2 2 4 3 3 3" xfId="4385"/>
    <cellStyle name="Comma 4 2 2 2 4 3 3 3 2" xfId="29892"/>
    <cellStyle name="Comma 4 2 2 2 4 3 3 4" xfId="29889"/>
    <cellStyle name="Comma 4 2 2 2 4 3 4" xfId="4386"/>
    <cellStyle name="Comma 4 2 2 2 4 3 4 2" xfId="4387"/>
    <cellStyle name="Comma 4 2 2 2 4 3 4 2 2" xfId="29894"/>
    <cellStyle name="Comma 4 2 2 2 4 3 4 3" xfId="29893"/>
    <cellStyle name="Comma 4 2 2 2 4 3 5" xfId="4388"/>
    <cellStyle name="Comma 4 2 2 2 4 3 5 2" xfId="29895"/>
    <cellStyle name="Comma 4 2 2 2 4 3 6" xfId="29880"/>
    <cellStyle name="Comma 4 2 2 2 4 4" xfId="4389"/>
    <cellStyle name="Comma 4 2 2 2 4 4 2" xfId="4390"/>
    <cellStyle name="Comma 4 2 2 2 4 4 2 2" xfId="4391"/>
    <cellStyle name="Comma 4 2 2 2 4 4 2 2 2" xfId="4392"/>
    <cellStyle name="Comma 4 2 2 2 4 4 2 2 2 2" xfId="29899"/>
    <cellStyle name="Comma 4 2 2 2 4 4 2 2 3" xfId="29898"/>
    <cellStyle name="Comma 4 2 2 2 4 4 2 3" xfId="4393"/>
    <cellStyle name="Comma 4 2 2 2 4 4 2 3 2" xfId="29900"/>
    <cellStyle name="Comma 4 2 2 2 4 4 2 4" xfId="29897"/>
    <cellStyle name="Comma 4 2 2 2 4 4 3" xfId="4394"/>
    <cellStyle name="Comma 4 2 2 2 4 4 3 2" xfId="4395"/>
    <cellStyle name="Comma 4 2 2 2 4 4 3 2 2" xfId="29902"/>
    <cellStyle name="Comma 4 2 2 2 4 4 3 3" xfId="29901"/>
    <cellStyle name="Comma 4 2 2 2 4 4 4" xfId="4396"/>
    <cellStyle name="Comma 4 2 2 2 4 4 4 2" xfId="29903"/>
    <cellStyle name="Comma 4 2 2 2 4 4 5" xfId="29896"/>
    <cellStyle name="Comma 4 2 2 2 4 5" xfId="4397"/>
    <cellStyle name="Comma 4 2 2 2 4 5 2" xfId="4398"/>
    <cellStyle name="Comma 4 2 2 2 4 5 2 2" xfId="4399"/>
    <cellStyle name="Comma 4 2 2 2 4 5 2 2 2" xfId="29906"/>
    <cellStyle name="Comma 4 2 2 2 4 5 2 3" xfId="29905"/>
    <cellStyle name="Comma 4 2 2 2 4 5 3" xfId="4400"/>
    <cellStyle name="Comma 4 2 2 2 4 5 3 2" xfId="29907"/>
    <cellStyle name="Comma 4 2 2 2 4 5 4" xfId="29904"/>
    <cellStyle name="Comma 4 2 2 2 4 6" xfId="4401"/>
    <cellStyle name="Comma 4 2 2 2 4 6 2" xfId="4402"/>
    <cellStyle name="Comma 4 2 2 2 4 6 2 2" xfId="29909"/>
    <cellStyle name="Comma 4 2 2 2 4 6 3" xfId="29908"/>
    <cellStyle name="Comma 4 2 2 2 4 7" xfId="4403"/>
    <cellStyle name="Comma 4 2 2 2 4 7 2" xfId="29910"/>
    <cellStyle name="Comma 4 2 2 2 4 8" xfId="28924"/>
    <cellStyle name="Comma 4 2 2 2 4 9" xfId="29863"/>
    <cellStyle name="Comma 4 2 2 2 5" xfId="4404"/>
    <cellStyle name="Comma 4 2 2 2 5 2" xfId="4405"/>
    <cellStyle name="Comma 4 2 2 2 5 2 2" xfId="4406"/>
    <cellStyle name="Comma 4 2 2 2 5 2 2 2" xfId="4407"/>
    <cellStyle name="Comma 4 2 2 2 5 2 2 2 2" xfId="4408"/>
    <cellStyle name="Comma 4 2 2 2 5 2 2 2 2 2" xfId="29915"/>
    <cellStyle name="Comma 4 2 2 2 5 2 2 2 3" xfId="29914"/>
    <cellStyle name="Comma 4 2 2 2 5 2 2 3" xfId="4409"/>
    <cellStyle name="Comma 4 2 2 2 5 2 2 3 2" xfId="29916"/>
    <cellStyle name="Comma 4 2 2 2 5 2 2 4" xfId="29913"/>
    <cellStyle name="Comma 4 2 2 2 5 2 3" xfId="4410"/>
    <cellStyle name="Comma 4 2 2 2 5 2 3 2" xfId="4411"/>
    <cellStyle name="Comma 4 2 2 2 5 2 3 2 2" xfId="29918"/>
    <cellStyle name="Comma 4 2 2 2 5 2 3 3" xfId="29917"/>
    <cellStyle name="Comma 4 2 2 2 5 2 4" xfId="4412"/>
    <cellStyle name="Comma 4 2 2 2 5 2 4 2" xfId="29919"/>
    <cellStyle name="Comma 4 2 2 2 5 2 5" xfId="29912"/>
    <cellStyle name="Comma 4 2 2 2 5 3" xfId="4413"/>
    <cellStyle name="Comma 4 2 2 2 5 3 2" xfId="4414"/>
    <cellStyle name="Comma 4 2 2 2 5 3 2 2" xfId="4415"/>
    <cellStyle name="Comma 4 2 2 2 5 3 2 2 2" xfId="29922"/>
    <cellStyle name="Comma 4 2 2 2 5 3 2 3" xfId="29921"/>
    <cellStyle name="Comma 4 2 2 2 5 3 3" xfId="4416"/>
    <cellStyle name="Comma 4 2 2 2 5 3 3 2" xfId="29923"/>
    <cellStyle name="Comma 4 2 2 2 5 3 4" xfId="29920"/>
    <cellStyle name="Comma 4 2 2 2 5 4" xfId="4417"/>
    <cellStyle name="Comma 4 2 2 2 5 4 2" xfId="4418"/>
    <cellStyle name="Comma 4 2 2 2 5 4 2 2" xfId="29925"/>
    <cellStyle name="Comma 4 2 2 2 5 4 3" xfId="29924"/>
    <cellStyle name="Comma 4 2 2 2 5 5" xfId="4419"/>
    <cellStyle name="Comma 4 2 2 2 5 5 2" xfId="29926"/>
    <cellStyle name="Comma 4 2 2 2 5 6" xfId="29911"/>
    <cellStyle name="Comma 4 2 2 2 6" xfId="4420"/>
    <cellStyle name="Comma 4 2 2 2 6 2" xfId="4421"/>
    <cellStyle name="Comma 4 2 2 2 6 2 2" xfId="4422"/>
    <cellStyle name="Comma 4 2 2 2 6 2 2 2" xfId="4423"/>
    <cellStyle name="Comma 4 2 2 2 6 2 2 2 2" xfId="4424"/>
    <cellStyle name="Comma 4 2 2 2 6 2 2 2 2 2" xfId="29931"/>
    <cellStyle name="Comma 4 2 2 2 6 2 2 2 3" xfId="29930"/>
    <cellStyle name="Comma 4 2 2 2 6 2 2 3" xfId="4425"/>
    <cellStyle name="Comma 4 2 2 2 6 2 2 3 2" xfId="29932"/>
    <cellStyle name="Comma 4 2 2 2 6 2 2 4" xfId="29929"/>
    <cellStyle name="Comma 4 2 2 2 6 2 3" xfId="4426"/>
    <cellStyle name="Comma 4 2 2 2 6 2 3 2" xfId="4427"/>
    <cellStyle name="Comma 4 2 2 2 6 2 3 2 2" xfId="29934"/>
    <cellStyle name="Comma 4 2 2 2 6 2 3 3" xfId="29933"/>
    <cellStyle name="Comma 4 2 2 2 6 2 4" xfId="4428"/>
    <cellStyle name="Comma 4 2 2 2 6 2 4 2" xfId="29935"/>
    <cellStyle name="Comma 4 2 2 2 6 2 5" xfId="29928"/>
    <cellStyle name="Comma 4 2 2 2 6 3" xfId="4429"/>
    <cellStyle name="Comma 4 2 2 2 6 3 2" xfId="4430"/>
    <cellStyle name="Comma 4 2 2 2 6 3 2 2" xfId="4431"/>
    <cellStyle name="Comma 4 2 2 2 6 3 2 2 2" xfId="29938"/>
    <cellStyle name="Comma 4 2 2 2 6 3 2 3" xfId="29937"/>
    <cellStyle name="Comma 4 2 2 2 6 3 3" xfId="4432"/>
    <cellStyle name="Comma 4 2 2 2 6 3 3 2" xfId="29939"/>
    <cellStyle name="Comma 4 2 2 2 6 3 4" xfId="29936"/>
    <cellStyle name="Comma 4 2 2 2 6 4" xfId="4433"/>
    <cellStyle name="Comma 4 2 2 2 6 4 2" xfId="4434"/>
    <cellStyle name="Comma 4 2 2 2 6 4 2 2" xfId="29941"/>
    <cellStyle name="Comma 4 2 2 2 6 4 3" xfId="29940"/>
    <cellStyle name="Comma 4 2 2 2 6 5" xfId="4435"/>
    <cellStyle name="Comma 4 2 2 2 6 5 2" xfId="29942"/>
    <cellStyle name="Comma 4 2 2 2 6 6" xfId="29927"/>
    <cellStyle name="Comma 4 2 2 2 7" xfId="4436"/>
    <cellStyle name="Comma 4 2 2 2 7 2" xfId="4437"/>
    <cellStyle name="Comma 4 2 2 2 7 2 2" xfId="4438"/>
    <cellStyle name="Comma 4 2 2 2 7 2 2 2" xfId="4439"/>
    <cellStyle name="Comma 4 2 2 2 7 2 2 2 2" xfId="4440"/>
    <cellStyle name="Comma 4 2 2 2 7 2 2 2 2 2" xfId="29947"/>
    <cellStyle name="Comma 4 2 2 2 7 2 2 2 3" xfId="29946"/>
    <cellStyle name="Comma 4 2 2 2 7 2 2 3" xfId="4441"/>
    <cellStyle name="Comma 4 2 2 2 7 2 2 3 2" xfId="29948"/>
    <cellStyle name="Comma 4 2 2 2 7 2 2 4" xfId="29945"/>
    <cellStyle name="Comma 4 2 2 2 7 2 3" xfId="4442"/>
    <cellStyle name="Comma 4 2 2 2 7 2 3 2" xfId="4443"/>
    <cellStyle name="Comma 4 2 2 2 7 2 3 2 2" xfId="29950"/>
    <cellStyle name="Comma 4 2 2 2 7 2 3 3" xfId="29949"/>
    <cellStyle name="Comma 4 2 2 2 7 2 4" xfId="4444"/>
    <cellStyle name="Comma 4 2 2 2 7 2 4 2" xfId="29951"/>
    <cellStyle name="Comma 4 2 2 2 7 2 5" xfId="29944"/>
    <cellStyle name="Comma 4 2 2 2 7 3" xfId="4445"/>
    <cellStyle name="Comma 4 2 2 2 7 3 2" xfId="4446"/>
    <cellStyle name="Comma 4 2 2 2 7 3 2 2" xfId="4447"/>
    <cellStyle name="Comma 4 2 2 2 7 3 2 2 2" xfId="29954"/>
    <cellStyle name="Comma 4 2 2 2 7 3 2 3" xfId="29953"/>
    <cellStyle name="Comma 4 2 2 2 7 3 3" xfId="4448"/>
    <cellStyle name="Comma 4 2 2 2 7 3 3 2" xfId="29955"/>
    <cellStyle name="Comma 4 2 2 2 7 3 4" xfId="29952"/>
    <cellStyle name="Comma 4 2 2 2 7 4" xfId="4449"/>
    <cellStyle name="Comma 4 2 2 2 7 4 2" xfId="4450"/>
    <cellStyle name="Comma 4 2 2 2 7 4 2 2" xfId="29957"/>
    <cellStyle name="Comma 4 2 2 2 7 4 3" xfId="29956"/>
    <cellStyle name="Comma 4 2 2 2 7 5" xfId="4451"/>
    <cellStyle name="Comma 4 2 2 2 7 5 2" xfId="29958"/>
    <cellStyle name="Comma 4 2 2 2 7 6" xfId="29943"/>
    <cellStyle name="Comma 4 2 2 2 8" xfId="4452"/>
    <cellStyle name="Comma 4 2 2 2 8 2" xfId="4453"/>
    <cellStyle name="Comma 4 2 2 2 8 2 2" xfId="4454"/>
    <cellStyle name="Comma 4 2 2 2 8 2 2 2" xfId="4455"/>
    <cellStyle name="Comma 4 2 2 2 8 2 2 2 2" xfId="29962"/>
    <cellStyle name="Comma 4 2 2 2 8 2 2 3" xfId="29961"/>
    <cellStyle name="Comma 4 2 2 2 8 2 3" xfId="4456"/>
    <cellStyle name="Comma 4 2 2 2 8 2 3 2" xfId="29963"/>
    <cellStyle name="Comma 4 2 2 2 8 2 4" xfId="29960"/>
    <cellStyle name="Comma 4 2 2 2 8 3" xfId="4457"/>
    <cellStyle name="Comma 4 2 2 2 8 3 2" xfId="4458"/>
    <cellStyle name="Comma 4 2 2 2 8 3 2 2" xfId="29965"/>
    <cellStyle name="Comma 4 2 2 2 8 3 3" xfId="29964"/>
    <cellStyle name="Comma 4 2 2 2 8 4" xfId="4459"/>
    <cellStyle name="Comma 4 2 2 2 8 4 2" xfId="29966"/>
    <cellStyle name="Comma 4 2 2 2 8 5" xfId="29959"/>
    <cellStyle name="Comma 4 2 2 2 9" xfId="4460"/>
    <cellStyle name="Comma 4 2 2 2 9 2" xfId="4461"/>
    <cellStyle name="Comma 4 2 2 2 9 2 2" xfId="4462"/>
    <cellStyle name="Comma 4 2 2 2 9 2 2 2" xfId="29969"/>
    <cellStyle name="Comma 4 2 2 2 9 2 3" xfId="29968"/>
    <cellStyle name="Comma 4 2 2 2 9 3" xfId="4463"/>
    <cellStyle name="Comma 4 2 2 2 9 3 2" xfId="29970"/>
    <cellStyle name="Comma 4 2 2 2 9 4" xfId="29967"/>
    <cellStyle name="Comma 4 2 2 3" xfId="4464"/>
    <cellStyle name="Comma 4 2 2 3 10" xfId="4465"/>
    <cellStyle name="Comma 4 2 2 3 10 2" xfId="4466"/>
    <cellStyle name="Comma 4 2 2 3 10 2 2" xfId="29973"/>
    <cellStyle name="Comma 4 2 2 3 10 3" xfId="29972"/>
    <cellStyle name="Comma 4 2 2 3 11" xfId="4467"/>
    <cellStyle name="Comma 4 2 2 3 11 2" xfId="29974"/>
    <cellStyle name="Comma 4 2 2 3 12" xfId="28925"/>
    <cellStyle name="Comma 4 2 2 3 13" xfId="29971"/>
    <cellStyle name="Comma 4 2 2 3 2" xfId="4468"/>
    <cellStyle name="Comma 4 2 2 3 2 10" xfId="4469"/>
    <cellStyle name="Comma 4 2 2 3 2 10 2" xfId="29976"/>
    <cellStyle name="Comma 4 2 2 3 2 11" xfId="28926"/>
    <cellStyle name="Comma 4 2 2 3 2 12" xfId="29975"/>
    <cellStyle name="Comma 4 2 2 3 2 2" xfId="4470"/>
    <cellStyle name="Comma 4 2 2 3 2 2 2" xfId="4471"/>
    <cellStyle name="Comma 4 2 2 3 2 2 2 2" xfId="4472"/>
    <cellStyle name="Comma 4 2 2 3 2 2 2 2 2" xfId="4473"/>
    <cellStyle name="Comma 4 2 2 3 2 2 2 2 2 2" xfId="4474"/>
    <cellStyle name="Comma 4 2 2 3 2 2 2 2 2 2 2" xfId="4475"/>
    <cellStyle name="Comma 4 2 2 3 2 2 2 2 2 2 2 2" xfId="29982"/>
    <cellStyle name="Comma 4 2 2 3 2 2 2 2 2 2 3" xfId="29981"/>
    <cellStyle name="Comma 4 2 2 3 2 2 2 2 2 3" xfId="4476"/>
    <cellStyle name="Comma 4 2 2 3 2 2 2 2 2 3 2" xfId="29983"/>
    <cellStyle name="Comma 4 2 2 3 2 2 2 2 2 4" xfId="29980"/>
    <cellStyle name="Comma 4 2 2 3 2 2 2 2 3" xfId="4477"/>
    <cellStyle name="Comma 4 2 2 3 2 2 2 2 3 2" xfId="4478"/>
    <cellStyle name="Comma 4 2 2 3 2 2 2 2 3 2 2" xfId="29985"/>
    <cellStyle name="Comma 4 2 2 3 2 2 2 2 3 3" xfId="29984"/>
    <cellStyle name="Comma 4 2 2 3 2 2 2 2 4" xfId="4479"/>
    <cellStyle name="Comma 4 2 2 3 2 2 2 2 4 2" xfId="29986"/>
    <cellStyle name="Comma 4 2 2 3 2 2 2 2 5" xfId="29979"/>
    <cellStyle name="Comma 4 2 2 3 2 2 2 3" xfId="4480"/>
    <cellStyle name="Comma 4 2 2 3 2 2 2 3 2" xfId="4481"/>
    <cellStyle name="Comma 4 2 2 3 2 2 2 3 2 2" xfId="4482"/>
    <cellStyle name="Comma 4 2 2 3 2 2 2 3 2 2 2" xfId="29989"/>
    <cellStyle name="Comma 4 2 2 3 2 2 2 3 2 3" xfId="29988"/>
    <cellStyle name="Comma 4 2 2 3 2 2 2 3 3" xfId="4483"/>
    <cellStyle name="Comma 4 2 2 3 2 2 2 3 3 2" xfId="29990"/>
    <cellStyle name="Comma 4 2 2 3 2 2 2 3 4" xfId="29987"/>
    <cellStyle name="Comma 4 2 2 3 2 2 2 4" xfId="4484"/>
    <cellStyle name="Comma 4 2 2 3 2 2 2 4 2" xfId="4485"/>
    <cellStyle name="Comma 4 2 2 3 2 2 2 4 2 2" xfId="29992"/>
    <cellStyle name="Comma 4 2 2 3 2 2 2 4 3" xfId="29991"/>
    <cellStyle name="Comma 4 2 2 3 2 2 2 5" xfId="4486"/>
    <cellStyle name="Comma 4 2 2 3 2 2 2 5 2" xfId="29993"/>
    <cellStyle name="Comma 4 2 2 3 2 2 2 6" xfId="29978"/>
    <cellStyle name="Comma 4 2 2 3 2 2 3" xfId="4487"/>
    <cellStyle name="Comma 4 2 2 3 2 2 3 2" xfId="4488"/>
    <cellStyle name="Comma 4 2 2 3 2 2 3 2 2" xfId="4489"/>
    <cellStyle name="Comma 4 2 2 3 2 2 3 2 2 2" xfId="4490"/>
    <cellStyle name="Comma 4 2 2 3 2 2 3 2 2 2 2" xfId="4491"/>
    <cellStyle name="Comma 4 2 2 3 2 2 3 2 2 2 2 2" xfId="29998"/>
    <cellStyle name="Comma 4 2 2 3 2 2 3 2 2 2 3" xfId="29997"/>
    <cellStyle name="Comma 4 2 2 3 2 2 3 2 2 3" xfId="4492"/>
    <cellStyle name="Comma 4 2 2 3 2 2 3 2 2 3 2" xfId="29999"/>
    <cellStyle name="Comma 4 2 2 3 2 2 3 2 2 4" xfId="29996"/>
    <cellStyle name="Comma 4 2 2 3 2 2 3 2 3" xfId="4493"/>
    <cellStyle name="Comma 4 2 2 3 2 2 3 2 3 2" xfId="4494"/>
    <cellStyle name="Comma 4 2 2 3 2 2 3 2 3 2 2" xfId="30001"/>
    <cellStyle name="Comma 4 2 2 3 2 2 3 2 3 3" xfId="30000"/>
    <cellStyle name="Comma 4 2 2 3 2 2 3 2 4" xfId="4495"/>
    <cellStyle name="Comma 4 2 2 3 2 2 3 2 4 2" xfId="30002"/>
    <cellStyle name="Comma 4 2 2 3 2 2 3 2 5" xfId="29995"/>
    <cellStyle name="Comma 4 2 2 3 2 2 3 3" xfId="4496"/>
    <cellStyle name="Comma 4 2 2 3 2 2 3 3 2" xfId="4497"/>
    <cellStyle name="Comma 4 2 2 3 2 2 3 3 2 2" xfId="4498"/>
    <cellStyle name="Comma 4 2 2 3 2 2 3 3 2 2 2" xfId="30005"/>
    <cellStyle name="Comma 4 2 2 3 2 2 3 3 2 3" xfId="30004"/>
    <cellStyle name="Comma 4 2 2 3 2 2 3 3 3" xfId="4499"/>
    <cellStyle name="Comma 4 2 2 3 2 2 3 3 3 2" xfId="30006"/>
    <cellStyle name="Comma 4 2 2 3 2 2 3 3 4" xfId="30003"/>
    <cellStyle name="Comma 4 2 2 3 2 2 3 4" xfId="4500"/>
    <cellStyle name="Comma 4 2 2 3 2 2 3 4 2" xfId="4501"/>
    <cellStyle name="Comma 4 2 2 3 2 2 3 4 2 2" xfId="30008"/>
    <cellStyle name="Comma 4 2 2 3 2 2 3 4 3" xfId="30007"/>
    <cellStyle name="Comma 4 2 2 3 2 2 3 5" xfId="4502"/>
    <cellStyle name="Comma 4 2 2 3 2 2 3 5 2" xfId="30009"/>
    <cellStyle name="Comma 4 2 2 3 2 2 3 6" xfId="29994"/>
    <cellStyle name="Comma 4 2 2 3 2 2 4" xfId="4503"/>
    <cellStyle name="Comma 4 2 2 3 2 2 4 2" xfId="4504"/>
    <cellStyle name="Comma 4 2 2 3 2 2 4 2 2" xfId="4505"/>
    <cellStyle name="Comma 4 2 2 3 2 2 4 2 2 2" xfId="4506"/>
    <cellStyle name="Comma 4 2 2 3 2 2 4 2 2 2 2" xfId="30013"/>
    <cellStyle name="Comma 4 2 2 3 2 2 4 2 2 3" xfId="30012"/>
    <cellStyle name="Comma 4 2 2 3 2 2 4 2 3" xfId="4507"/>
    <cellStyle name="Comma 4 2 2 3 2 2 4 2 3 2" xfId="30014"/>
    <cellStyle name="Comma 4 2 2 3 2 2 4 2 4" xfId="30011"/>
    <cellStyle name="Comma 4 2 2 3 2 2 4 3" xfId="4508"/>
    <cellStyle name="Comma 4 2 2 3 2 2 4 3 2" xfId="4509"/>
    <cellStyle name="Comma 4 2 2 3 2 2 4 3 2 2" xfId="30016"/>
    <cellStyle name="Comma 4 2 2 3 2 2 4 3 3" xfId="30015"/>
    <cellStyle name="Comma 4 2 2 3 2 2 4 4" xfId="4510"/>
    <cellStyle name="Comma 4 2 2 3 2 2 4 4 2" xfId="30017"/>
    <cellStyle name="Comma 4 2 2 3 2 2 4 5" xfId="30010"/>
    <cellStyle name="Comma 4 2 2 3 2 2 5" xfId="4511"/>
    <cellStyle name="Comma 4 2 2 3 2 2 5 2" xfId="4512"/>
    <cellStyle name="Comma 4 2 2 3 2 2 5 2 2" xfId="4513"/>
    <cellStyle name="Comma 4 2 2 3 2 2 5 2 2 2" xfId="30020"/>
    <cellStyle name="Comma 4 2 2 3 2 2 5 2 3" xfId="30019"/>
    <cellStyle name="Comma 4 2 2 3 2 2 5 3" xfId="4514"/>
    <cellStyle name="Comma 4 2 2 3 2 2 5 3 2" xfId="30021"/>
    <cellStyle name="Comma 4 2 2 3 2 2 5 4" xfId="30018"/>
    <cellStyle name="Comma 4 2 2 3 2 2 6" xfId="4515"/>
    <cellStyle name="Comma 4 2 2 3 2 2 6 2" xfId="4516"/>
    <cellStyle name="Comma 4 2 2 3 2 2 6 2 2" xfId="30023"/>
    <cellStyle name="Comma 4 2 2 3 2 2 6 3" xfId="30022"/>
    <cellStyle name="Comma 4 2 2 3 2 2 7" xfId="4517"/>
    <cellStyle name="Comma 4 2 2 3 2 2 7 2" xfId="30024"/>
    <cellStyle name="Comma 4 2 2 3 2 2 8" xfId="28927"/>
    <cellStyle name="Comma 4 2 2 3 2 2 9" xfId="29977"/>
    <cellStyle name="Comma 4 2 2 3 2 3" xfId="4518"/>
    <cellStyle name="Comma 4 2 2 3 2 3 2" xfId="4519"/>
    <cellStyle name="Comma 4 2 2 3 2 3 2 2" xfId="4520"/>
    <cellStyle name="Comma 4 2 2 3 2 3 2 2 2" xfId="4521"/>
    <cellStyle name="Comma 4 2 2 3 2 3 2 2 2 2" xfId="4522"/>
    <cellStyle name="Comma 4 2 2 3 2 3 2 2 2 2 2" xfId="30029"/>
    <cellStyle name="Comma 4 2 2 3 2 3 2 2 2 3" xfId="30028"/>
    <cellStyle name="Comma 4 2 2 3 2 3 2 2 3" xfId="4523"/>
    <cellStyle name="Comma 4 2 2 3 2 3 2 2 3 2" xfId="30030"/>
    <cellStyle name="Comma 4 2 2 3 2 3 2 2 4" xfId="30027"/>
    <cellStyle name="Comma 4 2 2 3 2 3 2 3" xfId="4524"/>
    <cellStyle name="Comma 4 2 2 3 2 3 2 3 2" xfId="4525"/>
    <cellStyle name="Comma 4 2 2 3 2 3 2 3 2 2" xfId="30032"/>
    <cellStyle name="Comma 4 2 2 3 2 3 2 3 3" xfId="30031"/>
    <cellStyle name="Comma 4 2 2 3 2 3 2 4" xfId="4526"/>
    <cellStyle name="Comma 4 2 2 3 2 3 2 4 2" xfId="30033"/>
    <cellStyle name="Comma 4 2 2 3 2 3 2 5" xfId="30026"/>
    <cellStyle name="Comma 4 2 2 3 2 3 3" xfId="4527"/>
    <cellStyle name="Comma 4 2 2 3 2 3 3 2" xfId="4528"/>
    <cellStyle name="Comma 4 2 2 3 2 3 3 2 2" xfId="4529"/>
    <cellStyle name="Comma 4 2 2 3 2 3 3 2 2 2" xfId="30036"/>
    <cellStyle name="Comma 4 2 2 3 2 3 3 2 3" xfId="30035"/>
    <cellStyle name="Comma 4 2 2 3 2 3 3 3" xfId="4530"/>
    <cellStyle name="Comma 4 2 2 3 2 3 3 3 2" xfId="30037"/>
    <cellStyle name="Comma 4 2 2 3 2 3 3 4" xfId="30034"/>
    <cellStyle name="Comma 4 2 2 3 2 3 4" xfId="4531"/>
    <cellStyle name="Comma 4 2 2 3 2 3 4 2" xfId="4532"/>
    <cellStyle name="Comma 4 2 2 3 2 3 4 2 2" xfId="30039"/>
    <cellStyle name="Comma 4 2 2 3 2 3 4 3" xfId="30038"/>
    <cellStyle name="Comma 4 2 2 3 2 3 5" xfId="4533"/>
    <cellStyle name="Comma 4 2 2 3 2 3 5 2" xfId="30040"/>
    <cellStyle name="Comma 4 2 2 3 2 3 6" xfId="30025"/>
    <cellStyle name="Comma 4 2 2 3 2 4" xfId="4534"/>
    <cellStyle name="Comma 4 2 2 3 2 4 2" xfId="4535"/>
    <cellStyle name="Comma 4 2 2 3 2 4 2 2" xfId="4536"/>
    <cellStyle name="Comma 4 2 2 3 2 4 2 2 2" xfId="4537"/>
    <cellStyle name="Comma 4 2 2 3 2 4 2 2 2 2" xfId="4538"/>
    <cellStyle name="Comma 4 2 2 3 2 4 2 2 2 2 2" xfId="30045"/>
    <cellStyle name="Comma 4 2 2 3 2 4 2 2 2 3" xfId="30044"/>
    <cellStyle name="Comma 4 2 2 3 2 4 2 2 3" xfId="4539"/>
    <cellStyle name="Comma 4 2 2 3 2 4 2 2 3 2" xfId="30046"/>
    <cellStyle name="Comma 4 2 2 3 2 4 2 2 4" xfId="30043"/>
    <cellStyle name="Comma 4 2 2 3 2 4 2 3" xfId="4540"/>
    <cellStyle name="Comma 4 2 2 3 2 4 2 3 2" xfId="4541"/>
    <cellStyle name="Comma 4 2 2 3 2 4 2 3 2 2" xfId="30048"/>
    <cellStyle name="Comma 4 2 2 3 2 4 2 3 3" xfId="30047"/>
    <cellStyle name="Comma 4 2 2 3 2 4 2 4" xfId="4542"/>
    <cellStyle name="Comma 4 2 2 3 2 4 2 4 2" xfId="30049"/>
    <cellStyle name="Comma 4 2 2 3 2 4 2 5" xfId="30042"/>
    <cellStyle name="Comma 4 2 2 3 2 4 3" xfId="4543"/>
    <cellStyle name="Comma 4 2 2 3 2 4 3 2" xfId="4544"/>
    <cellStyle name="Comma 4 2 2 3 2 4 3 2 2" xfId="4545"/>
    <cellStyle name="Comma 4 2 2 3 2 4 3 2 2 2" xfId="30052"/>
    <cellStyle name="Comma 4 2 2 3 2 4 3 2 3" xfId="30051"/>
    <cellStyle name="Comma 4 2 2 3 2 4 3 3" xfId="4546"/>
    <cellStyle name="Comma 4 2 2 3 2 4 3 3 2" xfId="30053"/>
    <cellStyle name="Comma 4 2 2 3 2 4 3 4" xfId="30050"/>
    <cellStyle name="Comma 4 2 2 3 2 4 4" xfId="4547"/>
    <cellStyle name="Comma 4 2 2 3 2 4 4 2" xfId="4548"/>
    <cellStyle name="Comma 4 2 2 3 2 4 4 2 2" xfId="30055"/>
    <cellStyle name="Comma 4 2 2 3 2 4 4 3" xfId="30054"/>
    <cellStyle name="Comma 4 2 2 3 2 4 5" xfId="4549"/>
    <cellStyle name="Comma 4 2 2 3 2 4 5 2" xfId="30056"/>
    <cellStyle name="Comma 4 2 2 3 2 4 6" xfId="30041"/>
    <cellStyle name="Comma 4 2 2 3 2 5" xfId="4550"/>
    <cellStyle name="Comma 4 2 2 3 2 5 2" xfId="4551"/>
    <cellStyle name="Comma 4 2 2 3 2 5 2 2" xfId="4552"/>
    <cellStyle name="Comma 4 2 2 3 2 5 2 2 2" xfId="4553"/>
    <cellStyle name="Comma 4 2 2 3 2 5 2 2 2 2" xfId="4554"/>
    <cellStyle name="Comma 4 2 2 3 2 5 2 2 2 2 2" xfId="30061"/>
    <cellStyle name="Comma 4 2 2 3 2 5 2 2 2 3" xfId="30060"/>
    <cellStyle name="Comma 4 2 2 3 2 5 2 2 3" xfId="4555"/>
    <cellStyle name="Comma 4 2 2 3 2 5 2 2 3 2" xfId="30062"/>
    <cellStyle name="Comma 4 2 2 3 2 5 2 2 4" xfId="30059"/>
    <cellStyle name="Comma 4 2 2 3 2 5 2 3" xfId="4556"/>
    <cellStyle name="Comma 4 2 2 3 2 5 2 3 2" xfId="4557"/>
    <cellStyle name="Comma 4 2 2 3 2 5 2 3 2 2" xfId="30064"/>
    <cellStyle name="Comma 4 2 2 3 2 5 2 3 3" xfId="30063"/>
    <cellStyle name="Comma 4 2 2 3 2 5 2 4" xfId="4558"/>
    <cellStyle name="Comma 4 2 2 3 2 5 2 4 2" xfId="30065"/>
    <cellStyle name="Comma 4 2 2 3 2 5 2 5" xfId="30058"/>
    <cellStyle name="Comma 4 2 2 3 2 5 3" xfId="4559"/>
    <cellStyle name="Comma 4 2 2 3 2 5 3 2" xfId="4560"/>
    <cellStyle name="Comma 4 2 2 3 2 5 3 2 2" xfId="4561"/>
    <cellStyle name="Comma 4 2 2 3 2 5 3 2 2 2" xfId="30068"/>
    <cellStyle name="Comma 4 2 2 3 2 5 3 2 3" xfId="30067"/>
    <cellStyle name="Comma 4 2 2 3 2 5 3 3" xfId="4562"/>
    <cellStyle name="Comma 4 2 2 3 2 5 3 3 2" xfId="30069"/>
    <cellStyle name="Comma 4 2 2 3 2 5 3 4" xfId="30066"/>
    <cellStyle name="Comma 4 2 2 3 2 5 4" xfId="4563"/>
    <cellStyle name="Comma 4 2 2 3 2 5 4 2" xfId="4564"/>
    <cellStyle name="Comma 4 2 2 3 2 5 4 2 2" xfId="30071"/>
    <cellStyle name="Comma 4 2 2 3 2 5 4 3" xfId="30070"/>
    <cellStyle name="Comma 4 2 2 3 2 5 5" xfId="4565"/>
    <cellStyle name="Comma 4 2 2 3 2 5 5 2" xfId="30072"/>
    <cellStyle name="Comma 4 2 2 3 2 5 6" xfId="30057"/>
    <cellStyle name="Comma 4 2 2 3 2 6" xfId="4566"/>
    <cellStyle name="Comma 4 2 2 3 2 6 2" xfId="4567"/>
    <cellStyle name="Comma 4 2 2 3 2 6 2 2" xfId="4568"/>
    <cellStyle name="Comma 4 2 2 3 2 6 2 2 2" xfId="4569"/>
    <cellStyle name="Comma 4 2 2 3 2 6 2 2 2 2" xfId="30076"/>
    <cellStyle name="Comma 4 2 2 3 2 6 2 2 3" xfId="30075"/>
    <cellStyle name="Comma 4 2 2 3 2 6 2 3" xfId="4570"/>
    <cellStyle name="Comma 4 2 2 3 2 6 2 3 2" xfId="30077"/>
    <cellStyle name="Comma 4 2 2 3 2 6 2 4" xfId="30074"/>
    <cellStyle name="Comma 4 2 2 3 2 6 3" xfId="4571"/>
    <cellStyle name="Comma 4 2 2 3 2 6 3 2" xfId="4572"/>
    <cellStyle name="Comma 4 2 2 3 2 6 3 2 2" xfId="30079"/>
    <cellStyle name="Comma 4 2 2 3 2 6 3 3" xfId="30078"/>
    <cellStyle name="Comma 4 2 2 3 2 6 4" xfId="4573"/>
    <cellStyle name="Comma 4 2 2 3 2 6 4 2" xfId="30080"/>
    <cellStyle name="Comma 4 2 2 3 2 6 5" xfId="30073"/>
    <cellStyle name="Comma 4 2 2 3 2 7" xfId="4574"/>
    <cellStyle name="Comma 4 2 2 3 2 7 2" xfId="4575"/>
    <cellStyle name="Comma 4 2 2 3 2 7 2 2" xfId="4576"/>
    <cellStyle name="Comma 4 2 2 3 2 7 2 2 2" xfId="30083"/>
    <cellStyle name="Comma 4 2 2 3 2 7 2 3" xfId="30082"/>
    <cellStyle name="Comma 4 2 2 3 2 7 3" xfId="4577"/>
    <cellStyle name="Comma 4 2 2 3 2 7 3 2" xfId="30084"/>
    <cellStyle name="Comma 4 2 2 3 2 7 4" xfId="30081"/>
    <cellStyle name="Comma 4 2 2 3 2 8" xfId="4578"/>
    <cellStyle name="Comma 4 2 2 3 2 8 2" xfId="4579"/>
    <cellStyle name="Comma 4 2 2 3 2 8 2 2" xfId="30086"/>
    <cellStyle name="Comma 4 2 2 3 2 8 3" xfId="30085"/>
    <cellStyle name="Comma 4 2 2 3 2 9" xfId="4580"/>
    <cellStyle name="Comma 4 2 2 3 2 9 2" xfId="4581"/>
    <cellStyle name="Comma 4 2 2 3 2 9 2 2" xfId="30088"/>
    <cellStyle name="Comma 4 2 2 3 2 9 3" xfId="30087"/>
    <cellStyle name="Comma 4 2 2 3 3" xfId="4582"/>
    <cellStyle name="Comma 4 2 2 3 3 2" xfId="4583"/>
    <cellStyle name="Comma 4 2 2 3 3 2 2" xfId="4584"/>
    <cellStyle name="Comma 4 2 2 3 3 2 2 2" xfId="4585"/>
    <cellStyle name="Comma 4 2 2 3 3 2 2 2 2" xfId="4586"/>
    <cellStyle name="Comma 4 2 2 3 3 2 2 2 2 2" xfId="4587"/>
    <cellStyle name="Comma 4 2 2 3 3 2 2 2 2 2 2" xfId="30094"/>
    <cellStyle name="Comma 4 2 2 3 3 2 2 2 2 3" xfId="30093"/>
    <cellStyle name="Comma 4 2 2 3 3 2 2 2 3" xfId="4588"/>
    <cellStyle name="Comma 4 2 2 3 3 2 2 2 3 2" xfId="30095"/>
    <cellStyle name="Comma 4 2 2 3 3 2 2 2 4" xfId="30092"/>
    <cellStyle name="Comma 4 2 2 3 3 2 2 3" xfId="4589"/>
    <cellStyle name="Comma 4 2 2 3 3 2 2 3 2" xfId="4590"/>
    <cellStyle name="Comma 4 2 2 3 3 2 2 3 2 2" xfId="30097"/>
    <cellStyle name="Comma 4 2 2 3 3 2 2 3 3" xfId="30096"/>
    <cellStyle name="Comma 4 2 2 3 3 2 2 4" xfId="4591"/>
    <cellStyle name="Comma 4 2 2 3 3 2 2 4 2" xfId="30098"/>
    <cellStyle name="Comma 4 2 2 3 3 2 2 5" xfId="30091"/>
    <cellStyle name="Comma 4 2 2 3 3 2 3" xfId="4592"/>
    <cellStyle name="Comma 4 2 2 3 3 2 3 2" xfId="4593"/>
    <cellStyle name="Comma 4 2 2 3 3 2 3 2 2" xfId="4594"/>
    <cellStyle name="Comma 4 2 2 3 3 2 3 2 2 2" xfId="30101"/>
    <cellStyle name="Comma 4 2 2 3 3 2 3 2 3" xfId="30100"/>
    <cellStyle name="Comma 4 2 2 3 3 2 3 3" xfId="4595"/>
    <cellStyle name="Comma 4 2 2 3 3 2 3 3 2" xfId="30102"/>
    <cellStyle name="Comma 4 2 2 3 3 2 3 4" xfId="30099"/>
    <cellStyle name="Comma 4 2 2 3 3 2 4" xfId="4596"/>
    <cellStyle name="Comma 4 2 2 3 3 2 4 2" xfId="4597"/>
    <cellStyle name="Comma 4 2 2 3 3 2 4 2 2" xfId="30104"/>
    <cellStyle name="Comma 4 2 2 3 3 2 4 3" xfId="30103"/>
    <cellStyle name="Comma 4 2 2 3 3 2 5" xfId="4598"/>
    <cellStyle name="Comma 4 2 2 3 3 2 5 2" xfId="30105"/>
    <cellStyle name="Comma 4 2 2 3 3 2 6" xfId="30090"/>
    <cellStyle name="Comma 4 2 2 3 3 3" xfId="4599"/>
    <cellStyle name="Comma 4 2 2 3 3 3 2" xfId="4600"/>
    <cellStyle name="Comma 4 2 2 3 3 3 2 2" xfId="4601"/>
    <cellStyle name="Comma 4 2 2 3 3 3 2 2 2" xfId="4602"/>
    <cellStyle name="Comma 4 2 2 3 3 3 2 2 2 2" xfId="4603"/>
    <cellStyle name="Comma 4 2 2 3 3 3 2 2 2 2 2" xfId="30110"/>
    <cellStyle name="Comma 4 2 2 3 3 3 2 2 2 3" xfId="30109"/>
    <cellStyle name="Comma 4 2 2 3 3 3 2 2 3" xfId="4604"/>
    <cellStyle name="Comma 4 2 2 3 3 3 2 2 3 2" xfId="30111"/>
    <cellStyle name="Comma 4 2 2 3 3 3 2 2 4" xfId="30108"/>
    <cellStyle name="Comma 4 2 2 3 3 3 2 3" xfId="4605"/>
    <cellStyle name="Comma 4 2 2 3 3 3 2 3 2" xfId="4606"/>
    <cellStyle name="Comma 4 2 2 3 3 3 2 3 2 2" xfId="30113"/>
    <cellStyle name="Comma 4 2 2 3 3 3 2 3 3" xfId="30112"/>
    <cellStyle name="Comma 4 2 2 3 3 3 2 4" xfId="4607"/>
    <cellStyle name="Comma 4 2 2 3 3 3 2 4 2" xfId="30114"/>
    <cellStyle name="Comma 4 2 2 3 3 3 2 5" xfId="30107"/>
    <cellStyle name="Comma 4 2 2 3 3 3 3" xfId="4608"/>
    <cellStyle name="Comma 4 2 2 3 3 3 3 2" xfId="4609"/>
    <cellStyle name="Comma 4 2 2 3 3 3 3 2 2" xfId="4610"/>
    <cellStyle name="Comma 4 2 2 3 3 3 3 2 2 2" xfId="30117"/>
    <cellStyle name="Comma 4 2 2 3 3 3 3 2 3" xfId="30116"/>
    <cellStyle name="Comma 4 2 2 3 3 3 3 3" xfId="4611"/>
    <cellStyle name="Comma 4 2 2 3 3 3 3 3 2" xfId="30118"/>
    <cellStyle name="Comma 4 2 2 3 3 3 3 4" xfId="30115"/>
    <cellStyle name="Comma 4 2 2 3 3 3 4" xfId="4612"/>
    <cellStyle name="Comma 4 2 2 3 3 3 4 2" xfId="4613"/>
    <cellStyle name="Comma 4 2 2 3 3 3 4 2 2" xfId="30120"/>
    <cellStyle name="Comma 4 2 2 3 3 3 4 3" xfId="30119"/>
    <cellStyle name="Comma 4 2 2 3 3 3 5" xfId="4614"/>
    <cellStyle name="Comma 4 2 2 3 3 3 5 2" xfId="30121"/>
    <cellStyle name="Comma 4 2 2 3 3 3 6" xfId="30106"/>
    <cellStyle name="Comma 4 2 2 3 3 4" xfId="4615"/>
    <cellStyle name="Comma 4 2 2 3 3 4 2" xfId="4616"/>
    <cellStyle name="Comma 4 2 2 3 3 4 2 2" xfId="4617"/>
    <cellStyle name="Comma 4 2 2 3 3 4 2 2 2" xfId="4618"/>
    <cellStyle name="Comma 4 2 2 3 3 4 2 2 2 2" xfId="30125"/>
    <cellStyle name="Comma 4 2 2 3 3 4 2 2 3" xfId="30124"/>
    <cellStyle name="Comma 4 2 2 3 3 4 2 3" xfId="4619"/>
    <cellStyle name="Comma 4 2 2 3 3 4 2 3 2" xfId="30126"/>
    <cellStyle name="Comma 4 2 2 3 3 4 2 4" xfId="30123"/>
    <cellStyle name="Comma 4 2 2 3 3 4 3" xfId="4620"/>
    <cellStyle name="Comma 4 2 2 3 3 4 3 2" xfId="4621"/>
    <cellStyle name="Comma 4 2 2 3 3 4 3 2 2" xfId="30128"/>
    <cellStyle name="Comma 4 2 2 3 3 4 3 3" xfId="30127"/>
    <cellStyle name="Comma 4 2 2 3 3 4 4" xfId="4622"/>
    <cellStyle name="Comma 4 2 2 3 3 4 4 2" xfId="30129"/>
    <cellStyle name="Comma 4 2 2 3 3 4 5" xfId="30122"/>
    <cellStyle name="Comma 4 2 2 3 3 5" xfId="4623"/>
    <cellStyle name="Comma 4 2 2 3 3 5 2" xfId="4624"/>
    <cellStyle name="Comma 4 2 2 3 3 5 2 2" xfId="4625"/>
    <cellStyle name="Comma 4 2 2 3 3 5 2 2 2" xfId="30132"/>
    <cellStyle name="Comma 4 2 2 3 3 5 2 3" xfId="30131"/>
    <cellStyle name="Comma 4 2 2 3 3 5 3" xfId="4626"/>
    <cellStyle name="Comma 4 2 2 3 3 5 3 2" xfId="30133"/>
    <cellStyle name="Comma 4 2 2 3 3 5 4" xfId="30130"/>
    <cellStyle name="Comma 4 2 2 3 3 6" xfId="4627"/>
    <cellStyle name="Comma 4 2 2 3 3 6 2" xfId="4628"/>
    <cellStyle name="Comma 4 2 2 3 3 6 2 2" xfId="30135"/>
    <cellStyle name="Comma 4 2 2 3 3 6 3" xfId="30134"/>
    <cellStyle name="Comma 4 2 2 3 3 7" xfId="4629"/>
    <cellStyle name="Comma 4 2 2 3 3 7 2" xfId="30136"/>
    <cellStyle name="Comma 4 2 2 3 3 8" xfId="28928"/>
    <cellStyle name="Comma 4 2 2 3 3 9" xfId="30089"/>
    <cellStyle name="Comma 4 2 2 3 4" xfId="4630"/>
    <cellStyle name="Comma 4 2 2 3 4 2" xfId="4631"/>
    <cellStyle name="Comma 4 2 2 3 4 2 2" xfId="4632"/>
    <cellStyle name="Comma 4 2 2 3 4 2 2 2" xfId="4633"/>
    <cellStyle name="Comma 4 2 2 3 4 2 2 2 2" xfId="4634"/>
    <cellStyle name="Comma 4 2 2 3 4 2 2 2 2 2" xfId="30141"/>
    <cellStyle name="Comma 4 2 2 3 4 2 2 2 3" xfId="30140"/>
    <cellStyle name="Comma 4 2 2 3 4 2 2 3" xfId="4635"/>
    <cellStyle name="Comma 4 2 2 3 4 2 2 3 2" xfId="30142"/>
    <cellStyle name="Comma 4 2 2 3 4 2 2 4" xfId="30139"/>
    <cellStyle name="Comma 4 2 2 3 4 2 3" xfId="4636"/>
    <cellStyle name="Comma 4 2 2 3 4 2 3 2" xfId="4637"/>
    <cellStyle name="Comma 4 2 2 3 4 2 3 2 2" xfId="30144"/>
    <cellStyle name="Comma 4 2 2 3 4 2 3 3" xfId="30143"/>
    <cellStyle name="Comma 4 2 2 3 4 2 4" xfId="4638"/>
    <cellStyle name="Comma 4 2 2 3 4 2 4 2" xfId="30145"/>
    <cellStyle name="Comma 4 2 2 3 4 2 5" xfId="30138"/>
    <cellStyle name="Comma 4 2 2 3 4 3" xfId="4639"/>
    <cellStyle name="Comma 4 2 2 3 4 3 2" xfId="4640"/>
    <cellStyle name="Comma 4 2 2 3 4 3 2 2" xfId="4641"/>
    <cellStyle name="Comma 4 2 2 3 4 3 2 2 2" xfId="30148"/>
    <cellStyle name="Comma 4 2 2 3 4 3 2 3" xfId="30147"/>
    <cellStyle name="Comma 4 2 2 3 4 3 3" xfId="4642"/>
    <cellStyle name="Comma 4 2 2 3 4 3 3 2" xfId="30149"/>
    <cellStyle name="Comma 4 2 2 3 4 3 4" xfId="30146"/>
    <cellStyle name="Comma 4 2 2 3 4 4" xfId="4643"/>
    <cellStyle name="Comma 4 2 2 3 4 4 2" xfId="4644"/>
    <cellStyle name="Comma 4 2 2 3 4 4 2 2" xfId="30151"/>
    <cellStyle name="Comma 4 2 2 3 4 4 3" xfId="30150"/>
    <cellStyle name="Comma 4 2 2 3 4 5" xfId="4645"/>
    <cellStyle name="Comma 4 2 2 3 4 5 2" xfId="30152"/>
    <cellStyle name="Comma 4 2 2 3 4 6" xfId="30137"/>
    <cellStyle name="Comma 4 2 2 3 5" xfId="4646"/>
    <cellStyle name="Comma 4 2 2 3 5 2" xfId="4647"/>
    <cellStyle name="Comma 4 2 2 3 5 2 2" xfId="4648"/>
    <cellStyle name="Comma 4 2 2 3 5 2 2 2" xfId="4649"/>
    <cellStyle name="Comma 4 2 2 3 5 2 2 2 2" xfId="4650"/>
    <cellStyle name="Comma 4 2 2 3 5 2 2 2 2 2" xfId="30157"/>
    <cellStyle name="Comma 4 2 2 3 5 2 2 2 3" xfId="30156"/>
    <cellStyle name="Comma 4 2 2 3 5 2 2 3" xfId="4651"/>
    <cellStyle name="Comma 4 2 2 3 5 2 2 3 2" xfId="30158"/>
    <cellStyle name="Comma 4 2 2 3 5 2 2 4" xfId="30155"/>
    <cellStyle name="Comma 4 2 2 3 5 2 3" xfId="4652"/>
    <cellStyle name="Comma 4 2 2 3 5 2 3 2" xfId="4653"/>
    <cellStyle name="Comma 4 2 2 3 5 2 3 2 2" xfId="30160"/>
    <cellStyle name="Comma 4 2 2 3 5 2 3 3" xfId="30159"/>
    <cellStyle name="Comma 4 2 2 3 5 2 4" xfId="4654"/>
    <cellStyle name="Comma 4 2 2 3 5 2 4 2" xfId="30161"/>
    <cellStyle name="Comma 4 2 2 3 5 2 5" xfId="30154"/>
    <cellStyle name="Comma 4 2 2 3 5 3" xfId="4655"/>
    <cellStyle name="Comma 4 2 2 3 5 3 2" xfId="4656"/>
    <cellStyle name="Comma 4 2 2 3 5 3 2 2" xfId="4657"/>
    <cellStyle name="Comma 4 2 2 3 5 3 2 2 2" xfId="30164"/>
    <cellStyle name="Comma 4 2 2 3 5 3 2 3" xfId="30163"/>
    <cellStyle name="Comma 4 2 2 3 5 3 3" xfId="4658"/>
    <cellStyle name="Comma 4 2 2 3 5 3 3 2" xfId="30165"/>
    <cellStyle name="Comma 4 2 2 3 5 3 4" xfId="30162"/>
    <cellStyle name="Comma 4 2 2 3 5 4" xfId="4659"/>
    <cellStyle name="Comma 4 2 2 3 5 4 2" xfId="4660"/>
    <cellStyle name="Comma 4 2 2 3 5 4 2 2" xfId="30167"/>
    <cellStyle name="Comma 4 2 2 3 5 4 3" xfId="30166"/>
    <cellStyle name="Comma 4 2 2 3 5 5" xfId="4661"/>
    <cellStyle name="Comma 4 2 2 3 5 5 2" xfId="30168"/>
    <cellStyle name="Comma 4 2 2 3 5 6" xfId="30153"/>
    <cellStyle name="Comma 4 2 2 3 6" xfId="4662"/>
    <cellStyle name="Comma 4 2 2 3 6 2" xfId="4663"/>
    <cellStyle name="Comma 4 2 2 3 6 2 2" xfId="4664"/>
    <cellStyle name="Comma 4 2 2 3 6 2 2 2" xfId="4665"/>
    <cellStyle name="Comma 4 2 2 3 6 2 2 2 2" xfId="4666"/>
    <cellStyle name="Comma 4 2 2 3 6 2 2 2 2 2" xfId="30173"/>
    <cellStyle name="Comma 4 2 2 3 6 2 2 2 3" xfId="30172"/>
    <cellStyle name="Comma 4 2 2 3 6 2 2 3" xfId="4667"/>
    <cellStyle name="Comma 4 2 2 3 6 2 2 3 2" xfId="30174"/>
    <cellStyle name="Comma 4 2 2 3 6 2 2 4" xfId="30171"/>
    <cellStyle name="Comma 4 2 2 3 6 2 3" xfId="4668"/>
    <cellStyle name="Comma 4 2 2 3 6 2 3 2" xfId="4669"/>
    <cellStyle name="Comma 4 2 2 3 6 2 3 2 2" xfId="30176"/>
    <cellStyle name="Comma 4 2 2 3 6 2 3 3" xfId="30175"/>
    <cellStyle name="Comma 4 2 2 3 6 2 4" xfId="4670"/>
    <cellStyle name="Comma 4 2 2 3 6 2 4 2" xfId="30177"/>
    <cellStyle name="Comma 4 2 2 3 6 2 5" xfId="30170"/>
    <cellStyle name="Comma 4 2 2 3 6 3" xfId="4671"/>
    <cellStyle name="Comma 4 2 2 3 6 3 2" xfId="4672"/>
    <cellStyle name="Comma 4 2 2 3 6 3 2 2" xfId="4673"/>
    <cellStyle name="Comma 4 2 2 3 6 3 2 2 2" xfId="30180"/>
    <cellStyle name="Comma 4 2 2 3 6 3 2 3" xfId="30179"/>
    <cellStyle name="Comma 4 2 2 3 6 3 3" xfId="4674"/>
    <cellStyle name="Comma 4 2 2 3 6 3 3 2" xfId="30181"/>
    <cellStyle name="Comma 4 2 2 3 6 3 4" xfId="30178"/>
    <cellStyle name="Comma 4 2 2 3 6 4" xfId="4675"/>
    <cellStyle name="Comma 4 2 2 3 6 4 2" xfId="4676"/>
    <cellStyle name="Comma 4 2 2 3 6 4 2 2" xfId="30183"/>
    <cellStyle name="Comma 4 2 2 3 6 4 3" xfId="30182"/>
    <cellStyle name="Comma 4 2 2 3 6 5" xfId="4677"/>
    <cellStyle name="Comma 4 2 2 3 6 5 2" xfId="30184"/>
    <cellStyle name="Comma 4 2 2 3 6 6" xfId="30169"/>
    <cellStyle name="Comma 4 2 2 3 7" xfId="4678"/>
    <cellStyle name="Comma 4 2 2 3 7 2" xfId="4679"/>
    <cellStyle name="Comma 4 2 2 3 7 2 2" xfId="4680"/>
    <cellStyle name="Comma 4 2 2 3 7 2 2 2" xfId="4681"/>
    <cellStyle name="Comma 4 2 2 3 7 2 2 2 2" xfId="30188"/>
    <cellStyle name="Comma 4 2 2 3 7 2 2 3" xfId="30187"/>
    <cellStyle name="Comma 4 2 2 3 7 2 3" xfId="4682"/>
    <cellStyle name="Comma 4 2 2 3 7 2 3 2" xfId="30189"/>
    <cellStyle name="Comma 4 2 2 3 7 2 4" xfId="30186"/>
    <cellStyle name="Comma 4 2 2 3 7 3" xfId="4683"/>
    <cellStyle name="Comma 4 2 2 3 7 3 2" xfId="4684"/>
    <cellStyle name="Comma 4 2 2 3 7 3 2 2" xfId="30191"/>
    <cellStyle name="Comma 4 2 2 3 7 3 3" xfId="30190"/>
    <cellStyle name="Comma 4 2 2 3 7 4" xfId="4685"/>
    <cellStyle name="Comma 4 2 2 3 7 4 2" xfId="30192"/>
    <cellStyle name="Comma 4 2 2 3 7 5" xfId="30185"/>
    <cellStyle name="Comma 4 2 2 3 8" xfId="4686"/>
    <cellStyle name="Comma 4 2 2 3 8 2" xfId="4687"/>
    <cellStyle name="Comma 4 2 2 3 8 2 2" xfId="4688"/>
    <cellStyle name="Comma 4 2 2 3 8 2 2 2" xfId="30195"/>
    <cellStyle name="Comma 4 2 2 3 8 2 3" xfId="30194"/>
    <cellStyle name="Comma 4 2 2 3 8 3" xfId="4689"/>
    <cellStyle name="Comma 4 2 2 3 8 3 2" xfId="30196"/>
    <cellStyle name="Comma 4 2 2 3 8 4" xfId="30193"/>
    <cellStyle name="Comma 4 2 2 3 9" xfId="4690"/>
    <cellStyle name="Comma 4 2 2 3 9 2" xfId="4691"/>
    <cellStyle name="Comma 4 2 2 3 9 2 2" xfId="30198"/>
    <cellStyle name="Comma 4 2 2 3 9 3" xfId="30197"/>
    <cellStyle name="Comma 4 2 2 4" xfId="4692"/>
    <cellStyle name="Comma 4 2 2 4 10" xfId="4693"/>
    <cellStyle name="Comma 4 2 2 4 10 2" xfId="30200"/>
    <cellStyle name="Comma 4 2 2 4 11" xfId="28929"/>
    <cellStyle name="Comma 4 2 2 4 12" xfId="30199"/>
    <cellStyle name="Comma 4 2 2 4 2" xfId="4694"/>
    <cellStyle name="Comma 4 2 2 4 2 2" xfId="4695"/>
    <cellStyle name="Comma 4 2 2 4 2 2 2" xfId="4696"/>
    <cellStyle name="Comma 4 2 2 4 2 2 2 2" xfId="4697"/>
    <cellStyle name="Comma 4 2 2 4 2 2 2 2 2" xfId="4698"/>
    <cellStyle name="Comma 4 2 2 4 2 2 2 2 2 2" xfId="4699"/>
    <cellStyle name="Comma 4 2 2 4 2 2 2 2 2 2 2" xfId="30206"/>
    <cellStyle name="Comma 4 2 2 4 2 2 2 2 2 3" xfId="30205"/>
    <cellStyle name="Comma 4 2 2 4 2 2 2 2 3" xfId="4700"/>
    <cellStyle name="Comma 4 2 2 4 2 2 2 2 3 2" xfId="30207"/>
    <cellStyle name="Comma 4 2 2 4 2 2 2 2 4" xfId="30204"/>
    <cellStyle name="Comma 4 2 2 4 2 2 2 3" xfId="4701"/>
    <cellStyle name="Comma 4 2 2 4 2 2 2 3 2" xfId="4702"/>
    <cellStyle name="Comma 4 2 2 4 2 2 2 3 2 2" xfId="30209"/>
    <cellStyle name="Comma 4 2 2 4 2 2 2 3 3" xfId="30208"/>
    <cellStyle name="Comma 4 2 2 4 2 2 2 4" xfId="4703"/>
    <cellStyle name="Comma 4 2 2 4 2 2 2 4 2" xfId="30210"/>
    <cellStyle name="Comma 4 2 2 4 2 2 2 5" xfId="30203"/>
    <cellStyle name="Comma 4 2 2 4 2 2 3" xfId="4704"/>
    <cellStyle name="Comma 4 2 2 4 2 2 3 2" xfId="4705"/>
    <cellStyle name="Comma 4 2 2 4 2 2 3 2 2" xfId="4706"/>
    <cellStyle name="Comma 4 2 2 4 2 2 3 2 2 2" xfId="30213"/>
    <cellStyle name="Comma 4 2 2 4 2 2 3 2 3" xfId="30212"/>
    <cellStyle name="Comma 4 2 2 4 2 2 3 3" xfId="4707"/>
    <cellStyle name="Comma 4 2 2 4 2 2 3 3 2" xfId="30214"/>
    <cellStyle name="Comma 4 2 2 4 2 2 3 4" xfId="30211"/>
    <cellStyle name="Comma 4 2 2 4 2 2 4" xfId="4708"/>
    <cellStyle name="Comma 4 2 2 4 2 2 4 2" xfId="4709"/>
    <cellStyle name="Comma 4 2 2 4 2 2 4 2 2" xfId="30216"/>
    <cellStyle name="Comma 4 2 2 4 2 2 4 3" xfId="30215"/>
    <cellStyle name="Comma 4 2 2 4 2 2 5" xfId="4710"/>
    <cellStyle name="Comma 4 2 2 4 2 2 5 2" xfId="30217"/>
    <cellStyle name="Comma 4 2 2 4 2 2 6" xfId="30202"/>
    <cellStyle name="Comma 4 2 2 4 2 3" xfId="4711"/>
    <cellStyle name="Comma 4 2 2 4 2 3 2" xfId="4712"/>
    <cellStyle name="Comma 4 2 2 4 2 3 2 2" xfId="4713"/>
    <cellStyle name="Comma 4 2 2 4 2 3 2 2 2" xfId="4714"/>
    <cellStyle name="Comma 4 2 2 4 2 3 2 2 2 2" xfId="4715"/>
    <cellStyle name="Comma 4 2 2 4 2 3 2 2 2 2 2" xfId="30222"/>
    <cellStyle name="Comma 4 2 2 4 2 3 2 2 2 3" xfId="30221"/>
    <cellStyle name="Comma 4 2 2 4 2 3 2 2 3" xfId="4716"/>
    <cellStyle name="Comma 4 2 2 4 2 3 2 2 3 2" xfId="30223"/>
    <cellStyle name="Comma 4 2 2 4 2 3 2 2 4" xfId="30220"/>
    <cellStyle name="Comma 4 2 2 4 2 3 2 3" xfId="4717"/>
    <cellStyle name="Comma 4 2 2 4 2 3 2 3 2" xfId="4718"/>
    <cellStyle name="Comma 4 2 2 4 2 3 2 3 2 2" xfId="30225"/>
    <cellStyle name="Comma 4 2 2 4 2 3 2 3 3" xfId="30224"/>
    <cellStyle name="Comma 4 2 2 4 2 3 2 4" xfId="4719"/>
    <cellStyle name="Comma 4 2 2 4 2 3 2 4 2" xfId="30226"/>
    <cellStyle name="Comma 4 2 2 4 2 3 2 5" xfId="30219"/>
    <cellStyle name="Comma 4 2 2 4 2 3 3" xfId="4720"/>
    <cellStyle name="Comma 4 2 2 4 2 3 3 2" xfId="4721"/>
    <cellStyle name="Comma 4 2 2 4 2 3 3 2 2" xfId="4722"/>
    <cellStyle name="Comma 4 2 2 4 2 3 3 2 2 2" xfId="30229"/>
    <cellStyle name="Comma 4 2 2 4 2 3 3 2 3" xfId="30228"/>
    <cellStyle name="Comma 4 2 2 4 2 3 3 3" xfId="4723"/>
    <cellStyle name="Comma 4 2 2 4 2 3 3 3 2" xfId="30230"/>
    <cellStyle name="Comma 4 2 2 4 2 3 3 4" xfId="30227"/>
    <cellStyle name="Comma 4 2 2 4 2 3 4" xfId="4724"/>
    <cellStyle name="Comma 4 2 2 4 2 3 4 2" xfId="4725"/>
    <cellStyle name="Comma 4 2 2 4 2 3 4 2 2" xfId="30232"/>
    <cellStyle name="Comma 4 2 2 4 2 3 4 3" xfId="30231"/>
    <cellStyle name="Comma 4 2 2 4 2 3 5" xfId="4726"/>
    <cellStyle name="Comma 4 2 2 4 2 3 5 2" xfId="30233"/>
    <cellStyle name="Comma 4 2 2 4 2 3 6" xfId="30218"/>
    <cellStyle name="Comma 4 2 2 4 2 4" xfId="4727"/>
    <cellStyle name="Comma 4 2 2 4 2 4 2" xfId="4728"/>
    <cellStyle name="Comma 4 2 2 4 2 4 2 2" xfId="4729"/>
    <cellStyle name="Comma 4 2 2 4 2 4 2 2 2" xfId="4730"/>
    <cellStyle name="Comma 4 2 2 4 2 4 2 2 2 2" xfId="30237"/>
    <cellStyle name="Comma 4 2 2 4 2 4 2 2 3" xfId="30236"/>
    <cellStyle name="Comma 4 2 2 4 2 4 2 3" xfId="4731"/>
    <cellStyle name="Comma 4 2 2 4 2 4 2 3 2" xfId="30238"/>
    <cellStyle name="Comma 4 2 2 4 2 4 2 4" xfId="30235"/>
    <cellStyle name="Comma 4 2 2 4 2 4 3" xfId="4732"/>
    <cellStyle name="Comma 4 2 2 4 2 4 3 2" xfId="4733"/>
    <cellStyle name="Comma 4 2 2 4 2 4 3 2 2" xfId="30240"/>
    <cellStyle name="Comma 4 2 2 4 2 4 3 3" xfId="30239"/>
    <cellStyle name="Comma 4 2 2 4 2 4 4" xfId="4734"/>
    <cellStyle name="Comma 4 2 2 4 2 4 4 2" xfId="30241"/>
    <cellStyle name="Comma 4 2 2 4 2 4 5" xfId="30234"/>
    <cellStyle name="Comma 4 2 2 4 2 5" xfId="4735"/>
    <cellStyle name="Comma 4 2 2 4 2 5 2" xfId="4736"/>
    <cellStyle name="Comma 4 2 2 4 2 5 2 2" xfId="4737"/>
    <cellStyle name="Comma 4 2 2 4 2 5 2 2 2" xfId="30244"/>
    <cellStyle name="Comma 4 2 2 4 2 5 2 3" xfId="30243"/>
    <cellStyle name="Comma 4 2 2 4 2 5 3" xfId="4738"/>
    <cellStyle name="Comma 4 2 2 4 2 5 3 2" xfId="30245"/>
    <cellStyle name="Comma 4 2 2 4 2 5 4" xfId="30242"/>
    <cellStyle name="Comma 4 2 2 4 2 6" xfId="4739"/>
    <cellStyle name="Comma 4 2 2 4 2 6 2" xfId="4740"/>
    <cellStyle name="Comma 4 2 2 4 2 6 2 2" xfId="30247"/>
    <cellStyle name="Comma 4 2 2 4 2 6 3" xfId="30246"/>
    <cellStyle name="Comma 4 2 2 4 2 7" xfId="4741"/>
    <cellStyle name="Comma 4 2 2 4 2 7 2" xfId="30248"/>
    <cellStyle name="Comma 4 2 2 4 2 8" xfId="28930"/>
    <cellStyle name="Comma 4 2 2 4 2 9" xfId="30201"/>
    <cellStyle name="Comma 4 2 2 4 3" xfId="4742"/>
    <cellStyle name="Comma 4 2 2 4 3 2" xfId="4743"/>
    <cellStyle name="Comma 4 2 2 4 3 2 2" xfId="4744"/>
    <cellStyle name="Comma 4 2 2 4 3 2 2 2" xfId="4745"/>
    <cellStyle name="Comma 4 2 2 4 3 2 2 2 2" xfId="4746"/>
    <cellStyle name="Comma 4 2 2 4 3 2 2 2 2 2" xfId="30253"/>
    <cellStyle name="Comma 4 2 2 4 3 2 2 2 3" xfId="30252"/>
    <cellStyle name="Comma 4 2 2 4 3 2 2 3" xfId="4747"/>
    <cellStyle name="Comma 4 2 2 4 3 2 2 3 2" xfId="30254"/>
    <cellStyle name="Comma 4 2 2 4 3 2 2 4" xfId="30251"/>
    <cellStyle name="Comma 4 2 2 4 3 2 3" xfId="4748"/>
    <cellStyle name="Comma 4 2 2 4 3 2 3 2" xfId="4749"/>
    <cellStyle name="Comma 4 2 2 4 3 2 3 2 2" xfId="30256"/>
    <cellStyle name="Comma 4 2 2 4 3 2 3 3" xfId="30255"/>
    <cellStyle name="Comma 4 2 2 4 3 2 4" xfId="4750"/>
    <cellStyle name="Comma 4 2 2 4 3 2 4 2" xfId="30257"/>
    <cellStyle name="Comma 4 2 2 4 3 2 5" xfId="30250"/>
    <cellStyle name="Comma 4 2 2 4 3 3" xfId="4751"/>
    <cellStyle name="Comma 4 2 2 4 3 3 2" xfId="4752"/>
    <cellStyle name="Comma 4 2 2 4 3 3 2 2" xfId="4753"/>
    <cellStyle name="Comma 4 2 2 4 3 3 2 2 2" xfId="30260"/>
    <cellStyle name="Comma 4 2 2 4 3 3 2 3" xfId="30259"/>
    <cellStyle name="Comma 4 2 2 4 3 3 3" xfId="4754"/>
    <cellStyle name="Comma 4 2 2 4 3 3 3 2" xfId="30261"/>
    <cellStyle name="Comma 4 2 2 4 3 3 4" xfId="30258"/>
    <cellStyle name="Comma 4 2 2 4 3 4" xfId="4755"/>
    <cellStyle name="Comma 4 2 2 4 3 4 2" xfId="4756"/>
    <cellStyle name="Comma 4 2 2 4 3 4 2 2" xfId="30263"/>
    <cellStyle name="Comma 4 2 2 4 3 4 3" xfId="30262"/>
    <cellStyle name="Comma 4 2 2 4 3 5" xfId="4757"/>
    <cellStyle name="Comma 4 2 2 4 3 5 2" xfId="30264"/>
    <cellStyle name="Comma 4 2 2 4 3 6" xfId="30249"/>
    <cellStyle name="Comma 4 2 2 4 4" xfId="4758"/>
    <cellStyle name="Comma 4 2 2 4 4 2" xfId="4759"/>
    <cellStyle name="Comma 4 2 2 4 4 2 2" xfId="4760"/>
    <cellStyle name="Comma 4 2 2 4 4 2 2 2" xfId="4761"/>
    <cellStyle name="Comma 4 2 2 4 4 2 2 2 2" xfId="4762"/>
    <cellStyle name="Comma 4 2 2 4 4 2 2 2 2 2" xfId="30269"/>
    <cellStyle name="Comma 4 2 2 4 4 2 2 2 3" xfId="30268"/>
    <cellStyle name="Comma 4 2 2 4 4 2 2 3" xfId="4763"/>
    <cellStyle name="Comma 4 2 2 4 4 2 2 3 2" xfId="30270"/>
    <cellStyle name="Comma 4 2 2 4 4 2 2 4" xfId="30267"/>
    <cellStyle name="Comma 4 2 2 4 4 2 3" xfId="4764"/>
    <cellStyle name="Comma 4 2 2 4 4 2 3 2" xfId="4765"/>
    <cellStyle name="Comma 4 2 2 4 4 2 3 2 2" xfId="30272"/>
    <cellStyle name="Comma 4 2 2 4 4 2 3 3" xfId="30271"/>
    <cellStyle name="Comma 4 2 2 4 4 2 4" xfId="4766"/>
    <cellStyle name="Comma 4 2 2 4 4 2 4 2" xfId="30273"/>
    <cellStyle name="Comma 4 2 2 4 4 2 5" xfId="30266"/>
    <cellStyle name="Comma 4 2 2 4 4 3" xfId="4767"/>
    <cellStyle name="Comma 4 2 2 4 4 3 2" xfId="4768"/>
    <cellStyle name="Comma 4 2 2 4 4 3 2 2" xfId="4769"/>
    <cellStyle name="Comma 4 2 2 4 4 3 2 2 2" xfId="30276"/>
    <cellStyle name="Comma 4 2 2 4 4 3 2 3" xfId="30275"/>
    <cellStyle name="Comma 4 2 2 4 4 3 3" xfId="4770"/>
    <cellStyle name="Comma 4 2 2 4 4 3 3 2" xfId="30277"/>
    <cellStyle name="Comma 4 2 2 4 4 3 4" xfId="30274"/>
    <cellStyle name="Comma 4 2 2 4 4 4" xfId="4771"/>
    <cellStyle name="Comma 4 2 2 4 4 4 2" xfId="4772"/>
    <cellStyle name="Comma 4 2 2 4 4 4 2 2" xfId="30279"/>
    <cellStyle name="Comma 4 2 2 4 4 4 3" xfId="30278"/>
    <cellStyle name="Comma 4 2 2 4 4 5" xfId="4773"/>
    <cellStyle name="Comma 4 2 2 4 4 5 2" xfId="30280"/>
    <cellStyle name="Comma 4 2 2 4 4 6" xfId="30265"/>
    <cellStyle name="Comma 4 2 2 4 5" xfId="4774"/>
    <cellStyle name="Comma 4 2 2 4 5 2" xfId="4775"/>
    <cellStyle name="Comma 4 2 2 4 5 2 2" xfId="4776"/>
    <cellStyle name="Comma 4 2 2 4 5 2 2 2" xfId="4777"/>
    <cellStyle name="Comma 4 2 2 4 5 2 2 2 2" xfId="4778"/>
    <cellStyle name="Comma 4 2 2 4 5 2 2 2 2 2" xfId="30285"/>
    <cellStyle name="Comma 4 2 2 4 5 2 2 2 3" xfId="30284"/>
    <cellStyle name="Comma 4 2 2 4 5 2 2 3" xfId="4779"/>
    <cellStyle name="Comma 4 2 2 4 5 2 2 3 2" xfId="30286"/>
    <cellStyle name="Comma 4 2 2 4 5 2 2 4" xfId="30283"/>
    <cellStyle name="Comma 4 2 2 4 5 2 3" xfId="4780"/>
    <cellStyle name="Comma 4 2 2 4 5 2 3 2" xfId="4781"/>
    <cellStyle name="Comma 4 2 2 4 5 2 3 2 2" xfId="30288"/>
    <cellStyle name="Comma 4 2 2 4 5 2 3 3" xfId="30287"/>
    <cellStyle name="Comma 4 2 2 4 5 2 4" xfId="4782"/>
    <cellStyle name="Comma 4 2 2 4 5 2 4 2" xfId="30289"/>
    <cellStyle name="Comma 4 2 2 4 5 2 5" xfId="30282"/>
    <cellStyle name="Comma 4 2 2 4 5 3" xfId="4783"/>
    <cellStyle name="Comma 4 2 2 4 5 3 2" xfId="4784"/>
    <cellStyle name="Comma 4 2 2 4 5 3 2 2" xfId="4785"/>
    <cellStyle name="Comma 4 2 2 4 5 3 2 2 2" xfId="30292"/>
    <cellStyle name="Comma 4 2 2 4 5 3 2 3" xfId="30291"/>
    <cellStyle name="Comma 4 2 2 4 5 3 3" xfId="4786"/>
    <cellStyle name="Comma 4 2 2 4 5 3 3 2" xfId="30293"/>
    <cellStyle name="Comma 4 2 2 4 5 3 4" xfId="30290"/>
    <cellStyle name="Comma 4 2 2 4 5 4" xfId="4787"/>
    <cellStyle name="Comma 4 2 2 4 5 4 2" xfId="4788"/>
    <cellStyle name="Comma 4 2 2 4 5 4 2 2" xfId="30295"/>
    <cellStyle name="Comma 4 2 2 4 5 4 3" xfId="30294"/>
    <cellStyle name="Comma 4 2 2 4 5 5" xfId="4789"/>
    <cellStyle name="Comma 4 2 2 4 5 5 2" xfId="30296"/>
    <cellStyle name="Comma 4 2 2 4 5 6" xfId="30281"/>
    <cellStyle name="Comma 4 2 2 4 6" xfId="4790"/>
    <cellStyle name="Comma 4 2 2 4 6 2" xfId="4791"/>
    <cellStyle name="Comma 4 2 2 4 6 2 2" xfId="4792"/>
    <cellStyle name="Comma 4 2 2 4 6 2 2 2" xfId="4793"/>
    <cellStyle name="Comma 4 2 2 4 6 2 2 2 2" xfId="30300"/>
    <cellStyle name="Comma 4 2 2 4 6 2 2 3" xfId="30299"/>
    <cellStyle name="Comma 4 2 2 4 6 2 3" xfId="4794"/>
    <cellStyle name="Comma 4 2 2 4 6 2 3 2" xfId="30301"/>
    <cellStyle name="Comma 4 2 2 4 6 2 4" xfId="30298"/>
    <cellStyle name="Comma 4 2 2 4 6 3" xfId="4795"/>
    <cellStyle name="Comma 4 2 2 4 6 3 2" xfId="4796"/>
    <cellStyle name="Comma 4 2 2 4 6 3 2 2" xfId="30303"/>
    <cellStyle name="Comma 4 2 2 4 6 3 3" xfId="30302"/>
    <cellStyle name="Comma 4 2 2 4 6 4" xfId="4797"/>
    <cellStyle name="Comma 4 2 2 4 6 4 2" xfId="30304"/>
    <cellStyle name="Comma 4 2 2 4 6 5" xfId="30297"/>
    <cellStyle name="Comma 4 2 2 4 7" xfId="4798"/>
    <cellStyle name="Comma 4 2 2 4 7 2" xfId="4799"/>
    <cellStyle name="Comma 4 2 2 4 7 2 2" xfId="4800"/>
    <cellStyle name="Comma 4 2 2 4 7 2 2 2" xfId="30307"/>
    <cellStyle name="Comma 4 2 2 4 7 2 3" xfId="30306"/>
    <cellStyle name="Comma 4 2 2 4 7 3" xfId="4801"/>
    <cellStyle name="Comma 4 2 2 4 7 3 2" xfId="30308"/>
    <cellStyle name="Comma 4 2 2 4 7 4" xfId="30305"/>
    <cellStyle name="Comma 4 2 2 4 8" xfId="4802"/>
    <cellStyle name="Comma 4 2 2 4 8 2" xfId="4803"/>
    <cellStyle name="Comma 4 2 2 4 8 2 2" xfId="30310"/>
    <cellStyle name="Comma 4 2 2 4 8 3" xfId="30309"/>
    <cellStyle name="Comma 4 2 2 4 9" xfId="4804"/>
    <cellStyle name="Comma 4 2 2 4 9 2" xfId="4805"/>
    <cellStyle name="Comma 4 2 2 4 9 2 2" xfId="30312"/>
    <cellStyle name="Comma 4 2 2 4 9 3" xfId="30311"/>
    <cellStyle name="Comma 4 2 2 5" xfId="4806"/>
    <cellStyle name="Comma 4 2 2 5 10" xfId="4807"/>
    <cellStyle name="Comma 4 2 2 5 10 2" xfId="30314"/>
    <cellStyle name="Comma 4 2 2 5 11" xfId="28931"/>
    <cellStyle name="Comma 4 2 2 5 12" xfId="30313"/>
    <cellStyle name="Comma 4 2 2 5 2" xfId="4808"/>
    <cellStyle name="Comma 4 2 2 5 2 2" xfId="4809"/>
    <cellStyle name="Comma 4 2 2 5 2 2 2" xfId="4810"/>
    <cellStyle name="Comma 4 2 2 5 2 2 2 2" xfId="4811"/>
    <cellStyle name="Comma 4 2 2 5 2 2 2 2 2" xfId="4812"/>
    <cellStyle name="Comma 4 2 2 5 2 2 2 2 2 2" xfId="4813"/>
    <cellStyle name="Comma 4 2 2 5 2 2 2 2 2 2 2" xfId="30320"/>
    <cellStyle name="Comma 4 2 2 5 2 2 2 2 2 3" xfId="30319"/>
    <cellStyle name="Comma 4 2 2 5 2 2 2 2 3" xfId="4814"/>
    <cellStyle name="Comma 4 2 2 5 2 2 2 2 3 2" xfId="30321"/>
    <cellStyle name="Comma 4 2 2 5 2 2 2 2 4" xfId="30318"/>
    <cellStyle name="Comma 4 2 2 5 2 2 2 3" xfId="4815"/>
    <cellStyle name="Comma 4 2 2 5 2 2 2 3 2" xfId="4816"/>
    <cellStyle name="Comma 4 2 2 5 2 2 2 3 2 2" xfId="30323"/>
    <cellStyle name="Comma 4 2 2 5 2 2 2 3 3" xfId="30322"/>
    <cellStyle name="Comma 4 2 2 5 2 2 2 4" xfId="4817"/>
    <cellStyle name="Comma 4 2 2 5 2 2 2 4 2" xfId="30324"/>
    <cellStyle name="Comma 4 2 2 5 2 2 2 5" xfId="30317"/>
    <cellStyle name="Comma 4 2 2 5 2 2 3" xfId="4818"/>
    <cellStyle name="Comma 4 2 2 5 2 2 3 2" xfId="4819"/>
    <cellStyle name="Comma 4 2 2 5 2 2 3 2 2" xfId="4820"/>
    <cellStyle name="Comma 4 2 2 5 2 2 3 2 2 2" xfId="30327"/>
    <cellStyle name="Comma 4 2 2 5 2 2 3 2 3" xfId="30326"/>
    <cellStyle name="Comma 4 2 2 5 2 2 3 3" xfId="4821"/>
    <cellStyle name="Comma 4 2 2 5 2 2 3 3 2" xfId="30328"/>
    <cellStyle name="Comma 4 2 2 5 2 2 3 4" xfId="30325"/>
    <cellStyle name="Comma 4 2 2 5 2 2 4" xfId="4822"/>
    <cellStyle name="Comma 4 2 2 5 2 2 4 2" xfId="4823"/>
    <cellStyle name="Comma 4 2 2 5 2 2 4 2 2" xfId="30330"/>
    <cellStyle name="Comma 4 2 2 5 2 2 4 3" xfId="30329"/>
    <cellStyle name="Comma 4 2 2 5 2 2 5" xfId="4824"/>
    <cellStyle name="Comma 4 2 2 5 2 2 5 2" xfId="30331"/>
    <cellStyle name="Comma 4 2 2 5 2 2 6" xfId="30316"/>
    <cellStyle name="Comma 4 2 2 5 2 3" xfId="4825"/>
    <cellStyle name="Comma 4 2 2 5 2 3 2" xfId="4826"/>
    <cellStyle name="Comma 4 2 2 5 2 3 2 2" xfId="4827"/>
    <cellStyle name="Comma 4 2 2 5 2 3 2 2 2" xfId="4828"/>
    <cellStyle name="Comma 4 2 2 5 2 3 2 2 2 2" xfId="4829"/>
    <cellStyle name="Comma 4 2 2 5 2 3 2 2 2 2 2" xfId="30336"/>
    <cellStyle name="Comma 4 2 2 5 2 3 2 2 2 3" xfId="30335"/>
    <cellStyle name="Comma 4 2 2 5 2 3 2 2 3" xfId="4830"/>
    <cellStyle name="Comma 4 2 2 5 2 3 2 2 3 2" xfId="30337"/>
    <cellStyle name="Comma 4 2 2 5 2 3 2 2 4" xfId="30334"/>
    <cellStyle name="Comma 4 2 2 5 2 3 2 3" xfId="4831"/>
    <cellStyle name="Comma 4 2 2 5 2 3 2 3 2" xfId="4832"/>
    <cellStyle name="Comma 4 2 2 5 2 3 2 3 2 2" xfId="30339"/>
    <cellStyle name="Comma 4 2 2 5 2 3 2 3 3" xfId="30338"/>
    <cellStyle name="Comma 4 2 2 5 2 3 2 4" xfId="4833"/>
    <cellStyle name="Comma 4 2 2 5 2 3 2 4 2" xfId="30340"/>
    <cellStyle name="Comma 4 2 2 5 2 3 2 5" xfId="30333"/>
    <cellStyle name="Comma 4 2 2 5 2 3 3" xfId="4834"/>
    <cellStyle name="Comma 4 2 2 5 2 3 3 2" xfId="4835"/>
    <cellStyle name="Comma 4 2 2 5 2 3 3 2 2" xfId="4836"/>
    <cellStyle name="Comma 4 2 2 5 2 3 3 2 2 2" xfId="30343"/>
    <cellStyle name="Comma 4 2 2 5 2 3 3 2 3" xfId="30342"/>
    <cellStyle name="Comma 4 2 2 5 2 3 3 3" xfId="4837"/>
    <cellStyle name="Comma 4 2 2 5 2 3 3 3 2" xfId="30344"/>
    <cellStyle name="Comma 4 2 2 5 2 3 3 4" xfId="30341"/>
    <cellStyle name="Comma 4 2 2 5 2 3 4" xfId="4838"/>
    <cellStyle name="Comma 4 2 2 5 2 3 4 2" xfId="4839"/>
    <cellStyle name="Comma 4 2 2 5 2 3 4 2 2" xfId="30346"/>
    <cellStyle name="Comma 4 2 2 5 2 3 4 3" xfId="30345"/>
    <cellStyle name="Comma 4 2 2 5 2 3 5" xfId="4840"/>
    <cellStyle name="Comma 4 2 2 5 2 3 5 2" xfId="30347"/>
    <cellStyle name="Comma 4 2 2 5 2 3 6" xfId="30332"/>
    <cellStyle name="Comma 4 2 2 5 2 4" xfId="4841"/>
    <cellStyle name="Comma 4 2 2 5 2 4 2" xfId="4842"/>
    <cellStyle name="Comma 4 2 2 5 2 4 2 2" xfId="4843"/>
    <cellStyle name="Comma 4 2 2 5 2 4 2 2 2" xfId="4844"/>
    <cellStyle name="Comma 4 2 2 5 2 4 2 2 2 2" xfId="30351"/>
    <cellStyle name="Comma 4 2 2 5 2 4 2 2 3" xfId="30350"/>
    <cellStyle name="Comma 4 2 2 5 2 4 2 3" xfId="4845"/>
    <cellStyle name="Comma 4 2 2 5 2 4 2 3 2" xfId="30352"/>
    <cellStyle name="Comma 4 2 2 5 2 4 2 4" xfId="30349"/>
    <cellStyle name="Comma 4 2 2 5 2 4 3" xfId="4846"/>
    <cellStyle name="Comma 4 2 2 5 2 4 3 2" xfId="4847"/>
    <cellStyle name="Comma 4 2 2 5 2 4 3 2 2" xfId="30354"/>
    <cellStyle name="Comma 4 2 2 5 2 4 3 3" xfId="30353"/>
    <cellStyle name="Comma 4 2 2 5 2 4 4" xfId="4848"/>
    <cellStyle name="Comma 4 2 2 5 2 4 4 2" xfId="30355"/>
    <cellStyle name="Comma 4 2 2 5 2 4 5" xfId="30348"/>
    <cellStyle name="Comma 4 2 2 5 2 5" xfId="4849"/>
    <cellStyle name="Comma 4 2 2 5 2 5 2" xfId="4850"/>
    <cellStyle name="Comma 4 2 2 5 2 5 2 2" xfId="4851"/>
    <cellStyle name="Comma 4 2 2 5 2 5 2 2 2" xfId="30358"/>
    <cellStyle name="Comma 4 2 2 5 2 5 2 3" xfId="30357"/>
    <cellStyle name="Comma 4 2 2 5 2 5 3" xfId="4852"/>
    <cellStyle name="Comma 4 2 2 5 2 5 3 2" xfId="30359"/>
    <cellStyle name="Comma 4 2 2 5 2 5 4" xfId="30356"/>
    <cellStyle name="Comma 4 2 2 5 2 6" xfId="4853"/>
    <cellStyle name="Comma 4 2 2 5 2 6 2" xfId="4854"/>
    <cellStyle name="Comma 4 2 2 5 2 6 2 2" xfId="30361"/>
    <cellStyle name="Comma 4 2 2 5 2 6 3" xfId="30360"/>
    <cellStyle name="Comma 4 2 2 5 2 7" xfId="4855"/>
    <cellStyle name="Comma 4 2 2 5 2 7 2" xfId="30362"/>
    <cellStyle name="Comma 4 2 2 5 2 8" xfId="28932"/>
    <cellStyle name="Comma 4 2 2 5 2 9" xfId="30315"/>
    <cellStyle name="Comma 4 2 2 5 3" xfId="4856"/>
    <cellStyle name="Comma 4 2 2 5 3 2" xfId="4857"/>
    <cellStyle name="Comma 4 2 2 5 3 2 2" xfId="4858"/>
    <cellStyle name="Comma 4 2 2 5 3 2 2 2" xfId="4859"/>
    <cellStyle name="Comma 4 2 2 5 3 2 2 2 2" xfId="4860"/>
    <cellStyle name="Comma 4 2 2 5 3 2 2 2 2 2" xfId="30367"/>
    <cellStyle name="Comma 4 2 2 5 3 2 2 2 3" xfId="30366"/>
    <cellStyle name="Comma 4 2 2 5 3 2 2 3" xfId="4861"/>
    <cellStyle name="Comma 4 2 2 5 3 2 2 3 2" xfId="30368"/>
    <cellStyle name="Comma 4 2 2 5 3 2 2 4" xfId="30365"/>
    <cellStyle name="Comma 4 2 2 5 3 2 3" xfId="4862"/>
    <cellStyle name="Comma 4 2 2 5 3 2 3 2" xfId="4863"/>
    <cellStyle name="Comma 4 2 2 5 3 2 3 2 2" xfId="30370"/>
    <cellStyle name="Comma 4 2 2 5 3 2 3 3" xfId="30369"/>
    <cellStyle name="Comma 4 2 2 5 3 2 4" xfId="4864"/>
    <cellStyle name="Comma 4 2 2 5 3 2 4 2" xfId="30371"/>
    <cellStyle name="Comma 4 2 2 5 3 2 5" xfId="30364"/>
    <cellStyle name="Comma 4 2 2 5 3 3" xfId="4865"/>
    <cellStyle name="Comma 4 2 2 5 3 3 2" xfId="4866"/>
    <cellStyle name="Comma 4 2 2 5 3 3 2 2" xfId="4867"/>
    <cellStyle name="Comma 4 2 2 5 3 3 2 2 2" xfId="30374"/>
    <cellStyle name="Comma 4 2 2 5 3 3 2 3" xfId="30373"/>
    <cellStyle name="Comma 4 2 2 5 3 3 3" xfId="4868"/>
    <cellStyle name="Comma 4 2 2 5 3 3 3 2" xfId="30375"/>
    <cellStyle name="Comma 4 2 2 5 3 3 4" xfId="30372"/>
    <cellStyle name="Comma 4 2 2 5 3 4" xfId="4869"/>
    <cellStyle name="Comma 4 2 2 5 3 4 2" xfId="4870"/>
    <cellStyle name="Comma 4 2 2 5 3 4 2 2" xfId="30377"/>
    <cellStyle name="Comma 4 2 2 5 3 4 3" xfId="30376"/>
    <cellStyle name="Comma 4 2 2 5 3 5" xfId="4871"/>
    <cellStyle name="Comma 4 2 2 5 3 5 2" xfId="30378"/>
    <cellStyle name="Comma 4 2 2 5 3 6" xfId="30363"/>
    <cellStyle name="Comma 4 2 2 5 4" xfId="4872"/>
    <cellStyle name="Comma 4 2 2 5 4 2" xfId="4873"/>
    <cellStyle name="Comma 4 2 2 5 4 2 2" xfId="4874"/>
    <cellStyle name="Comma 4 2 2 5 4 2 2 2" xfId="4875"/>
    <cellStyle name="Comma 4 2 2 5 4 2 2 2 2" xfId="4876"/>
    <cellStyle name="Comma 4 2 2 5 4 2 2 2 2 2" xfId="30383"/>
    <cellStyle name="Comma 4 2 2 5 4 2 2 2 3" xfId="30382"/>
    <cellStyle name="Comma 4 2 2 5 4 2 2 3" xfId="4877"/>
    <cellStyle name="Comma 4 2 2 5 4 2 2 3 2" xfId="30384"/>
    <cellStyle name="Comma 4 2 2 5 4 2 2 4" xfId="30381"/>
    <cellStyle name="Comma 4 2 2 5 4 2 3" xfId="4878"/>
    <cellStyle name="Comma 4 2 2 5 4 2 3 2" xfId="4879"/>
    <cellStyle name="Comma 4 2 2 5 4 2 3 2 2" xfId="30386"/>
    <cellStyle name="Comma 4 2 2 5 4 2 3 3" xfId="30385"/>
    <cellStyle name="Comma 4 2 2 5 4 2 4" xfId="4880"/>
    <cellStyle name="Comma 4 2 2 5 4 2 4 2" xfId="30387"/>
    <cellStyle name="Comma 4 2 2 5 4 2 5" xfId="30380"/>
    <cellStyle name="Comma 4 2 2 5 4 3" xfId="4881"/>
    <cellStyle name="Comma 4 2 2 5 4 3 2" xfId="4882"/>
    <cellStyle name="Comma 4 2 2 5 4 3 2 2" xfId="4883"/>
    <cellStyle name="Comma 4 2 2 5 4 3 2 2 2" xfId="30390"/>
    <cellStyle name="Comma 4 2 2 5 4 3 2 3" xfId="30389"/>
    <cellStyle name="Comma 4 2 2 5 4 3 3" xfId="4884"/>
    <cellStyle name="Comma 4 2 2 5 4 3 3 2" xfId="30391"/>
    <cellStyle name="Comma 4 2 2 5 4 3 4" xfId="30388"/>
    <cellStyle name="Comma 4 2 2 5 4 4" xfId="4885"/>
    <cellStyle name="Comma 4 2 2 5 4 4 2" xfId="4886"/>
    <cellStyle name="Comma 4 2 2 5 4 4 2 2" xfId="30393"/>
    <cellStyle name="Comma 4 2 2 5 4 4 3" xfId="30392"/>
    <cellStyle name="Comma 4 2 2 5 4 5" xfId="4887"/>
    <cellStyle name="Comma 4 2 2 5 4 5 2" xfId="30394"/>
    <cellStyle name="Comma 4 2 2 5 4 6" xfId="30379"/>
    <cellStyle name="Comma 4 2 2 5 5" xfId="4888"/>
    <cellStyle name="Comma 4 2 2 5 5 2" xfId="4889"/>
    <cellStyle name="Comma 4 2 2 5 5 2 2" xfId="4890"/>
    <cellStyle name="Comma 4 2 2 5 5 2 2 2" xfId="4891"/>
    <cellStyle name="Comma 4 2 2 5 5 2 2 2 2" xfId="4892"/>
    <cellStyle name="Comma 4 2 2 5 5 2 2 2 2 2" xfId="30399"/>
    <cellStyle name="Comma 4 2 2 5 5 2 2 2 3" xfId="30398"/>
    <cellStyle name="Comma 4 2 2 5 5 2 2 3" xfId="4893"/>
    <cellStyle name="Comma 4 2 2 5 5 2 2 3 2" xfId="30400"/>
    <cellStyle name="Comma 4 2 2 5 5 2 2 4" xfId="30397"/>
    <cellStyle name="Comma 4 2 2 5 5 2 3" xfId="4894"/>
    <cellStyle name="Comma 4 2 2 5 5 2 3 2" xfId="4895"/>
    <cellStyle name="Comma 4 2 2 5 5 2 3 2 2" xfId="30402"/>
    <cellStyle name="Comma 4 2 2 5 5 2 3 3" xfId="30401"/>
    <cellStyle name="Comma 4 2 2 5 5 2 4" xfId="4896"/>
    <cellStyle name="Comma 4 2 2 5 5 2 4 2" xfId="30403"/>
    <cellStyle name="Comma 4 2 2 5 5 2 5" xfId="30396"/>
    <cellStyle name="Comma 4 2 2 5 5 3" xfId="4897"/>
    <cellStyle name="Comma 4 2 2 5 5 3 2" xfId="4898"/>
    <cellStyle name="Comma 4 2 2 5 5 3 2 2" xfId="4899"/>
    <cellStyle name="Comma 4 2 2 5 5 3 2 2 2" xfId="30406"/>
    <cellStyle name="Comma 4 2 2 5 5 3 2 3" xfId="30405"/>
    <cellStyle name="Comma 4 2 2 5 5 3 3" xfId="4900"/>
    <cellStyle name="Comma 4 2 2 5 5 3 3 2" xfId="30407"/>
    <cellStyle name="Comma 4 2 2 5 5 3 4" xfId="30404"/>
    <cellStyle name="Comma 4 2 2 5 5 4" xfId="4901"/>
    <cellStyle name="Comma 4 2 2 5 5 4 2" xfId="4902"/>
    <cellStyle name="Comma 4 2 2 5 5 4 2 2" xfId="30409"/>
    <cellStyle name="Comma 4 2 2 5 5 4 3" xfId="30408"/>
    <cellStyle name="Comma 4 2 2 5 5 5" xfId="4903"/>
    <cellStyle name="Comma 4 2 2 5 5 5 2" xfId="30410"/>
    <cellStyle name="Comma 4 2 2 5 5 6" xfId="30395"/>
    <cellStyle name="Comma 4 2 2 5 6" xfId="4904"/>
    <cellStyle name="Comma 4 2 2 5 6 2" xfId="4905"/>
    <cellStyle name="Comma 4 2 2 5 6 2 2" xfId="4906"/>
    <cellStyle name="Comma 4 2 2 5 6 2 2 2" xfId="4907"/>
    <cellStyle name="Comma 4 2 2 5 6 2 2 2 2" xfId="30414"/>
    <cellStyle name="Comma 4 2 2 5 6 2 2 3" xfId="30413"/>
    <cellStyle name="Comma 4 2 2 5 6 2 3" xfId="4908"/>
    <cellStyle name="Comma 4 2 2 5 6 2 3 2" xfId="30415"/>
    <cellStyle name="Comma 4 2 2 5 6 2 4" xfId="30412"/>
    <cellStyle name="Comma 4 2 2 5 6 3" xfId="4909"/>
    <cellStyle name="Comma 4 2 2 5 6 3 2" xfId="4910"/>
    <cellStyle name="Comma 4 2 2 5 6 3 2 2" xfId="30417"/>
    <cellStyle name="Comma 4 2 2 5 6 3 3" xfId="30416"/>
    <cellStyle name="Comma 4 2 2 5 6 4" xfId="4911"/>
    <cellStyle name="Comma 4 2 2 5 6 4 2" xfId="30418"/>
    <cellStyle name="Comma 4 2 2 5 6 5" xfId="30411"/>
    <cellStyle name="Comma 4 2 2 5 7" xfId="4912"/>
    <cellStyle name="Comma 4 2 2 5 7 2" xfId="4913"/>
    <cellStyle name="Comma 4 2 2 5 7 2 2" xfId="4914"/>
    <cellStyle name="Comma 4 2 2 5 7 2 2 2" xfId="30421"/>
    <cellStyle name="Comma 4 2 2 5 7 2 3" xfId="30420"/>
    <cellStyle name="Comma 4 2 2 5 7 3" xfId="4915"/>
    <cellStyle name="Comma 4 2 2 5 7 3 2" xfId="30422"/>
    <cellStyle name="Comma 4 2 2 5 7 4" xfId="30419"/>
    <cellStyle name="Comma 4 2 2 5 8" xfId="4916"/>
    <cellStyle name="Comma 4 2 2 5 8 2" xfId="4917"/>
    <cellStyle name="Comma 4 2 2 5 8 2 2" xfId="30424"/>
    <cellStyle name="Comma 4 2 2 5 8 3" xfId="30423"/>
    <cellStyle name="Comma 4 2 2 5 9" xfId="4918"/>
    <cellStyle name="Comma 4 2 2 5 9 2" xfId="4919"/>
    <cellStyle name="Comma 4 2 2 5 9 2 2" xfId="30426"/>
    <cellStyle name="Comma 4 2 2 5 9 3" xfId="30425"/>
    <cellStyle name="Comma 4 2 2 6" xfId="4920"/>
    <cellStyle name="Comma 4 2 2 6 2" xfId="4921"/>
    <cellStyle name="Comma 4 2 2 6 2 2" xfId="4922"/>
    <cellStyle name="Comma 4 2 2 6 2 2 2" xfId="4923"/>
    <cellStyle name="Comma 4 2 2 6 2 2 2 2" xfId="4924"/>
    <cellStyle name="Comma 4 2 2 6 2 2 2 2 2" xfId="4925"/>
    <cellStyle name="Comma 4 2 2 6 2 2 2 2 2 2" xfId="30432"/>
    <cellStyle name="Comma 4 2 2 6 2 2 2 2 3" xfId="30431"/>
    <cellStyle name="Comma 4 2 2 6 2 2 2 3" xfId="4926"/>
    <cellStyle name="Comma 4 2 2 6 2 2 2 3 2" xfId="30433"/>
    <cellStyle name="Comma 4 2 2 6 2 2 2 4" xfId="30430"/>
    <cellStyle name="Comma 4 2 2 6 2 2 3" xfId="4927"/>
    <cellStyle name="Comma 4 2 2 6 2 2 3 2" xfId="4928"/>
    <cellStyle name="Comma 4 2 2 6 2 2 3 2 2" xfId="30435"/>
    <cellStyle name="Comma 4 2 2 6 2 2 3 3" xfId="30434"/>
    <cellStyle name="Comma 4 2 2 6 2 2 4" xfId="4929"/>
    <cellStyle name="Comma 4 2 2 6 2 2 4 2" xfId="30436"/>
    <cellStyle name="Comma 4 2 2 6 2 2 5" xfId="30429"/>
    <cellStyle name="Comma 4 2 2 6 2 3" xfId="4930"/>
    <cellStyle name="Comma 4 2 2 6 2 3 2" xfId="4931"/>
    <cellStyle name="Comma 4 2 2 6 2 3 2 2" xfId="4932"/>
    <cellStyle name="Comma 4 2 2 6 2 3 2 2 2" xfId="30439"/>
    <cellStyle name="Comma 4 2 2 6 2 3 2 3" xfId="30438"/>
    <cellStyle name="Comma 4 2 2 6 2 3 3" xfId="4933"/>
    <cellStyle name="Comma 4 2 2 6 2 3 3 2" xfId="30440"/>
    <cellStyle name="Comma 4 2 2 6 2 3 4" xfId="30437"/>
    <cellStyle name="Comma 4 2 2 6 2 4" xfId="4934"/>
    <cellStyle name="Comma 4 2 2 6 2 4 2" xfId="4935"/>
    <cellStyle name="Comma 4 2 2 6 2 4 2 2" xfId="30442"/>
    <cellStyle name="Comma 4 2 2 6 2 4 3" xfId="30441"/>
    <cellStyle name="Comma 4 2 2 6 2 5" xfId="4936"/>
    <cellStyle name="Comma 4 2 2 6 2 5 2" xfId="30443"/>
    <cellStyle name="Comma 4 2 2 6 2 6" xfId="30428"/>
    <cellStyle name="Comma 4 2 2 6 3" xfId="4937"/>
    <cellStyle name="Comma 4 2 2 6 3 2" xfId="4938"/>
    <cellStyle name="Comma 4 2 2 6 3 2 2" xfId="4939"/>
    <cellStyle name="Comma 4 2 2 6 3 2 2 2" xfId="4940"/>
    <cellStyle name="Comma 4 2 2 6 3 2 2 2 2" xfId="4941"/>
    <cellStyle name="Comma 4 2 2 6 3 2 2 2 2 2" xfId="30448"/>
    <cellStyle name="Comma 4 2 2 6 3 2 2 2 3" xfId="30447"/>
    <cellStyle name="Comma 4 2 2 6 3 2 2 3" xfId="4942"/>
    <cellStyle name="Comma 4 2 2 6 3 2 2 3 2" xfId="30449"/>
    <cellStyle name="Comma 4 2 2 6 3 2 2 4" xfId="30446"/>
    <cellStyle name="Comma 4 2 2 6 3 2 3" xfId="4943"/>
    <cellStyle name="Comma 4 2 2 6 3 2 3 2" xfId="4944"/>
    <cellStyle name="Comma 4 2 2 6 3 2 3 2 2" xfId="30451"/>
    <cellStyle name="Comma 4 2 2 6 3 2 3 3" xfId="30450"/>
    <cellStyle name="Comma 4 2 2 6 3 2 4" xfId="4945"/>
    <cellStyle name="Comma 4 2 2 6 3 2 4 2" xfId="30452"/>
    <cellStyle name="Comma 4 2 2 6 3 2 5" xfId="30445"/>
    <cellStyle name="Comma 4 2 2 6 3 3" xfId="4946"/>
    <cellStyle name="Comma 4 2 2 6 3 3 2" xfId="4947"/>
    <cellStyle name="Comma 4 2 2 6 3 3 2 2" xfId="4948"/>
    <cellStyle name="Comma 4 2 2 6 3 3 2 2 2" xfId="30455"/>
    <cellStyle name="Comma 4 2 2 6 3 3 2 3" xfId="30454"/>
    <cellStyle name="Comma 4 2 2 6 3 3 3" xfId="4949"/>
    <cellStyle name="Comma 4 2 2 6 3 3 3 2" xfId="30456"/>
    <cellStyle name="Comma 4 2 2 6 3 3 4" xfId="30453"/>
    <cellStyle name="Comma 4 2 2 6 3 4" xfId="4950"/>
    <cellStyle name="Comma 4 2 2 6 3 4 2" xfId="4951"/>
    <cellStyle name="Comma 4 2 2 6 3 4 2 2" xfId="30458"/>
    <cellStyle name="Comma 4 2 2 6 3 4 3" xfId="30457"/>
    <cellStyle name="Comma 4 2 2 6 3 5" xfId="4952"/>
    <cellStyle name="Comma 4 2 2 6 3 5 2" xfId="30459"/>
    <cellStyle name="Comma 4 2 2 6 3 6" xfId="30444"/>
    <cellStyle name="Comma 4 2 2 6 4" xfId="4953"/>
    <cellStyle name="Comma 4 2 2 6 4 2" xfId="4954"/>
    <cellStyle name="Comma 4 2 2 6 4 2 2" xfId="4955"/>
    <cellStyle name="Comma 4 2 2 6 4 2 2 2" xfId="4956"/>
    <cellStyle name="Comma 4 2 2 6 4 2 2 2 2" xfId="30463"/>
    <cellStyle name="Comma 4 2 2 6 4 2 2 3" xfId="30462"/>
    <cellStyle name="Comma 4 2 2 6 4 2 3" xfId="4957"/>
    <cellStyle name="Comma 4 2 2 6 4 2 3 2" xfId="30464"/>
    <cellStyle name="Comma 4 2 2 6 4 2 4" xfId="30461"/>
    <cellStyle name="Comma 4 2 2 6 4 3" xfId="4958"/>
    <cellStyle name="Comma 4 2 2 6 4 3 2" xfId="4959"/>
    <cellStyle name="Comma 4 2 2 6 4 3 2 2" xfId="30466"/>
    <cellStyle name="Comma 4 2 2 6 4 3 3" xfId="30465"/>
    <cellStyle name="Comma 4 2 2 6 4 4" xfId="4960"/>
    <cellStyle name="Comma 4 2 2 6 4 4 2" xfId="30467"/>
    <cellStyle name="Comma 4 2 2 6 4 5" xfId="30460"/>
    <cellStyle name="Comma 4 2 2 6 5" xfId="4961"/>
    <cellStyle name="Comma 4 2 2 6 5 2" xfId="4962"/>
    <cellStyle name="Comma 4 2 2 6 5 2 2" xfId="4963"/>
    <cellStyle name="Comma 4 2 2 6 5 2 2 2" xfId="30470"/>
    <cellStyle name="Comma 4 2 2 6 5 2 3" xfId="30469"/>
    <cellStyle name="Comma 4 2 2 6 5 3" xfId="4964"/>
    <cellStyle name="Comma 4 2 2 6 5 3 2" xfId="30471"/>
    <cellStyle name="Comma 4 2 2 6 5 4" xfId="30468"/>
    <cellStyle name="Comma 4 2 2 6 6" xfId="4965"/>
    <cellStyle name="Comma 4 2 2 6 6 2" xfId="4966"/>
    <cellStyle name="Comma 4 2 2 6 6 2 2" xfId="30473"/>
    <cellStyle name="Comma 4 2 2 6 6 3" xfId="30472"/>
    <cellStyle name="Comma 4 2 2 6 7" xfId="4967"/>
    <cellStyle name="Comma 4 2 2 6 7 2" xfId="30474"/>
    <cellStyle name="Comma 4 2 2 6 8" xfId="28933"/>
    <cellStyle name="Comma 4 2 2 6 9" xfId="30427"/>
    <cellStyle name="Comma 4 2 2 7" xfId="4968"/>
    <cellStyle name="Comma 4 2 2 7 2" xfId="4969"/>
    <cellStyle name="Comma 4 2 2 7 2 2" xfId="4970"/>
    <cellStyle name="Comma 4 2 2 7 2 2 2" xfId="4971"/>
    <cellStyle name="Comma 4 2 2 7 2 2 2 2" xfId="4972"/>
    <cellStyle name="Comma 4 2 2 7 2 2 2 2 2" xfId="30479"/>
    <cellStyle name="Comma 4 2 2 7 2 2 2 3" xfId="30478"/>
    <cellStyle name="Comma 4 2 2 7 2 2 3" xfId="4973"/>
    <cellStyle name="Comma 4 2 2 7 2 2 3 2" xfId="30480"/>
    <cellStyle name="Comma 4 2 2 7 2 2 4" xfId="30477"/>
    <cellStyle name="Comma 4 2 2 7 2 3" xfId="4974"/>
    <cellStyle name="Comma 4 2 2 7 2 3 2" xfId="4975"/>
    <cellStyle name="Comma 4 2 2 7 2 3 2 2" xfId="30482"/>
    <cellStyle name="Comma 4 2 2 7 2 3 3" xfId="30481"/>
    <cellStyle name="Comma 4 2 2 7 2 4" xfId="4976"/>
    <cellStyle name="Comma 4 2 2 7 2 4 2" xfId="30483"/>
    <cellStyle name="Comma 4 2 2 7 2 5" xfId="30476"/>
    <cellStyle name="Comma 4 2 2 7 3" xfId="4977"/>
    <cellStyle name="Comma 4 2 2 7 3 2" xfId="4978"/>
    <cellStyle name="Comma 4 2 2 7 3 2 2" xfId="4979"/>
    <cellStyle name="Comma 4 2 2 7 3 2 2 2" xfId="30486"/>
    <cellStyle name="Comma 4 2 2 7 3 2 3" xfId="30485"/>
    <cellStyle name="Comma 4 2 2 7 3 3" xfId="4980"/>
    <cellStyle name="Comma 4 2 2 7 3 3 2" xfId="30487"/>
    <cellStyle name="Comma 4 2 2 7 3 4" xfId="30484"/>
    <cellStyle name="Comma 4 2 2 7 4" xfId="4981"/>
    <cellStyle name="Comma 4 2 2 7 4 2" xfId="4982"/>
    <cellStyle name="Comma 4 2 2 7 4 2 2" xfId="30489"/>
    <cellStyle name="Comma 4 2 2 7 4 3" xfId="30488"/>
    <cellStyle name="Comma 4 2 2 7 5" xfId="4983"/>
    <cellStyle name="Comma 4 2 2 7 5 2" xfId="30490"/>
    <cellStyle name="Comma 4 2 2 7 6" xfId="30475"/>
    <cellStyle name="Comma 4 2 2 8" xfId="4984"/>
    <cellStyle name="Comma 4 2 2 8 2" xfId="4985"/>
    <cellStyle name="Comma 4 2 2 8 2 2" xfId="4986"/>
    <cellStyle name="Comma 4 2 2 8 2 2 2" xfId="4987"/>
    <cellStyle name="Comma 4 2 2 8 2 2 2 2" xfId="4988"/>
    <cellStyle name="Comma 4 2 2 8 2 2 2 2 2" xfId="30495"/>
    <cellStyle name="Comma 4 2 2 8 2 2 2 3" xfId="30494"/>
    <cellStyle name="Comma 4 2 2 8 2 2 3" xfId="4989"/>
    <cellStyle name="Comma 4 2 2 8 2 2 3 2" xfId="30496"/>
    <cellStyle name="Comma 4 2 2 8 2 2 4" xfId="30493"/>
    <cellStyle name="Comma 4 2 2 8 2 3" xfId="4990"/>
    <cellStyle name="Comma 4 2 2 8 2 3 2" xfId="4991"/>
    <cellStyle name="Comma 4 2 2 8 2 3 2 2" xfId="30498"/>
    <cellStyle name="Comma 4 2 2 8 2 3 3" xfId="30497"/>
    <cellStyle name="Comma 4 2 2 8 2 4" xfId="4992"/>
    <cellStyle name="Comma 4 2 2 8 2 4 2" xfId="30499"/>
    <cellStyle name="Comma 4 2 2 8 2 5" xfId="30492"/>
    <cellStyle name="Comma 4 2 2 8 3" xfId="4993"/>
    <cellStyle name="Comma 4 2 2 8 3 2" xfId="4994"/>
    <cellStyle name="Comma 4 2 2 8 3 2 2" xfId="4995"/>
    <cellStyle name="Comma 4 2 2 8 3 2 2 2" xfId="30502"/>
    <cellStyle name="Comma 4 2 2 8 3 2 3" xfId="30501"/>
    <cellStyle name="Comma 4 2 2 8 3 3" xfId="4996"/>
    <cellStyle name="Comma 4 2 2 8 3 3 2" xfId="30503"/>
    <cellStyle name="Comma 4 2 2 8 3 4" xfId="30500"/>
    <cellStyle name="Comma 4 2 2 8 4" xfId="4997"/>
    <cellStyle name="Comma 4 2 2 8 4 2" xfId="4998"/>
    <cellStyle name="Comma 4 2 2 8 4 2 2" xfId="30505"/>
    <cellStyle name="Comma 4 2 2 8 4 3" xfId="30504"/>
    <cellStyle name="Comma 4 2 2 8 5" xfId="4999"/>
    <cellStyle name="Comma 4 2 2 8 5 2" xfId="30506"/>
    <cellStyle name="Comma 4 2 2 8 6" xfId="30491"/>
    <cellStyle name="Comma 4 2 2 9" xfId="5000"/>
    <cellStyle name="Comma 4 2 2 9 2" xfId="5001"/>
    <cellStyle name="Comma 4 2 2 9 2 2" xfId="5002"/>
    <cellStyle name="Comma 4 2 2 9 2 2 2" xfId="5003"/>
    <cellStyle name="Comma 4 2 2 9 2 2 2 2" xfId="5004"/>
    <cellStyle name="Comma 4 2 2 9 2 2 2 2 2" xfId="30511"/>
    <cellStyle name="Comma 4 2 2 9 2 2 2 3" xfId="30510"/>
    <cellStyle name="Comma 4 2 2 9 2 2 3" xfId="5005"/>
    <cellStyle name="Comma 4 2 2 9 2 2 3 2" xfId="30512"/>
    <cellStyle name="Comma 4 2 2 9 2 2 4" xfId="30509"/>
    <cellStyle name="Comma 4 2 2 9 2 3" xfId="5006"/>
    <cellStyle name="Comma 4 2 2 9 2 3 2" xfId="5007"/>
    <cellStyle name="Comma 4 2 2 9 2 3 2 2" xfId="30514"/>
    <cellStyle name="Comma 4 2 2 9 2 3 3" xfId="30513"/>
    <cellStyle name="Comma 4 2 2 9 2 4" xfId="5008"/>
    <cellStyle name="Comma 4 2 2 9 2 4 2" xfId="30515"/>
    <cellStyle name="Comma 4 2 2 9 2 5" xfId="30508"/>
    <cellStyle name="Comma 4 2 2 9 3" xfId="5009"/>
    <cellStyle name="Comma 4 2 2 9 3 2" xfId="5010"/>
    <cellStyle name="Comma 4 2 2 9 3 2 2" xfId="5011"/>
    <cellStyle name="Comma 4 2 2 9 3 2 2 2" xfId="30518"/>
    <cellStyle name="Comma 4 2 2 9 3 2 3" xfId="30517"/>
    <cellStyle name="Comma 4 2 2 9 3 3" xfId="5012"/>
    <cellStyle name="Comma 4 2 2 9 3 3 2" xfId="30519"/>
    <cellStyle name="Comma 4 2 2 9 3 4" xfId="30516"/>
    <cellStyle name="Comma 4 2 2 9 4" xfId="5013"/>
    <cellStyle name="Comma 4 2 2 9 4 2" xfId="5014"/>
    <cellStyle name="Comma 4 2 2 9 4 2 2" xfId="30521"/>
    <cellStyle name="Comma 4 2 2 9 4 3" xfId="30520"/>
    <cellStyle name="Comma 4 2 2 9 5" xfId="5015"/>
    <cellStyle name="Comma 4 2 2 9 5 2" xfId="30522"/>
    <cellStyle name="Comma 4 2 2 9 6" xfId="30507"/>
    <cellStyle name="Comma 4 2 3" xfId="5016"/>
    <cellStyle name="Comma 4 2 3 10" xfId="5017"/>
    <cellStyle name="Comma 4 2 3 10 2" xfId="5018"/>
    <cellStyle name="Comma 4 2 3 10 2 2" xfId="30525"/>
    <cellStyle name="Comma 4 2 3 10 3" xfId="30524"/>
    <cellStyle name="Comma 4 2 3 11" xfId="5019"/>
    <cellStyle name="Comma 4 2 3 11 2" xfId="5020"/>
    <cellStyle name="Comma 4 2 3 11 2 2" xfId="30527"/>
    <cellStyle name="Comma 4 2 3 11 3" xfId="30526"/>
    <cellStyle name="Comma 4 2 3 12" xfId="5021"/>
    <cellStyle name="Comma 4 2 3 12 2" xfId="30528"/>
    <cellStyle name="Comma 4 2 3 13" xfId="28934"/>
    <cellStyle name="Comma 4 2 3 14" xfId="30523"/>
    <cellStyle name="Comma 4 2 3 2" xfId="5022"/>
    <cellStyle name="Comma 4 2 3 2 10" xfId="5023"/>
    <cellStyle name="Comma 4 2 3 2 10 2" xfId="30530"/>
    <cellStyle name="Comma 4 2 3 2 11" xfId="28935"/>
    <cellStyle name="Comma 4 2 3 2 12" xfId="30529"/>
    <cellStyle name="Comma 4 2 3 2 2" xfId="5024"/>
    <cellStyle name="Comma 4 2 3 2 2 2" xfId="5025"/>
    <cellStyle name="Comma 4 2 3 2 2 2 2" xfId="5026"/>
    <cellStyle name="Comma 4 2 3 2 2 2 2 2" xfId="5027"/>
    <cellStyle name="Comma 4 2 3 2 2 2 2 2 2" xfId="5028"/>
    <cellStyle name="Comma 4 2 3 2 2 2 2 2 2 2" xfId="5029"/>
    <cellStyle name="Comma 4 2 3 2 2 2 2 2 2 2 2" xfId="30536"/>
    <cellStyle name="Comma 4 2 3 2 2 2 2 2 2 3" xfId="30535"/>
    <cellStyle name="Comma 4 2 3 2 2 2 2 2 3" xfId="5030"/>
    <cellStyle name="Comma 4 2 3 2 2 2 2 2 3 2" xfId="30537"/>
    <cellStyle name="Comma 4 2 3 2 2 2 2 2 4" xfId="30534"/>
    <cellStyle name="Comma 4 2 3 2 2 2 2 3" xfId="5031"/>
    <cellStyle name="Comma 4 2 3 2 2 2 2 3 2" xfId="5032"/>
    <cellStyle name="Comma 4 2 3 2 2 2 2 3 2 2" xfId="30539"/>
    <cellStyle name="Comma 4 2 3 2 2 2 2 3 3" xfId="30538"/>
    <cellStyle name="Comma 4 2 3 2 2 2 2 4" xfId="5033"/>
    <cellStyle name="Comma 4 2 3 2 2 2 2 4 2" xfId="30540"/>
    <cellStyle name="Comma 4 2 3 2 2 2 2 5" xfId="30533"/>
    <cellStyle name="Comma 4 2 3 2 2 2 3" xfId="5034"/>
    <cellStyle name="Comma 4 2 3 2 2 2 3 2" xfId="5035"/>
    <cellStyle name="Comma 4 2 3 2 2 2 3 2 2" xfId="5036"/>
    <cellStyle name="Comma 4 2 3 2 2 2 3 2 2 2" xfId="30543"/>
    <cellStyle name="Comma 4 2 3 2 2 2 3 2 3" xfId="30542"/>
    <cellStyle name="Comma 4 2 3 2 2 2 3 3" xfId="5037"/>
    <cellStyle name="Comma 4 2 3 2 2 2 3 3 2" xfId="30544"/>
    <cellStyle name="Comma 4 2 3 2 2 2 3 4" xfId="30541"/>
    <cellStyle name="Comma 4 2 3 2 2 2 4" xfId="5038"/>
    <cellStyle name="Comma 4 2 3 2 2 2 4 2" xfId="5039"/>
    <cellStyle name="Comma 4 2 3 2 2 2 4 2 2" xfId="30546"/>
    <cellStyle name="Comma 4 2 3 2 2 2 4 3" xfId="30545"/>
    <cellStyle name="Comma 4 2 3 2 2 2 5" xfId="5040"/>
    <cellStyle name="Comma 4 2 3 2 2 2 5 2" xfId="30547"/>
    <cellStyle name="Comma 4 2 3 2 2 2 6" xfId="30532"/>
    <cellStyle name="Comma 4 2 3 2 2 3" xfId="5041"/>
    <cellStyle name="Comma 4 2 3 2 2 3 2" xfId="5042"/>
    <cellStyle name="Comma 4 2 3 2 2 3 2 2" xfId="5043"/>
    <cellStyle name="Comma 4 2 3 2 2 3 2 2 2" xfId="5044"/>
    <cellStyle name="Comma 4 2 3 2 2 3 2 2 2 2" xfId="5045"/>
    <cellStyle name="Comma 4 2 3 2 2 3 2 2 2 2 2" xfId="30552"/>
    <cellStyle name="Comma 4 2 3 2 2 3 2 2 2 3" xfId="30551"/>
    <cellStyle name="Comma 4 2 3 2 2 3 2 2 3" xfId="5046"/>
    <cellStyle name="Comma 4 2 3 2 2 3 2 2 3 2" xfId="30553"/>
    <cellStyle name="Comma 4 2 3 2 2 3 2 2 4" xfId="30550"/>
    <cellStyle name="Comma 4 2 3 2 2 3 2 3" xfId="5047"/>
    <cellStyle name="Comma 4 2 3 2 2 3 2 3 2" xfId="5048"/>
    <cellStyle name="Comma 4 2 3 2 2 3 2 3 2 2" xfId="30555"/>
    <cellStyle name="Comma 4 2 3 2 2 3 2 3 3" xfId="30554"/>
    <cellStyle name="Comma 4 2 3 2 2 3 2 4" xfId="5049"/>
    <cellStyle name="Comma 4 2 3 2 2 3 2 4 2" xfId="30556"/>
    <cellStyle name="Comma 4 2 3 2 2 3 2 5" xfId="30549"/>
    <cellStyle name="Comma 4 2 3 2 2 3 3" xfId="5050"/>
    <cellStyle name="Comma 4 2 3 2 2 3 3 2" xfId="5051"/>
    <cellStyle name="Comma 4 2 3 2 2 3 3 2 2" xfId="5052"/>
    <cellStyle name="Comma 4 2 3 2 2 3 3 2 2 2" xfId="30559"/>
    <cellStyle name="Comma 4 2 3 2 2 3 3 2 3" xfId="30558"/>
    <cellStyle name="Comma 4 2 3 2 2 3 3 3" xfId="5053"/>
    <cellStyle name="Comma 4 2 3 2 2 3 3 3 2" xfId="30560"/>
    <cellStyle name="Comma 4 2 3 2 2 3 3 4" xfId="30557"/>
    <cellStyle name="Comma 4 2 3 2 2 3 4" xfId="5054"/>
    <cellStyle name="Comma 4 2 3 2 2 3 4 2" xfId="5055"/>
    <cellStyle name="Comma 4 2 3 2 2 3 4 2 2" xfId="30562"/>
    <cellStyle name="Comma 4 2 3 2 2 3 4 3" xfId="30561"/>
    <cellStyle name="Comma 4 2 3 2 2 3 5" xfId="5056"/>
    <cellStyle name="Comma 4 2 3 2 2 3 5 2" xfId="30563"/>
    <cellStyle name="Comma 4 2 3 2 2 3 6" xfId="30548"/>
    <cellStyle name="Comma 4 2 3 2 2 4" xfId="5057"/>
    <cellStyle name="Comma 4 2 3 2 2 4 2" xfId="5058"/>
    <cellStyle name="Comma 4 2 3 2 2 4 2 2" xfId="5059"/>
    <cellStyle name="Comma 4 2 3 2 2 4 2 2 2" xfId="5060"/>
    <cellStyle name="Comma 4 2 3 2 2 4 2 2 2 2" xfId="30567"/>
    <cellStyle name="Comma 4 2 3 2 2 4 2 2 3" xfId="30566"/>
    <cellStyle name="Comma 4 2 3 2 2 4 2 3" xfId="5061"/>
    <cellStyle name="Comma 4 2 3 2 2 4 2 3 2" xfId="30568"/>
    <cellStyle name="Comma 4 2 3 2 2 4 2 4" xfId="30565"/>
    <cellStyle name="Comma 4 2 3 2 2 4 3" xfId="5062"/>
    <cellStyle name="Comma 4 2 3 2 2 4 3 2" xfId="5063"/>
    <cellStyle name="Comma 4 2 3 2 2 4 3 2 2" xfId="30570"/>
    <cellStyle name="Comma 4 2 3 2 2 4 3 3" xfId="30569"/>
    <cellStyle name="Comma 4 2 3 2 2 4 4" xfId="5064"/>
    <cellStyle name="Comma 4 2 3 2 2 4 4 2" xfId="30571"/>
    <cellStyle name="Comma 4 2 3 2 2 4 5" xfId="30564"/>
    <cellStyle name="Comma 4 2 3 2 2 5" xfId="5065"/>
    <cellStyle name="Comma 4 2 3 2 2 5 2" xfId="5066"/>
    <cellStyle name="Comma 4 2 3 2 2 5 2 2" xfId="5067"/>
    <cellStyle name="Comma 4 2 3 2 2 5 2 2 2" xfId="30574"/>
    <cellStyle name="Comma 4 2 3 2 2 5 2 3" xfId="30573"/>
    <cellStyle name="Comma 4 2 3 2 2 5 3" xfId="5068"/>
    <cellStyle name="Comma 4 2 3 2 2 5 3 2" xfId="30575"/>
    <cellStyle name="Comma 4 2 3 2 2 5 4" xfId="30572"/>
    <cellStyle name="Comma 4 2 3 2 2 6" xfId="5069"/>
    <cellStyle name="Comma 4 2 3 2 2 6 2" xfId="5070"/>
    <cellStyle name="Comma 4 2 3 2 2 6 2 2" xfId="30577"/>
    <cellStyle name="Comma 4 2 3 2 2 6 3" xfId="30576"/>
    <cellStyle name="Comma 4 2 3 2 2 7" xfId="5071"/>
    <cellStyle name="Comma 4 2 3 2 2 7 2" xfId="30578"/>
    <cellStyle name="Comma 4 2 3 2 2 8" xfId="28936"/>
    <cellStyle name="Comma 4 2 3 2 2 9" xfId="30531"/>
    <cellStyle name="Comma 4 2 3 2 3" xfId="5072"/>
    <cellStyle name="Comma 4 2 3 2 3 2" xfId="5073"/>
    <cellStyle name="Comma 4 2 3 2 3 2 2" xfId="5074"/>
    <cellStyle name="Comma 4 2 3 2 3 2 2 2" xfId="5075"/>
    <cellStyle name="Comma 4 2 3 2 3 2 2 2 2" xfId="5076"/>
    <cellStyle name="Comma 4 2 3 2 3 2 2 2 2 2" xfId="30583"/>
    <cellStyle name="Comma 4 2 3 2 3 2 2 2 3" xfId="30582"/>
    <cellStyle name="Comma 4 2 3 2 3 2 2 3" xfId="5077"/>
    <cellStyle name="Comma 4 2 3 2 3 2 2 3 2" xfId="30584"/>
    <cellStyle name="Comma 4 2 3 2 3 2 2 4" xfId="30581"/>
    <cellStyle name="Comma 4 2 3 2 3 2 3" xfId="5078"/>
    <cellStyle name="Comma 4 2 3 2 3 2 3 2" xfId="5079"/>
    <cellStyle name="Comma 4 2 3 2 3 2 3 2 2" xfId="30586"/>
    <cellStyle name="Comma 4 2 3 2 3 2 3 3" xfId="30585"/>
    <cellStyle name="Comma 4 2 3 2 3 2 4" xfId="5080"/>
    <cellStyle name="Comma 4 2 3 2 3 2 4 2" xfId="30587"/>
    <cellStyle name="Comma 4 2 3 2 3 2 5" xfId="30580"/>
    <cellStyle name="Comma 4 2 3 2 3 3" xfId="5081"/>
    <cellStyle name="Comma 4 2 3 2 3 3 2" xfId="5082"/>
    <cellStyle name="Comma 4 2 3 2 3 3 2 2" xfId="5083"/>
    <cellStyle name="Comma 4 2 3 2 3 3 2 2 2" xfId="30590"/>
    <cellStyle name="Comma 4 2 3 2 3 3 2 3" xfId="30589"/>
    <cellStyle name="Comma 4 2 3 2 3 3 3" xfId="5084"/>
    <cellStyle name="Comma 4 2 3 2 3 3 3 2" xfId="30591"/>
    <cellStyle name="Comma 4 2 3 2 3 3 4" xfId="30588"/>
    <cellStyle name="Comma 4 2 3 2 3 4" xfId="5085"/>
    <cellStyle name="Comma 4 2 3 2 3 4 2" xfId="5086"/>
    <cellStyle name="Comma 4 2 3 2 3 4 2 2" xfId="30593"/>
    <cellStyle name="Comma 4 2 3 2 3 4 3" xfId="30592"/>
    <cellStyle name="Comma 4 2 3 2 3 5" xfId="5087"/>
    <cellStyle name="Comma 4 2 3 2 3 5 2" xfId="30594"/>
    <cellStyle name="Comma 4 2 3 2 3 6" xfId="30579"/>
    <cellStyle name="Comma 4 2 3 2 4" xfId="5088"/>
    <cellStyle name="Comma 4 2 3 2 4 2" xfId="5089"/>
    <cellStyle name="Comma 4 2 3 2 4 2 2" xfId="5090"/>
    <cellStyle name="Comma 4 2 3 2 4 2 2 2" xfId="5091"/>
    <cellStyle name="Comma 4 2 3 2 4 2 2 2 2" xfId="5092"/>
    <cellStyle name="Comma 4 2 3 2 4 2 2 2 2 2" xfId="30599"/>
    <cellStyle name="Comma 4 2 3 2 4 2 2 2 3" xfId="30598"/>
    <cellStyle name="Comma 4 2 3 2 4 2 2 3" xfId="5093"/>
    <cellStyle name="Comma 4 2 3 2 4 2 2 3 2" xfId="30600"/>
    <cellStyle name="Comma 4 2 3 2 4 2 2 4" xfId="30597"/>
    <cellStyle name="Comma 4 2 3 2 4 2 3" xfId="5094"/>
    <cellStyle name="Comma 4 2 3 2 4 2 3 2" xfId="5095"/>
    <cellStyle name="Comma 4 2 3 2 4 2 3 2 2" xfId="30602"/>
    <cellStyle name="Comma 4 2 3 2 4 2 3 3" xfId="30601"/>
    <cellStyle name="Comma 4 2 3 2 4 2 4" xfId="5096"/>
    <cellStyle name="Comma 4 2 3 2 4 2 4 2" xfId="30603"/>
    <cellStyle name="Comma 4 2 3 2 4 2 5" xfId="30596"/>
    <cellStyle name="Comma 4 2 3 2 4 3" xfId="5097"/>
    <cellStyle name="Comma 4 2 3 2 4 3 2" xfId="5098"/>
    <cellStyle name="Comma 4 2 3 2 4 3 2 2" xfId="5099"/>
    <cellStyle name="Comma 4 2 3 2 4 3 2 2 2" xfId="30606"/>
    <cellStyle name="Comma 4 2 3 2 4 3 2 3" xfId="30605"/>
    <cellStyle name="Comma 4 2 3 2 4 3 3" xfId="5100"/>
    <cellStyle name="Comma 4 2 3 2 4 3 3 2" xfId="30607"/>
    <cellStyle name="Comma 4 2 3 2 4 3 4" xfId="30604"/>
    <cellStyle name="Comma 4 2 3 2 4 4" xfId="5101"/>
    <cellStyle name="Comma 4 2 3 2 4 4 2" xfId="5102"/>
    <cellStyle name="Comma 4 2 3 2 4 4 2 2" xfId="30609"/>
    <cellStyle name="Comma 4 2 3 2 4 4 3" xfId="30608"/>
    <cellStyle name="Comma 4 2 3 2 4 5" xfId="5103"/>
    <cellStyle name="Comma 4 2 3 2 4 5 2" xfId="30610"/>
    <cellStyle name="Comma 4 2 3 2 4 6" xfId="30595"/>
    <cellStyle name="Comma 4 2 3 2 5" xfId="5104"/>
    <cellStyle name="Comma 4 2 3 2 5 2" xfId="5105"/>
    <cellStyle name="Comma 4 2 3 2 5 2 2" xfId="5106"/>
    <cellStyle name="Comma 4 2 3 2 5 2 2 2" xfId="5107"/>
    <cellStyle name="Comma 4 2 3 2 5 2 2 2 2" xfId="5108"/>
    <cellStyle name="Comma 4 2 3 2 5 2 2 2 2 2" xfId="30615"/>
    <cellStyle name="Comma 4 2 3 2 5 2 2 2 3" xfId="30614"/>
    <cellStyle name="Comma 4 2 3 2 5 2 2 3" xfId="5109"/>
    <cellStyle name="Comma 4 2 3 2 5 2 2 3 2" xfId="30616"/>
    <cellStyle name="Comma 4 2 3 2 5 2 2 4" xfId="30613"/>
    <cellStyle name="Comma 4 2 3 2 5 2 3" xfId="5110"/>
    <cellStyle name="Comma 4 2 3 2 5 2 3 2" xfId="5111"/>
    <cellStyle name="Comma 4 2 3 2 5 2 3 2 2" xfId="30618"/>
    <cellStyle name="Comma 4 2 3 2 5 2 3 3" xfId="30617"/>
    <cellStyle name="Comma 4 2 3 2 5 2 4" xfId="5112"/>
    <cellStyle name="Comma 4 2 3 2 5 2 4 2" xfId="30619"/>
    <cellStyle name="Comma 4 2 3 2 5 2 5" xfId="30612"/>
    <cellStyle name="Comma 4 2 3 2 5 3" xfId="5113"/>
    <cellStyle name="Comma 4 2 3 2 5 3 2" xfId="5114"/>
    <cellStyle name="Comma 4 2 3 2 5 3 2 2" xfId="5115"/>
    <cellStyle name="Comma 4 2 3 2 5 3 2 2 2" xfId="30622"/>
    <cellStyle name="Comma 4 2 3 2 5 3 2 3" xfId="30621"/>
    <cellStyle name="Comma 4 2 3 2 5 3 3" xfId="5116"/>
    <cellStyle name="Comma 4 2 3 2 5 3 3 2" xfId="30623"/>
    <cellStyle name="Comma 4 2 3 2 5 3 4" xfId="30620"/>
    <cellStyle name="Comma 4 2 3 2 5 4" xfId="5117"/>
    <cellStyle name="Comma 4 2 3 2 5 4 2" xfId="5118"/>
    <cellStyle name="Comma 4 2 3 2 5 4 2 2" xfId="30625"/>
    <cellStyle name="Comma 4 2 3 2 5 4 3" xfId="30624"/>
    <cellStyle name="Comma 4 2 3 2 5 5" xfId="5119"/>
    <cellStyle name="Comma 4 2 3 2 5 5 2" xfId="30626"/>
    <cellStyle name="Comma 4 2 3 2 5 6" xfId="30611"/>
    <cellStyle name="Comma 4 2 3 2 6" xfId="5120"/>
    <cellStyle name="Comma 4 2 3 2 6 2" xfId="5121"/>
    <cellStyle name="Comma 4 2 3 2 6 2 2" xfId="5122"/>
    <cellStyle name="Comma 4 2 3 2 6 2 2 2" xfId="5123"/>
    <cellStyle name="Comma 4 2 3 2 6 2 2 2 2" xfId="30630"/>
    <cellStyle name="Comma 4 2 3 2 6 2 2 3" xfId="30629"/>
    <cellStyle name="Comma 4 2 3 2 6 2 3" xfId="5124"/>
    <cellStyle name="Comma 4 2 3 2 6 2 3 2" xfId="30631"/>
    <cellStyle name="Comma 4 2 3 2 6 2 4" xfId="30628"/>
    <cellStyle name="Comma 4 2 3 2 6 3" xfId="5125"/>
    <cellStyle name="Comma 4 2 3 2 6 3 2" xfId="5126"/>
    <cellStyle name="Comma 4 2 3 2 6 3 2 2" xfId="30633"/>
    <cellStyle name="Comma 4 2 3 2 6 3 3" xfId="30632"/>
    <cellStyle name="Comma 4 2 3 2 6 4" xfId="5127"/>
    <cellStyle name="Comma 4 2 3 2 6 4 2" xfId="30634"/>
    <cellStyle name="Comma 4 2 3 2 6 5" xfId="30627"/>
    <cellStyle name="Comma 4 2 3 2 7" xfId="5128"/>
    <cellStyle name="Comma 4 2 3 2 7 2" xfId="5129"/>
    <cellStyle name="Comma 4 2 3 2 7 2 2" xfId="5130"/>
    <cellStyle name="Comma 4 2 3 2 7 2 2 2" xfId="30637"/>
    <cellStyle name="Comma 4 2 3 2 7 2 3" xfId="30636"/>
    <cellStyle name="Comma 4 2 3 2 7 3" xfId="5131"/>
    <cellStyle name="Comma 4 2 3 2 7 3 2" xfId="30638"/>
    <cellStyle name="Comma 4 2 3 2 7 4" xfId="30635"/>
    <cellStyle name="Comma 4 2 3 2 8" xfId="5132"/>
    <cellStyle name="Comma 4 2 3 2 8 2" xfId="5133"/>
    <cellStyle name="Comma 4 2 3 2 8 2 2" xfId="30640"/>
    <cellStyle name="Comma 4 2 3 2 8 3" xfId="30639"/>
    <cellStyle name="Comma 4 2 3 2 9" xfId="5134"/>
    <cellStyle name="Comma 4 2 3 2 9 2" xfId="5135"/>
    <cellStyle name="Comma 4 2 3 2 9 2 2" xfId="30642"/>
    <cellStyle name="Comma 4 2 3 2 9 3" xfId="30641"/>
    <cellStyle name="Comma 4 2 3 3" xfId="5136"/>
    <cellStyle name="Comma 4 2 3 3 10" xfId="5137"/>
    <cellStyle name="Comma 4 2 3 3 10 2" xfId="30644"/>
    <cellStyle name="Comma 4 2 3 3 11" xfId="28937"/>
    <cellStyle name="Comma 4 2 3 3 12" xfId="30643"/>
    <cellStyle name="Comma 4 2 3 3 2" xfId="5138"/>
    <cellStyle name="Comma 4 2 3 3 2 2" xfId="5139"/>
    <cellStyle name="Comma 4 2 3 3 2 2 2" xfId="5140"/>
    <cellStyle name="Comma 4 2 3 3 2 2 2 2" xfId="5141"/>
    <cellStyle name="Comma 4 2 3 3 2 2 2 2 2" xfId="5142"/>
    <cellStyle name="Comma 4 2 3 3 2 2 2 2 2 2" xfId="5143"/>
    <cellStyle name="Comma 4 2 3 3 2 2 2 2 2 2 2" xfId="30650"/>
    <cellStyle name="Comma 4 2 3 3 2 2 2 2 2 3" xfId="30649"/>
    <cellStyle name="Comma 4 2 3 3 2 2 2 2 3" xfId="5144"/>
    <cellStyle name="Comma 4 2 3 3 2 2 2 2 3 2" xfId="30651"/>
    <cellStyle name="Comma 4 2 3 3 2 2 2 2 4" xfId="30648"/>
    <cellStyle name="Comma 4 2 3 3 2 2 2 3" xfId="5145"/>
    <cellStyle name="Comma 4 2 3 3 2 2 2 3 2" xfId="5146"/>
    <cellStyle name="Comma 4 2 3 3 2 2 2 3 2 2" xfId="30653"/>
    <cellStyle name="Comma 4 2 3 3 2 2 2 3 3" xfId="30652"/>
    <cellStyle name="Comma 4 2 3 3 2 2 2 4" xfId="5147"/>
    <cellStyle name="Comma 4 2 3 3 2 2 2 4 2" xfId="30654"/>
    <cellStyle name="Comma 4 2 3 3 2 2 2 5" xfId="30647"/>
    <cellStyle name="Comma 4 2 3 3 2 2 3" xfId="5148"/>
    <cellStyle name="Comma 4 2 3 3 2 2 3 2" xfId="5149"/>
    <cellStyle name="Comma 4 2 3 3 2 2 3 2 2" xfId="5150"/>
    <cellStyle name="Comma 4 2 3 3 2 2 3 2 2 2" xfId="30657"/>
    <cellStyle name="Comma 4 2 3 3 2 2 3 2 3" xfId="30656"/>
    <cellStyle name="Comma 4 2 3 3 2 2 3 3" xfId="5151"/>
    <cellStyle name="Comma 4 2 3 3 2 2 3 3 2" xfId="30658"/>
    <cellStyle name="Comma 4 2 3 3 2 2 3 4" xfId="30655"/>
    <cellStyle name="Comma 4 2 3 3 2 2 4" xfId="5152"/>
    <cellStyle name="Comma 4 2 3 3 2 2 4 2" xfId="5153"/>
    <cellStyle name="Comma 4 2 3 3 2 2 4 2 2" xfId="30660"/>
    <cellStyle name="Comma 4 2 3 3 2 2 4 3" xfId="30659"/>
    <cellStyle name="Comma 4 2 3 3 2 2 5" xfId="5154"/>
    <cellStyle name="Comma 4 2 3 3 2 2 5 2" xfId="30661"/>
    <cellStyle name="Comma 4 2 3 3 2 2 6" xfId="30646"/>
    <cellStyle name="Comma 4 2 3 3 2 3" xfId="5155"/>
    <cellStyle name="Comma 4 2 3 3 2 3 2" xfId="5156"/>
    <cellStyle name="Comma 4 2 3 3 2 3 2 2" xfId="5157"/>
    <cellStyle name="Comma 4 2 3 3 2 3 2 2 2" xfId="5158"/>
    <cellStyle name="Comma 4 2 3 3 2 3 2 2 2 2" xfId="5159"/>
    <cellStyle name="Comma 4 2 3 3 2 3 2 2 2 2 2" xfId="30666"/>
    <cellStyle name="Comma 4 2 3 3 2 3 2 2 2 3" xfId="30665"/>
    <cellStyle name="Comma 4 2 3 3 2 3 2 2 3" xfId="5160"/>
    <cellStyle name="Comma 4 2 3 3 2 3 2 2 3 2" xfId="30667"/>
    <cellStyle name="Comma 4 2 3 3 2 3 2 2 4" xfId="30664"/>
    <cellStyle name="Comma 4 2 3 3 2 3 2 3" xfId="5161"/>
    <cellStyle name="Comma 4 2 3 3 2 3 2 3 2" xfId="5162"/>
    <cellStyle name="Comma 4 2 3 3 2 3 2 3 2 2" xfId="30669"/>
    <cellStyle name="Comma 4 2 3 3 2 3 2 3 3" xfId="30668"/>
    <cellStyle name="Comma 4 2 3 3 2 3 2 4" xfId="5163"/>
    <cellStyle name="Comma 4 2 3 3 2 3 2 4 2" xfId="30670"/>
    <cellStyle name="Comma 4 2 3 3 2 3 2 5" xfId="30663"/>
    <cellStyle name="Comma 4 2 3 3 2 3 3" xfId="5164"/>
    <cellStyle name="Comma 4 2 3 3 2 3 3 2" xfId="5165"/>
    <cellStyle name="Comma 4 2 3 3 2 3 3 2 2" xfId="5166"/>
    <cellStyle name="Comma 4 2 3 3 2 3 3 2 2 2" xfId="30673"/>
    <cellStyle name="Comma 4 2 3 3 2 3 3 2 3" xfId="30672"/>
    <cellStyle name="Comma 4 2 3 3 2 3 3 3" xfId="5167"/>
    <cellStyle name="Comma 4 2 3 3 2 3 3 3 2" xfId="30674"/>
    <cellStyle name="Comma 4 2 3 3 2 3 3 4" xfId="30671"/>
    <cellStyle name="Comma 4 2 3 3 2 3 4" xfId="5168"/>
    <cellStyle name="Comma 4 2 3 3 2 3 4 2" xfId="5169"/>
    <cellStyle name="Comma 4 2 3 3 2 3 4 2 2" xfId="30676"/>
    <cellStyle name="Comma 4 2 3 3 2 3 4 3" xfId="30675"/>
    <cellStyle name="Comma 4 2 3 3 2 3 5" xfId="5170"/>
    <cellStyle name="Comma 4 2 3 3 2 3 5 2" xfId="30677"/>
    <cellStyle name="Comma 4 2 3 3 2 3 6" xfId="30662"/>
    <cellStyle name="Comma 4 2 3 3 2 4" xfId="5171"/>
    <cellStyle name="Comma 4 2 3 3 2 4 2" xfId="5172"/>
    <cellStyle name="Comma 4 2 3 3 2 4 2 2" xfId="5173"/>
    <cellStyle name="Comma 4 2 3 3 2 4 2 2 2" xfId="5174"/>
    <cellStyle name="Comma 4 2 3 3 2 4 2 2 2 2" xfId="30681"/>
    <cellStyle name="Comma 4 2 3 3 2 4 2 2 3" xfId="30680"/>
    <cellStyle name="Comma 4 2 3 3 2 4 2 3" xfId="5175"/>
    <cellStyle name="Comma 4 2 3 3 2 4 2 3 2" xfId="30682"/>
    <cellStyle name="Comma 4 2 3 3 2 4 2 4" xfId="30679"/>
    <cellStyle name="Comma 4 2 3 3 2 4 3" xfId="5176"/>
    <cellStyle name="Comma 4 2 3 3 2 4 3 2" xfId="5177"/>
    <cellStyle name="Comma 4 2 3 3 2 4 3 2 2" xfId="30684"/>
    <cellStyle name="Comma 4 2 3 3 2 4 3 3" xfId="30683"/>
    <cellStyle name="Comma 4 2 3 3 2 4 4" xfId="5178"/>
    <cellStyle name="Comma 4 2 3 3 2 4 4 2" xfId="30685"/>
    <cellStyle name="Comma 4 2 3 3 2 4 5" xfId="30678"/>
    <cellStyle name="Comma 4 2 3 3 2 5" xfId="5179"/>
    <cellStyle name="Comma 4 2 3 3 2 5 2" xfId="5180"/>
    <cellStyle name="Comma 4 2 3 3 2 5 2 2" xfId="5181"/>
    <cellStyle name="Comma 4 2 3 3 2 5 2 2 2" xfId="30688"/>
    <cellStyle name="Comma 4 2 3 3 2 5 2 3" xfId="30687"/>
    <cellStyle name="Comma 4 2 3 3 2 5 3" xfId="5182"/>
    <cellStyle name="Comma 4 2 3 3 2 5 3 2" xfId="30689"/>
    <cellStyle name="Comma 4 2 3 3 2 5 4" xfId="30686"/>
    <cellStyle name="Comma 4 2 3 3 2 6" xfId="5183"/>
    <cellStyle name="Comma 4 2 3 3 2 6 2" xfId="5184"/>
    <cellStyle name="Comma 4 2 3 3 2 6 2 2" xfId="30691"/>
    <cellStyle name="Comma 4 2 3 3 2 6 3" xfId="30690"/>
    <cellStyle name="Comma 4 2 3 3 2 7" xfId="5185"/>
    <cellStyle name="Comma 4 2 3 3 2 7 2" xfId="30692"/>
    <cellStyle name="Comma 4 2 3 3 2 8" xfId="28938"/>
    <cellStyle name="Comma 4 2 3 3 2 9" xfId="30645"/>
    <cellStyle name="Comma 4 2 3 3 3" xfId="5186"/>
    <cellStyle name="Comma 4 2 3 3 3 2" xfId="5187"/>
    <cellStyle name="Comma 4 2 3 3 3 2 2" xfId="5188"/>
    <cellStyle name="Comma 4 2 3 3 3 2 2 2" xfId="5189"/>
    <cellStyle name="Comma 4 2 3 3 3 2 2 2 2" xfId="5190"/>
    <cellStyle name="Comma 4 2 3 3 3 2 2 2 2 2" xfId="30697"/>
    <cellStyle name="Comma 4 2 3 3 3 2 2 2 3" xfId="30696"/>
    <cellStyle name="Comma 4 2 3 3 3 2 2 3" xfId="5191"/>
    <cellStyle name="Comma 4 2 3 3 3 2 2 3 2" xfId="30698"/>
    <cellStyle name="Comma 4 2 3 3 3 2 2 4" xfId="30695"/>
    <cellStyle name="Comma 4 2 3 3 3 2 3" xfId="5192"/>
    <cellStyle name="Comma 4 2 3 3 3 2 3 2" xfId="5193"/>
    <cellStyle name="Comma 4 2 3 3 3 2 3 2 2" xfId="30700"/>
    <cellStyle name="Comma 4 2 3 3 3 2 3 3" xfId="30699"/>
    <cellStyle name="Comma 4 2 3 3 3 2 4" xfId="5194"/>
    <cellStyle name="Comma 4 2 3 3 3 2 4 2" xfId="30701"/>
    <cellStyle name="Comma 4 2 3 3 3 2 5" xfId="30694"/>
    <cellStyle name="Comma 4 2 3 3 3 3" xfId="5195"/>
    <cellStyle name="Comma 4 2 3 3 3 3 2" xfId="5196"/>
    <cellStyle name="Comma 4 2 3 3 3 3 2 2" xfId="5197"/>
    <cellStyle name="Comma 4 2 3 3 3 3 2 2 2" xfId="30704"/>
    <cellStyle name="Comma 4 2 3 3 3 3 2 3" xfId="30703"/>
    <cellStyle name="Comma 4 2 3 3 3 3 3" xfId="5198"/>
    <cellStyle name="Comma 4 2 3 3 3 3 3 2" xfId="30705"/>
    <cellStyle name="Comma 4 2 3 3 3 3 4" xfId="30702"/>
    <cellStyle name="Comma 4 2 3 3 3 4" xfId="5199"/>
    <cellStyle name="Comma 4 2 3 3 3 4 2" xfId="5200"/>
    <cellStyle name="Comma 4 2 3 3 3 4 2 2" xfId="30707"/>
    <cellStyle name="Comma 4 2 3 3 3 4 3" xfId="30706"/>
    <cellStyle name="Comma 4 2 3 3 3 5" xfId="5201"/>
    <cellStyle name="Comma 4 2 3 3 3 5 2" xfId="30708"/>
    <cellStyle name="Comma 4 2 3 3 3 6" xfId="30693"/>
    <cellStyle name="Comma 4 2 3 3 4" xfId="5202"/>
    <cellStyle name="Comma 4 2 3 3 4 2" xfId="5203"/>
    <cellStyle name="Comma 4 2 3 3 4 2 2" xfId="5204"/>
    <cellStyle name="Comma 4 2 3 3 4 2 2 2" xfId="5205"/>
    <cellStyle name="Comma 4 2 3 3 4 2 2 2 2" xfId="5206"/>
    <cellStyle name="Comma 4 2 3 3 4 2 2 2 2 2" xfId="30713"/>
    <cellStyle name="Comma 4 2 3 3 4 2 2 2 3" xfId="30712"/>
    <cellStyle name="Comma 4 2 3 3 4 2 2 3" xfId="5207"/>
    <cellStyle name="Comma 4 2 3 3 4 2 2 3 2" xfId="30714"/>
    <cellStyle name="Comma 4 2 3 3 4 2 2 4" xfId="30711"/>
    <cellStyle name="Comma 4 2 3 3 4 2 3" xfId="5208"/>
    <cellStyle name="Comma 4 2 3 3 4 2 3 2" xfId="5209"/>
    <cellStyle name="Comma 4 2 3 3 4 2 3 2 2" xfId="30716"/>
    <cellStyle name="Comma 4 2 3 3 4 2 3 3" xfId="30715"/>
    <cellStyle name="Comma 4 2 3 3 4 2 4" xfId="5210"/>
    <cellStyle name="Comma 4 2 3 3 4 2 4 2" xfId="30717"/>
    <cellStyle name="Comma 4 2 3 3 4 2 5" xfId="30710"/>
    <cellStyle name="Comma 4 2 3 3 4 3" xfId="5211"/>
    <cellStyle name="Comma 4 2 3 3 4 3 2" xfId="5212"/>
    <cellStyle name="Comma 4 2 3 3 4 3 2 2" xfId="5213"/>
    <cellStyle name="Comma 4 2 3 3 4 3 2 2 2" xfId="30720"/>
    <cellStyle name="Comma 4 2 3 3 4 3 2 3" xfId="30719"/>
    <cellStyle name="Comma 4 2 3 3 4 3 3" xfId="5214"/>
    <cellStyle name="Comma 4 2 3 3 4 3 3 2" xfId="30721"/>
    <cellStyle name="Comma 4 2 3 3 4 3 4" xfId="30718"/>
    <cellStyle name="Comma 4 2 3 3 4 4" xfId="5215"/>
    <cellStyle name="Comma 4 2 3 3 4 4 2" xfId="5216"/>
    <cellStyle name="Comma 4 2 3 3 4 4 2 2" xfId="30723"/>
    <cellStyle name="Comma 4 2 3 3 4 4 3" xfId="30722"/>
    <cellStyle name="Comma 4 2 3 3 4 5" xfId="5217"/>
    <cellStyle name="Comma 4 2 3 3 4 5 2" xfId="30724"/>
    <cellStyle name="Comma 4 2 3 3 4 6" xfId="30709"/>
    <cellStyle name="Comma 4 2 3 3 5" xfId="5218"/>
    <cellStyle name="Comma 4 2 3 3 5 2" xfId="5219"/>
    <cellStyle name="Comma 4 2 3 3 5 2 2" xfId="5220"/>
    <cellStyle name="Comma 4 2 3 3 5 2 2 2" xfId="5221"/>
    <cellStyle name="Comma 4 2 3 3 5 2 2 2 2" xfId="5222"/>
    <cellStyle name="Comma 4 2 3 3 5 2 2 2 2 2" xfId="30729"/>
    <cellStyle name="Comma 4 2 3 3 5 2 2 2 3" xfId="30728"/>
    <cellStyle name="Comma 4 2 3 3 5 2 2 3" xfId="5223"/>
    <cellStyle name="Comma 4 2 3 3 5 2 2 3 2" xfId="30730"/>
    <cellStyle name="Comma 4 2 3 3 5 2 2 4" xfId="30727"/>
    <cellStyle name="Comma 4 2 3 3 5 2 3" xfId="5224"/>
    <cellStyle name="Comma 4 2 3 3 5 2 3 2" xfId="5225"/>
    <cellStyle name="Comma 4 2 3 3 5 2 3 2 2" xfId="30732"/>
    <cellStyle name="Comma 4 2 3 3 5 2 3 3" xfId="30731"/>
    <cellStyle name="Comma 4 2 3 3 5 2 4" xfId="5226"/>
    <cellStyle name="Comma 4 2 3 3 5 2 4 2" xfId="30733"/>
    <cellStyle name="Comma 4 2 3 3 5 2 5" xfId="30726"/>
    <cellStyle name="Comma 4 2 3 3 5 3" xfId="5227"/>
    <cellStyle name="Comma 4 2 3 3 5 3 2" xfId="5228"/>
    <cellStyle name="Comma 4 2 3 3 5 3 2 2" xfId="5229"/>
    <cellStyle name="Comma 4 2 3 3 5 3 2 2 2" xfId="30736"/>
    <cellStyle name="Comma 4 2 3 3 5 3 2 3" xfId="30735"/>
    <cellStyle name="Comma 4 2 3 3 5 3 3" xfId="5230"/>
    <cellStyle name="Comma 4 2 3 3 5 3 3 2" xfId="30737"/>
    <cellStyle name="Comma 4 2 3 3 5 3 4" xfId="30734"/>
    <cellStyle name="Comma 4 2 3 3 5 4" xfId="5231"/>
    <cellStyle name="Comma 4 2 3 3 5 4 2" xfId="5232"/>
    <cellStyle name="Comma 4 2 3 3 5 4 2 2" xfId="30739"/>
    <cellStyle name="Comma 4 2 3 3 5 4 3" xfId="30738"/>
    <cellStyle name="Comma 4 2 3 3 5 5" xfId="5233"/>
    <cellStyle name="Comma 4 2 3 3 5 5 2" xfId="30740"/>
    <cellStyle name="Comma 4 2 3 3 5 6" xfId="30725"/>
    <cellStyle name="Comma 4 2 3 3 6" xfId="5234"/>
    <cellStyle name="Comma 4 2 3 3 6 2" xfId="5235"/>
    <cellStyle name="Comma 4 2 3 3 6 2 2" xfId="5236"/>
    <cellStyle name="Comma 4 2 3 3 6 2 2 2" xfId="5237"/>
    <cellStyle name="Comma 4 2 3 3 6 2 2 2 2" xfId="30744"/>
    <cellStyle name="Comma 4 2 3 3 6 2 2 3" xfId="30743"/>
    <cellStyle name="Comma 4 2 3 3 6 2 3" xfId="5238"/>
    <cellStyle name="Comma 4 2 3 3 6 2 3 2" xfId="30745"/>
    <cellStyle name="Comma 4 2 3 3 6 2 4" xfId="30742"/>
    <cellStyle name="Comma 4 2 3 3 6 3" xfId="5239"/>
    <cellStyle name="Comma 4 2 3 3 6 3 2" xfId="5240"/>
    <cellStyle name="Comma 4 2 3 3 6 3 2 2" xfId="30747"/>
    <cellStyle name="Comma 4 2 3 3 6 3 3" xfId="30746"/>
    <cellStyle name="Comma 4 2 3 3 6 4" xfId="5241"/>
    <cellStyle name="Comma 4 2 3 3 6 4 2" xfId="30748"/>
    <cellStyle name="Comma 4 2 3 3 6 5" xfId="30741"/>
    <cellStyle name="Comma 4 2 3 3 7" xfId="5242"/>
    <cellStyle name="Comma 4 2 3 3 7 2" xfId="5243"/>
    <cellStyle name="Comma 4 2 3 3 7 2 2" xfId="5244"/>
    <cellStyle name="Comma 4 2 3 3 7 2 2 2" xfId="30751"/>
    <cellStyle name="Comma 4 2 3 3 7 2 3" xfId="30750"/>
    <cellStyle name="Comma 4 2 3 3 7 3" xfId="5245"/>
    <cellStyle name="Comma 4 2 3 3 7 3 2" xfId="30752"/>
    <cellStyle name="Comma 4 2 3 3 7 4" xfId="30749"/>
    <cellStyle name="Comma 4 2 3 3 8" xfId="5246"/>
    <cellStyle name="Comma 4 2 3 3 8 2" xfId="5247"/>
    <cellStyle name="Comma 4 2 3 3 8 2 2" xfId="30754"/>
    <cellStyle name="Comma 4 2 3 3 8 3" xfId="30753"/>
    <cellStyle name="Comma 4 2 3 3 9" xfId="5248"/>
    <cellStyle name="Comma 4 2 3 3 9 2" xfId="5249"/>
    <cellStyle name="Comma 4 2 3 3 9 2 2" xfId="30756"/>
    <cellStyle name="Comma 4 2 3 3 9 3" xfId="30755"/>
    <cellStyle name="Comma 4 2 3 4" xfId="5250"/>
    <cellStyle name="Comma 4 2 3 4 2" xfId="5251"/>
    <cellStyle name="Comma 4 2 3 4 2 2" xfId="5252"/>
    <cellStyle name="Comma 4 2 3 4 2 2 2" xfId="5253"/>
    <cellStyle name="Comma 4 2 3 4 2 2 2 2" xfId="5254"/>
    <cellStyle name="Comma 4 2 3 4 2 2 2 2 2" xfId="5255"/>
    <cellStyle name="Comma 4 2 3 4 2 2 2 2 2 2" xfId="30762"/>
    <cellStyle name="Comma 4 2 3 4 2 2 2 2 3" xfId="30761"/>
    <cellStyle name="Comma 4 2 3 4 2 2 2 3" xfId="5256"/>
    <cellStyle name="Comma 4 2 3 4 2 2 2 3 2" xfId="30763"/>
    <cellStyle name="Comma 4 2 3 4 2 2 2 4" xfId="30760"/>
    <cellStyle name="Comma 4 2 3 4 2 2 3" xfId="5257"/>
    <cellStyle name="Comma 4 2 3 4 2 2 3 2" xfId="5258"/>
    <cellStyle name="Comma 4 2 3 4 2 2 3 2 2" xfId="30765"/>
    <cellStyle name="Comma 4 2 3 4 2 2 3 3" xfId="30764"/>
    <cellStyle name="Comma 4 2 3 4 2 2 4" xfId="5259"/>
    <cellStyle name="Comma 4 2 3 4 2 2 4 2" xfId="30766"/>
    <cellStyle name="Comma 4 2 3 4 2 2 5" xfId="30759"/>
    <cellStyle name="Comma 4 2 3 4 2 3" xfId="5260"/>
    <cellStyle name="Comma 4 2 3 4 2 3 2" xfId="5261"/>
    <cellStyle name="Comma 4 2 3 4 2 3 2 2" xfId="5262"/>
    <cellStyle name="Comma 4 2 3 4 2 3 2 2 2" xfId="30769"/>
    <cellStyle name="Comma 4 2 3 4 2 3 2 3" xfId="30768"/>
    <cellStyle name="Comma 4 2 3 4 2 3 3" xfId="5263"/>
    <cellStyle name="Comma 4 2 3 4 2 3 3 2" xfId="30770"/>
    <cellStyle name="Comma 4 2 3 4 2 3 4" xfId="30767"/>
    <cellStyle name="Comma 4 2 3 4 2 4" xfId="5264"/>
    <cellStyle name="Comma 4 2 3 4 2 4 2" xfId="5265"/>
    <cellStyle name="Comma 4 2 3 4 2 4 2 2" xfId="30772"/>
    <cellStyle name="Comma 4 2 3 4 2 4 3" xfId="30771"/>
    <cellStyle name="Comma 4 2 3 4 2 5" xfId="5266"/>
    <cellStyle name="Comma 4 2 3 4 2 5 2" xfId="30773"/>
    <cellStyle name="Comma 4 2 3 4 2 6" xfId="30758"/>
    <cellStyle name="Comma 4 2 3 4 3" xfId="5267"/>
    <cellStyle name="Comma 4 2 3 4 3 2" xfId="5268"/>
    <cellStyle name="Comma 4 2 3 4 3 2 2" xfId="5269"/>
    <cellStyle name="Comma 4 2 3 4 3 2 2 2" xfId="5270"/>
    <cellStyle name="Comma 4 2 3 4 3 2 2 2 2" xfId="5271"/>
    <cellStyle name="Comma 4 2 3 4 3 2 2 2 2 2" xfId="30778"/>
    <cellStyle name="Comma 4 2 3 4 3 2 2 2 3" xfId="30777"/>
    <cellStyle name="Comma 4 2 3 4 3 2 2 3" xfId="5272"/>
    <cellStyle name="Comma 4 2 3 4 3 2 2 3 2" xfId="30779"/>
    <cellStyle name="Comma 4 2 3 4 3 2 2 4" xfId="30776"/>
    <cellStyle name="Comma 4 2 3 4 3 2 3" xfId="5273"/>
    <cellStyle name="Comma 4 2 3 4 3 2 3 2" xfId="5274"/>
    <cellStyle name="Comma 4 2 3 4 3 2 3 2 2" xfId="30781"/>
    <cellStyle name="Comma 4 2 3 4 3 2 3 3" xfId="30780"/>
    <cellStyle name="Comma 4 2 3 4 3 2 4" xfId="5275"/>
    <cellStyle name="Comma 4 2 3 4 3 2 4 2" xfId="30782"/>
    <cellStyle name="Comma 4 2 3 4 3 2 5" xfId="30775"/>
    <cellStyle name="Comma 4 2 3 4 3 3" xfId="5276"/>
    <cellStyle name="Comma 4 2 3 4 3 3 2" xfId="5277"/>
    <cellStyle name="Comma 4 2 3 4 3 3 2 2" xfId="5278"/>
    <cellStyle name="Comma 4 2 3 4 3 3 2 2 2" xfId="30785"/>
    <cellStyle name="Comma 4 2 3 4 3 3 2 3" xfId="30784"/>
    <cellStyle name="Comma 4 2 3 4 3 3 3" xfId="5279"/>
    <cellStyle name="Comma 4 2 3 4 3 3 3 2" xfId="30786"/>
    <cellStyle name="Comma 4 2 3 4 3 3 4" xfId="30783"/>
    <cellStyle name="Comma 4 2 3 4 3 4" xfId="5280"/>
    <cellStyle name="Comma 4 2 3 4 3 4 2" xfId="5281"/>
    <cellStyle name="Comma 4 2 3 4 3 4 2 2" xfId="30788"/>
    <cellStyle name="Comma 4 2 3 4 3 4 3" xfId="30787"/>
    <cellStyle name="Comma 4 2 3 4 3 5" xfId="5282"/>
    <cellStyle name="Comma 4 2 3 4 3 5 2" xfId="30789"/>
    <cellStyle name="Comma 4 2 3 4 3 6" xfId="30774"/>
    <cellStyle name="Comma 4 2 3 4 4" xfId="5283"/>
    <cellStyle name="Comma 4 2 3 4 4 2" xfId="5284"/>
    <cellStyle name="Comma 4 2 3 4 4 2 2" xfId="5285"/>
    <cellStyle name="Comma 4 2 3 4 4 2 2 2" xfId="5286"/>
    <cellStyle name="Comma 4 2 3 4 4 2 2 2 2" xfId="30793"/>
    <cellStyle name="Comma 4 2 3 4 4 2 2 3" xfId="30792"/>
    <cellStyle name="Comma 4 2 3 4 4 2 3" xfId="5287"/>
    <cellStyle name="Comma 4 2 3 4 4 2 3 2" xfId="30794"/>
    <cellStyle name="Comma 4 2 3 4 4 2 4" xfId="30791"/>
    <cellStyle name="Comma 4 2 3 4 4 3" xfId="5288"/>
    <cellStyle name="Comma 4 2 3 4 4 3 2" xfId="5289"/>
    <cellStyle name="Comma 4 2 3 4 4 3 2 2" xfId="30796"/>
    <cellStyle name="Comma 4 2 3 4 4 3 3" xfId="30795"/>
    <cellStyle name="Comma 4 2 3 4 4 4" xfId="5290"/>
    <cellStyle name="Comma 4 2 3 4 4 4 2" xfId="30797"/>
    <cellStyle name="Comma 4 2 3 4 4 5" xfId="30790"/>
    <cellStyle name="Comma 4 2 3 4 5" xfId="5291"/>
    <cellStyle name="Comma 4 2 3 4 5 2" xfId="5292"/>
    <cellStyle name="Comma 4 2 3 4 5 2 2" xfId="5293"/>
    <cellStyle name="Comma 4 2 3 4 5 2 2 2" xfId="30800"/>
    <cellStyle name="Comma 4 2 3 4 5 2 3" xfId="30799"/>
    <cellStyle name="Comma 4 2 3 4 5 3" xfId="5294"/>
    <cellStyle name="Comma 4 2 3 4 5 3 2" xfId="30801"/>
    <cellStyle name="Comma 4 2 3 4 5 4" xfId="30798"/>
    <cellStyle name="Comma 4 2 3 4 6" xfId="5295"/>
    <cellStyle name="Comma 4 2 3 4 6 2" xfId="5296"/>
    <cellStyle name="Comma 4 2 3 4 6 2 2" xfId="30803"/>
    <cellStyle name="Comma 4 2 3 4 6 3" xfId="30802"/>
    <cellStyle name="Comma 4 2 3 4 7" xfId="5297"/>
    <cellStyle name="Comma 4 2 3 4 7 2" xfId="30804"/>
    <cellStyle name="Comma 4 2 3 4 8" xfId="28939"/>
    <cellStyle name="Comma 4 2 3 4 9" xfId="30757"/>
    <cellStyle name="Comma 4 2 3 5" xfId="5298"/>
    <cellStyle name="Comma 4 2 3 5 2" xfId="5299"/>
    <cellStyle name="Comma 4 2 3 5 2 2" xfId="5300"/>
    <cellStyle name="Comma 4 2 3 5 2 2 2" xfId="5301"/>
    <cellStyle name="Comma 4 2 3 5 2 2 2 2" xfId="5302"/>
    <cellStyle name="Comma 4 2 3 5 2 2 2 2 2" xfId="30809"/>
    <cellStyle name="Comma 4 2 3 5 2 2 2 3" xfId="30808"/>
    <cellStyle name="Comma 4 2 3 5 2 2 3" xfId="5303"/>
    <cellStyle name="Comma 4 2 3 5 2 2 3 2" xfId="30810"/>
    <cellStyle name="Comma 4 2 3 5 2 2 4" xfId="30807"/>
    <cellStyle name="Comma 4 2 3 5 2 3" xfId="5304"/>
    <cellStyle name="Comma 4 2 3 5 2 3 2" xfId="5305"/>
    <cellStyle name="Comma 4 2 3 5 2 3 2 2" xfId="30812"/>
    <cellStyle name="Comma 4 2 3 5 2 3 3" xfId="30811"/>
    <cellStyle name="Comma 4 2 3 5 2 4" xfId="5306"/>
    <cellStyle name="Comma 4 2 3 5 2 4 2" xfId="30813"/>
    <cellStyle name="Comma 4 2 3 5 2 5" xfId="30806"/>
    <cellStyle name="Comma 4 2 3 5 3" xfId="5307"/>
    <cellStyle name="Comma 4 2 3 5 3 2" xfId="5308"/>
    <cellStyle name="Comma 4 2 3 5 3 2 2" xfId="5309"/>
    <cellStyle name="Comma 4 2 3 5 3 2 2 2" xfId="30816"/>
    <cellStyle name="Comma 4 2 3 5 3 2 3" xfId="30815"/>
    <cellStyle name="Comma 4 2 3 5 3 3" xfId="5310"/>
    <cellStyle name="Comma 4 2 3 5 3 3 2" xfId="30817"/>
    <cellStyle name="Comma 4 2 3 5 3 4" xfId="30814"/>
    <cellStyle name="Comma 4 2 3 5 4" xfId="5311"/>
    <cellStyle name="Comma 4 2 3 5 4 2" xfId="5312"/>
    <cellStyle name="Comma 4 2 3 5 4 2 2" xfId="30819"/>
    <cellStyle name="Comma 4 2 3 5 4 3" xfId="30818"/>
    <cellStyle name="Comma 4 2 3 5 5" xfId="5313"/>
    <cellStyle name="Comma 4 2 3 5 5 2" xfId="30820"/>
    <cellStyle name="Comma 4 2 3 5 6" xfId="30805"/>
    <cellStyle name="Comma 4 2 3 6" xfId="5314"/>
    <cellStyle name="Comma 4 2 3 6 2" xfId="5315"/>
    <cellStyle name="Comma 4 2 3 6 2 2" xfId="5316"/>
    <cellStyle name="Comma 4 2 3 6 2 2 2" xfId="5317"/>
    <cellStyle name="Comma 4 2 3 6 2 2 2 2" xfId="5318"/>
    <cellStyle name="Comma 4 2 3 6 2 2 2 2 2" xfId="30825"/>
    <cellStyle name="Comma 4 2 3 6 2 2 2 3" xfId="30824"/>
    <cellStyle name="Comma 4 2 3 6 2 2 3" xfId="5319"/>
    <cellStyle name="Comma 4 2 3 6 2 2 3 2" xfId="30826"/>
    <cellStyle name="Comma 4 2 3 6 2 2 4" xfId="30823"/>
    <cellStyle name="Comma 4 2 3 6 2 3" xfId="5320"/>
    <cellStyle name="Comma 4 2 3 6 2 3 2" xfId="5321"/>
    <cellStyle name="Comma 4 2 3 6 2 3 2 2" xfId="30828"/>
    <cellStyle name="Comma 4 2 3 6 2 3 3" xfId="30827"/>
    <cellStyle name="Comma 4 2 3 6 2 4" xfId="5322"/>
    <cellStyle name="Comma 4 2 3 6 2 4 2" xfId="30829"/>
    <cellStyle name="Comma 4 2 3 6 2 5" xfId="30822"/>
    <cellStyle name="Comma 4 2 3 6 3" xfId="5323"/>
    <cellStyle name="Comma 4 2 3 6 3 2" xfId="5324"/>
    <cellStyle name="Comma 4 2 3 6 3 2 2" xfId="5325"/>
    <cellStyle name="Comma 4 2 3 6 3 2 2 2" xfId="30832"/>
    <cellStyle name="Comma 4 2 3 6 3 2 3" xfId="30831"/>
    <cellStyle name="Comma 4 2 3 6 3 3" xfId="5326"/>
    <cellStyle name="Comma 4 2 3 6 3 3 2" xfId="30833"/>
    <cellStyle name="Comma 4 2 3 6 3 4" xfId="30830"/>
    <cellStyle name="Comma 4 2 3 6 4" xfId="5327"/>
    <cellStyle name="Comma 4 2 3 6 4 2" xfId="5328"/>
    <cellStyle name="Comma 4 2 3 6 4 2 2" xfId="30835"/>
    <cellStyle name="Comma 4 2 3 6 4 3" xfId="30834"/>
    <cellStyle name="Comma 4 2 3 6 5" xfId="5329"/>
    <cellStyle name="Comma 4 2 3 6 5 2" xfId="30836"/>
    <cellStyle name="Comma 4 2 3 6 6" xfId="30821"/>
    <cellStyle name="Comma 4 2 3 7" xfId="5330"/>
    <cellStyle name="Comma 4 2 3 7 2" xfId="5331"/>
    <cellStyle name="Comma 4 2 3 7 2 2" xfId="5332"/>
    <cellStyle name="Comma 4 2 3 7 2 2 2" xfId="5333"/>
    <cellStyle name="Comma 4 2 3 7 2 2 2 2" xfId="5334"/>
    <cellStyle name="Comma 4 2 3 7 2 2 2 2 2" xfId="30841"/>
    <cellStyle name="Comma 4 2 3 7 2 2 2 3" xfId="30840"/>
    <cellStyle name="Comma 4 2 3 7 2 2 3" xfId="5335"/>
    <cellStyle name="Comma 4 2 3 7 2 2 3 2" xfId="30842"/>
    <cellStyle name="Comma 4 2 3 7 2 2 4" xfId="30839"/>
    <cellStyle name="Comma 4 2 3 7 2 3" xfId="5336"/>
    <cellStyle name="Comma 4 2 3 7 2 3 2" xfId="5337"/>
    <cellStyle name="Comma 4 2 3 7 2 3 2 2" xfId="30844"/>
    <cellStyle name="Comma 4 2 3 7 2 3 3" xfId="30843"/>
    <cellStyle name="Comma 4 2 3 7 2 4" xfId="5338"/>
    <cellStyle name="Comma 4 2 3 7 2 4 2" xfId="30845"/>
    <cellStyle name="Comma 4 2 3 7 2 5" xfId="30838"/>
    <cellStyle name="Comma 4 2 3 7 3" xfId="5339"/>
    <cellStyle name="Comma 4 2 3 7 3 2" xfId="5340"/>
    <cellStyle name="Comma 4 2 3 7 3 2 2" xfId="5341"/>
    <cellStyle name="Comma 4 2 3 7 3 2 2 2" xfId="30848"/>
    <cellStyle name="Comma 4 2 3 7 3 2 3" xfId="30847"/>
    <cellStyle name="Comma 4 2 3 7 3 3" xfId="5342"/>
    <cellStyle name="Comma 4 2 3 7 3 3 2" xfId="30849"/>
    <cellStyle name="Comma 4 2 3 7 3 4" xfId="30846"/>
    <cellStyle name="Comma 4 2 3 7 4" xfId="5343"/>
    <cellStyle name="Comma 4 2 3 7 4 2" xfId="5344"/>
    <cellStyle name="Comma 4 2 3 7 4 2 2" xfId="30851"/>
    <cellStyle name="Comma 4 2 3 7 4 3" xfId="30850"/>
    <cellStyle name="Comma 4 2 3 7 5" xfId="5345"/>
    <cellStyle name="Comma 4 2 3 7 5 2" xfId="30852"/>
    <cellStyle name="Comma 4 2 3 7 6" xfId="30837"/>
    <cellStyle name="Comma 4 2 3 8" xfId="5346"/>
    <cellStyle name="Comma 4 2 3 8 2" xfId="5347"/>
    <cellStyle name="Comma 4 2 3 8 2 2" xfId="5348"/>
    <cellStyle name="Comma 4 2 3 8 2 2 2" xfId="5349"/>
    <cellStyle name="Comma 4 2 3 8 2 2 2 2" xfId="30856"/>
    <cellStyle name="Comma 4 2 3 8 2 2 3" xfId="30855"/>
    <cellStyle name="Comma 4 2 3 8 2 3" xfId="5350"/>
    <cellStyle name="Comma 4 2 3 8 2 3 2" xfId="30857"/>
    <cellStyle name="Comma 4 2 3 8 2 4" xfId="30854"/>
    <cellStyle name="Comma 4 2 3 8 3" xfId="5351"/>
    <cellStyle name="Comma 4 2 3 8 3 2" xfId="5352"/>
    <cellStyle name="Comma 4 2 3 8 3 2 2" xfId="30859"/>
    <cellStyle name="Comma 4 2 3 8 3 3" xfId="30858"/>
    <cellStyle name="Comma 4 2 3 8 4" xfId="5353"/>
    <cellStyle name="Comma 4 2 3 8 4 2" xfId="30860"/>
    <cellStyle name="Comma 4 2 3 8 5" xfId="30853"/>
    <cellStyle name="Comma 4 2 3 9" xfId="5354"/>
    <cellStyle name="Comma 4 2 3 9 2" xfId="5355"/>
    <cellStyle name="Comma 4 2 3 9 2 2" xfId="5356"/>
    <cellStyle name="Comma 4 2 3 9 2 2 2" xfId="30863"/>
    <cellStyle name="Comma 4 2 3 9 2 3" xfId="30862"/>
    <cellStyle name="Comma 4 2 3 9 3" xfId="5357"/>
    <cellStyle name="Comma 4 2 3 9 3 2" xfId="30864"/>
    <cellStyle name="Comma 4 2 3 9 4" xfId="30861"/>
    <cellStyle name="Comma 4 2 4" xfId="5358"/>
    <cellStyle name="Comma 4 2 4 10" xfId="5359"/>
    <cellStyle name="Comma 4 2 4 10 2" xfId="5360"/>
    <cellStyle name="Comma 4 2 4 10 2 2" xfId="30867"/>
    <cellStyle name="Comma 4 2 4 10 3" xfId="30866"/>
    <cellStyle name="Comma 4 2 4 11" xfId="5361"/>
    <cellStyle name="Comma 4 2 4 11 2" xfId="30868"/>
    <cellStyle name="Comma 4 2 4 12" xfId="28940"/>
    <cellStyle name="Comma 4 2 4 13" xfId="30865"/>
    <cellStyle name="Comma 4 2 4 2" xfId="5362"/>
    <cellStyle name="Comma 4 2 4 2 10" xfId="5363"/>
    <cellStyle name="Comma 4 2 4 2 10 2" xfId="30870"/>
    <cellStyle name="Comma 4 2 4 2 11" xfId="28941"/>
    <cellStyle name="Comma 4 2 4 2 12" xfId="30869"/>
    <cellStyle name="Comma 4 2 4 2 2" xfId="5364"/>
    <cellStyle name="Comma 4 2 4 2 2 2" xfId="5365"/>
    <cellStyle name="Comma 4 2 4 2 2 2 2" xfId="5366"/>
    <cellStyle name="Comma 4 2 4 2 2 2 2 2" xfId="5367"/>
    <cellStyle name="Comma 4 2 4 2 2 2 2 2 2" xfId="5368"/>
    <cellStyle name="Comma 4 2 4 2 2 2 2 2 2 2" xfId="5369"/>
    <cellStyle name="Comma 4 2 4 2 2 2 2 2 2 2 2" xfId="30876"/>
    <cellStyle name="Comma 4 2 4 2 2 2 2 2 2 3" xfId="30875"/>
    <cellStyle name="Comma 4 2 4 2 2 2 2 2 3" xfId="5370"/>
    <cellStyle name="Comma 4 2 4 2 2 2 2 2 3 2" xfId="30877"/>
    <cellStyle name="Comma 4 2 4 2 2 2 2 2 4" xfId="30874"/>
    <cellStyle name="Comma 4 2 4 2 2 2 2 3" xfId="5371"/>
    <cellStyle name="Comma 4 2 4 2 2 2 2 3 2" xfId="5372"/>
    <cellStyle name="Comma 4 2 4 2 2 2 2 3 2 2" xfId="30879"/>
    <cellStyle name="Comma 4 2 4 2 2 2 2 3 3" xfId="30878"/>
    <cellStyle name="Comma 4 2 4 2 2 2 2 4" xfId="5373"/>
    <cellStyle name="Comma 4 2 4 2 2 2 2 4 2" xfId="30880"/>
    <cellStyle name="Comma 4 2 4 2 2 2 2 5" xfId="30873"/>
    <cellStyle name="Comma 4 2 4 2 2 2 3" xfId="5374"/>
    <cellStyle name="Comma 4 2 4 2 2 2 3 2" xfId="5375"/>
    <cellStyle name="Comma 4 2 4 2 2 2 3 2 2" xfId="5376"/>
    <cellStyle name="Comma 4 2 4 2 2 2 3 2 2 2" xfId="30883"/>
    <cellStyle name="Comma 4 2 4 2 2 2 3 2 3" xfId="30882"/>
    <cellStyle name="Comma 4 2 4 2 2 2 3 3" xfId="5377"/>
    <cellStyle name="Comma 4 2 4 2 2 2 3 3 2" xfId="30884"/>
    <cellStyle name="Comma 4 2 4 2 2 2 3 4" xfId="30881"/>
    <cellStyle name="Comma 4 2 4 2 2 2 4" xfId="5378"/>
    <cellStyle name="Comma 4 2 4 2 2 2 4 2" xfId="5379"/>
    <cellStyle name="Comma 4 2 4 2 2 2 4 2 2" xfId="30886"/>
    <cellStyle name="Comma 4 2 4 2 2 2 4 3" xfId="30885"/>
    <cellStyle name="Comma 4 2 4 2 2 2 5" xfId="5380"/>
    <cellStyle name="Comma 4 2 4 2 2 2 5 2" xfId="30887"/>
    <cellStyle name="Comma 4 2 4 2 2 2 6" xfId="30872"/>
    <cellStyle name="Comma 4 2 4 2 2 3" xfId="5381"/>
    <cellStyle name="Comma 4 2 4 2 2 3 2" xfId="5382"/>
    <cellStyle name="Comma 4 2 4 2 2 3 2 2" xfId="5383"/>
    <cellStyle name="Comma 4 2 4 2 2 3 2 2 2" xfId="5384"/>
    <cellStyle name="Comma 4 2 4 2 2 3 2 2 2 2" xfId="5385"/>
    <cellStyle name="Comma 4 2 4 2 2 3 2 2 2 2 2" xfId="30892"/>
    <cellStyle name="Comma 4 2 4 2 2 3 2 2 2 3" xfId="30891"/>
    <cellStyle name="Comma 4 2 4 2 2 3 2 2 3" xfId="5386"/>
    <cellStyle name="Comma 4 2 4 2 2 3 2 2 3 2" xfId="30893"/>
    <cellStyle name="Comma 4 2 4 2 2 3 2 2 4" xfId="30890"/>
    <cellStyle name="Comma 4 2 4 2 2 3 2 3" xfId="5387"/>
    <cellStyle name="Comma 4 2 4 2 2 3 2 3 2" xfId="5388"/>
    <cellStyle name="Comma 4 2 4 2 2 3 2 3 2 2" xfId="30895"/>
    <cellStyle name="Comma 4 2 4 2 2 3 2 3 3" xfId="30894"/>
    <cellStyle name="Comma 4 2 4 2 2 3 2 4" xfId="5389"/>
    <cellStyle name="Comma 4 2 4 2 2 3 2 4 2" xfId="30896"/>
    <cellStyle name="Comma 4 2 4 2 2 3 2 5" xfId="30889"/>
    <cellStyle name="Comma 4 2 4 2 2 3 3" xfId="5390"/>
    <cellStyle name="Comma 4 2 4 2 2 3 3 2" xfId="5391"/>
    <cellStyle name="Comma 4 2 4 2 2 3 3 2 2" xfId="5392"/>
    <cellStyle name="Comma 4 2 4 2 2 3 3 2 2 2" xfId="30899"/>
    <cellStyle name="Comma 4 2 4 2 2 3 3 2 3" xfId="30898"/>
    <cellStyle name="Comma 4 2 4 2 2 3 3 3" xfId="5393"/>
    <cellStyle name="Comma 4 2 4 2 2 3 3 3 2" xfId="30900"/>
    <cellStyle name="Comma 4 2 4 2 2 3 3 4" xfId="30897"/>
    <cellStyle name="Comma 4 2 4 2 2 3 4" xfId="5394"/>
    <cellStyle name="Comma 4 2 4 2 2 3 4 2" xfId="5395"/>
    <cellStyle name="Comma 4 2 4 2 2 3 4 2 2" xfId="30902"/>
    <cellStyle name="Comma 4 2 4 2 2 3 4 3" xfId="30901"/>
    <cellStyle name="Comma 4 2 4 2 2 3 5" xfId="5396"/>
    <cellStyle name="Comma 4 2 4 2 2 3 5 2" xfId="30903"/>
    <cellStyle name="Comma 4 2 4 2 2 3 6" xfId="30888"/>
    <cellStyle name="Comma 4 2 4 2 2 4" xfId="5397"/>
    <cellStyle name="Comma 4 2 4 2 2 4 2" xfId="5398"/>
    <cellStyle name="Comma 4 2 4 2 2 4 2 2" xfId="5399"/>
    <cellStyle name="Comma 4 2 4 2 2 4 2 2 2" xfId="5400"/>
    <cellStyle name="Comma 4 2 4 2 2 4 2 2 2 2" xfId="30907"/>
    <cellStyle name="Comma 4 2 4 2 2 4 2 2 3" xfId="30906"/>
    <cellStyle name="Comma 4 2 4 2 2 4 2 3" xfId="5401"/>
    <cellStyle name="Comma 4 2 4 2 2 4 2 3 2" xfId="30908"/>
    <cellStyle name="Comma 4 2 4 2 2 4 2 4" xfId="30905"/>
    <cellStyle name="Comma 4 2 4 2 2 4 3" xfId="5402"/>
    <cellStyle name="Comma 4 2 4 2 2 4 3 2" xfId="5403"/>
    <cellStyle name="Comma 4 2 4 2 2 4 3 2 2" xfId="30910"/>
    <cellStyle name="Comma 4 2 4 2 2 4 3 3" xfId="30909"/>
    <cellStyle name="Comma 4 2 4 2 2 4 4" xfId="5404"/>
    <cellStyle name="Comma 4 2 4 2 2 4 4 2" xfId="30911"/>
    <cellStyle name="Comma 4 2 4 2 2 4 5" xfId="30904"/>
    <cellStyle name="Comma 4 2 4 2 2 5" xfId="5405"/>
    <cellStyle name="Comma 4 2 4 2 2 5 2" xfId="5406"/>
    <cellStyle name="Comma 4 2 4 2 2 5 2 2" xfId="5407"/>
    <cellStyle name="Comma 4 2 4 2 2 5 2 2 2" xfId="30914"/>
    <cellStyle name="Comma 4 2 4 2 2 5 2 3" xfId="30913"/>
    <cellStyle name="Comma 4 2 4 2 2 5 3" xfId="5408"/>
    <cellStyle name="Comma 4 2 4 2 2 5 3 2" xfId="30915"/>
    <cellStyle name="Comma 4 2 4 2 2 5 4" xfId="30912"/>
    <cellStyle name="Comma 4 2 4 2 2 6" xfId="5409"/>
    <cellStyle name="Comma 4 2 4 2 2 6 2" xfId="5410"/>
    <cellStyle name="Comma 4 2 4 2 2 6 2 2" xfId="30917"/>
    <cellStyle name="Comma 4 2 4 2 2 6 3" xfId="30916"/>
    <cellStyle name="Comma 4 2 4 2 2 7" xfId="5411"/>
    <cellStyle name="Comma 4 2 4 2 2 7 2" xfId="30918"/>
    <cellStyle name="Comma 4 2 4 2 2 8" xfId="28942"/>
    <cellStyle name="Comma 4 2 4 2 2 9" xfId="30871"/>
    <cellStyle name="Comma 4 2 4 2 3" xfId="5412"/>
    <cellStyle name="Comma 4 2 4 2 3 2" xfId="5413"/>
    <cellStyle name="Comma 4 2 4 2 3 2 2" xfId="5414"/>
    <cellStyle name="Comma 4 2 4 2 3 2 2 2" xfId="5415"/>
    <cellStyle name="Comma 4 2 4 2 3 2 2 2 2" xfId="5416"/>
    <cellStyle name="Comma 4 2 4 2 3 2 2 2 2 2" xfId="30923"/>
    <cellStyle name="Comma 4 2 4 2 3 2 2 2 3" xfId="30922"/>
    <cellStyle name="Comma 4 2 4 2 3 2 2 3" xfId="5417"/>
    <cellStyle name="Comma 4 2 4 2 3 2 2 3 2" xfId="30924"/>
    <cellStyle name="Comma 4 2 4 2 3 2 2 4" xfId="30921"/>
    <cellStyle name="Comma 4 2 4 2 3 2 3" xfId="5418"/>
    <cellStyle name="Comma 4 2 4 2 3 2 3 2" xfId="5419"/>
    <cellStyle name="Comma 4 2 4 2 3 2 3 2 2" xfId="30926"/>
    <cellStyle name="Comma 4 2 4 2 3 2 3 3" xfId="30925"/>
    <cellStyle name="Comma 4 2 4 2 3 2 4" xfId="5420"/>
    <cellStyle name="Comma 4 2 4 2 3 2 4 2" xfId="30927"/>
    <cellStyle name="Comma 4 2 4 2 3 2 5" xfId="30920"/>
    <cellStyle name="Comma 4 2 4 2 3 3" xfId="5421"/>
    <cellStyle name="Comma 4 2 4 2 3 3 2" xfId="5422"/>
    <cellStyle name="Comma 4 2 4 2 3 3 2 2" xfId="5423"/>
    <cellStyle name="Comma 4 2 4 2 3 3 2 2 2" xfId="30930"/>
    <cellStyle name="Comma 4 2 4 2 3 3 2 3" xfId="30929"/>
    <cellStyle name="Comma 4 2 4 2 3 3 3" xfId="5424"/>
    <cellStyle name="Comma 4 2 4 2 3 3 3 2" xfId="30931"/>
    <cellStyle name="Comma 4 2 4 2 3 3 4" xfId="30928"/>
    <cellStyle name="Comma 4 2 4 2 3 4" xfId="5425"/>
    <cellStyle name="Comma 4 2 4 2 3 4 2" xfId="5426"/>
    <cellStyle name="Comma 4 2 4 2 3 4 2 2" xfId="30933"/>
    <cellStyle name="Comma 4 2 4 2 3 4 3" xfId="30932"/>
    <cellStyle name="Comma 4 2 4 2 3 5" xfId="5427"/>
    <cellStyle name="Comma 4 2 4 2 3 5 2" xfId="30934"/>
    <cellStyle name="Comma 4 2 4 2 3 6" xfId="30919"/>
    <cellStyle name="Comma 4 2 4 2 4" xfId="5428"/>
    <cellStyle name="Comma 4 2 4 2 4 2" xfId="5429"/>
    <cellStyle name="Comma 4 2 4 2 4 2 2" xfId="5430"/>
    <cellStyle name="Comma 4 2 4 2 4 2 2 2" xfId="5431"/>
    <cellStyle name="Comma 4 2 4 2 4 2 2 2 2" xfId="5432"/>
    <cellStyle name="Comma 4 2 4 2 4 2 2 2 2 2" xfId="30939"/>
    <cellStyle name="Comma 4 2 4 2 4 2 2 2 3" xfId="30938"/>
    <cellStyle name="Comma 4 2 4 2 4 2 2 3" xfId="5433"/>
    <cellStyle name="Comma 4 2 4 2 4 2 2 3 2" xfId="30940"/>
    <cellStyle name="Comma 4 2 4 2 4 2 2 4" xfId="30937"/>
    <cellStyle name="Comma 4 2 4 2 4 2 3" xfId="5434"/>
    <cellStyle name="Comma 4 2 4 2 4 2 3 2" xfId="5435"/>
    <cellStyle name="Comma 4 2 4 2 4 2 3 2 2" xfId="30942"/>
    <cellStyle name="Comma 4 2 4 2 4 2 3 3" xfId="30941"/>
    <cellStyle name="Comma 4 2 4 2 4 2 4" xfId="5436"/>
    <cellStyle name="Comma 4 2 4 2 4 2 4 2" xfId="30943"/>
    <cellStyle name="Comma 4 2 4 2 4 2 5" xfId="30936"/>
    <cellStyle name="Comma 4 2 4 2 4 3" xfId="5437"/>
    <cellStyle name="Comma 4 2 4 2 4 3 2" xfId="5438"/>
    <cellStyle name="Comma 4 2 4 2 4 3 2 2" xfId="5439"/>
    <cellStyle name="Comma 4 2 4 2 4 3 2 2 2" xfId="30946"/>
    <cellStyle name="Comma 4 2 4 2 4 3 2 3" xfId="30945"/>
    <cellStyle name="Comma 4 2 4 2 4 3 3" xfId="5440"/>
    <cellStyle name="Comma 4 2 4 2 4 3 3 2" xfId="30947"/>
    <cellStyle name="Comma 4 2 4 2 4 3 4" xfId="30944"/>
    <cellStyle name="Comma 4 2 4 2 4 4" xfId="5441"/>
    <cellStyle name="Comma 4 2 4 2 4 4 2" xfId="5442"/>
    <cellStyle name="Comma 4 2 4 2 4 4 2 2" xfId="30949"/>
    <cellStyle name="Comma 4 2 4 2 4 4 3" xfId="30948"/>
    <cellStyle name="Comma 4 2 4 2 4 5" xfId="5443"/>
    <cellStyle name="Comma 4 2 4 2 4 5 2" xfId="30950"/>
    <cellStyle name="Comma 4 2 4 2 4 6" xfId="30935"/>
    <cellStyle name="Comma 4 2 4 2 5" xfId="5444"/>
    <cellStyle name="Comma 4 2 4 2 5 2" xfId="5445"/>
    <cellStyle name="Comma 4 2 4 2 5 2 2" xfId="5446"/>
    <cellStyle name="Comma 4 2 4 2 5 2 2 2" xfId="5447"/>
    <cellStyle name="Comma 4 2 4 2 5 2 2 2 2" xfId="5448"/>
    <cellStyle name="Comma 4 2 4 2 5 2 2 2 2 2" xfId="30955"/>
    <cellStyle name="Comma 4 2 4 2 5 2 2 2 3" xfId="30954"/>
    <cellStyle name="Comma 4 2 4 2 5 2 2 3" xfId="5449"/>
    <cellStyle name="Comma 4 2 4 2 5 2 2 3 2" xfId="30956"/>
    <cellStyle name="Comma 4 2 4 2 5 2 2 4" xfId="30953"/>
    <cellStyle name="Comma 4 2 4 2 5 2 3" xfId="5450"/>
    <cellStyle name="Comma 4 2 4 2 5 2 3 2" xfId="5451"/>
    <cellStyle name="Comma 4 2 4 2 5 2 3 2 2" xfId="30958"/>
    <cellStyle name="Comma 4 2 4 2 5 2 3 3" xfId="30957"/>
    <cellStyle name="Comma 4 2 4 2 5 2 4" xfId="5452"/>
    <cellStyle name="Comma 4 2 4 2 5 2 4 2" xfId="30959"/>
    <cellStyle name="Comma 4 2 4 2 5 2 5" xfId="30952"/>
    <cellStyle name="Comma 4 2 4 2 5 3" xfId="5453"/>
    <cellStyle name="Comma 4 2 4 2 5 3 2" xfId="5454"/>
    <cellStyle name="Comma 4 2 4 2 5 3 2 2" xfId="5455"/>
    <cellStyle name="Comma 4 2 4 2 5 3 2 2 2" xfId="30962"/>
    <cellStyle name="Comma 4 2 4 2 5 3 2 3" xfId="30961"/>
    <cellStyle name="Comma 4 2 4 2 5 3 3" xfId="5456"/>
    <cellStyle name="Comma 4 2 4 2 5 3 3 2" xfId="30963"/>
    <cellStyle name="Comma 4 2 4 2 5 3 4" xfId="30960"/>
    <cellStyle name="Comma 4 2 4 2 5 4" xfId="5457"/>
    <cellStyle name="Comma 4 2 4 2 5 4 2" xfId="5458"/>
    <cellStyle name="Comma 4 2 4 2 5 4 2 2" xfId="30965"/>
    <cellStyle name="Comma 4 2 4 2 5 4 3" xfId="30964"/>
    <cellStyle name="Comma 4 2 4 2 5 5" xfId="5459"/>
    <cellStyle name="Comma 4 2 4 2 5 5 2" xfId="30966"/>
    <cellStyle name="Comma 4 2 4 2 5 6" xfId="30951"/>
    <cellStyle name="Comma 4 2 4 2 6" xfId="5460"/>
    <cellStyle name="Comma 4 2 4 2 6 2" xfId="5461"/>
    <cellStyle name="Comma 4 2 4 2 6 2 2" xfId="5462"/>
    <cellStyle name="Comma 4 2 4 2 6 2 2 2" xfId="5463"/>
    <cellStyle name="Comma 4 2 4 2 6 2 2 2 2" xfId="30970"/>
    <cellStyle name="Comma 4 2 4 2 6 2 2 3" xfId="30969"/>
    <cellStyle name="Comma 4 2 4 2 6 2 3" xfId="5464"/>
    <cellStyle name="Comma 4 2 4 2 6 2 3 2" xfId="30971"/>
    <cellStyle name="Comma 4 2 4 2 6 2 4" xfId="30968"/>
    <cellStyle name="Comma 4 2 4 2 6 3" xfId="5465"/>
    <cellStyle name="Comma 4 2 4 2 6 3 2" xfId="5466"/>
    <cellStyle name="Comma 4 2 4 2 6 3 2 2" xfId="30973"/>
    <cellStyle name="Comma 4 2 4 2 6 3 3" xfId="30972"/>
    <cellStyle name="Comma 4 2 4 2 6 4" xfId="5467"/>
    <cellStyle name="Comma 4 2 4 2 6 4 2" xfId="30974"/>
    <cellStyle name="Comma 4 2 4 2 6 5" xfId="30967"/>
    <cellStyle name="Comma 4 2 4 2 7" xfId="5468"/>
    <cellStyle name="Comma 4 2 4 2 7 2" xfId="5469"/>
    <cellStyle name="Comma 4 2 4 2 7 2 2" xfId="5470"/>
    <cellStyle name="Comma 4 2 4 2 7 2 2 2" xfId="30977"/>
    <cellStyle name="Comma 4 2 4 2 7 2 3" xfId="30976"/>
    <cellStyle name="Comma 4 2 4 2 7 3" xfId="5471"/>
    <cellStyle name="Comma 4 2 4 2 7 3 2" xfId="30978"/>
    <cellStyle name="Comma 4 2 4 2 7 4" xfId="30975"/>
    <cellStyle name="Comma 4 2 4 2 8" xfId="5472"/>
    <cellStyle name="Comma 4 2 4 2 8 2" xfId="5473"/>
    <cellStyle name="Comma 4 2 4 2 8 2 2" xfId="30980"/>
    <cellStyle name="Comma 4 2 4 2 8 3" xfId="30979"/>
    <cellStyle name="Comma 4 2 4 2 9" xfId="5474"/>
    <cellStyle name="Comma 4 2 4 2 9 2" xfId="5475"/>
    <cellStyle name="Comma 4 2 4 2 9 2 2" xfId="30982"/>
    <cellStyle name="Comma 4 2 4 2 9 3" xfId="30981"/>
    <cellStyle name="Comma 4 2 4 3" xfId="5476"/>
    <cellStyle name="Comma 4 2 4 3 2" xfId="5477"/>
    <cellStyle name="Comma 4 2 4 3 2 2" xfId="5478"/>
    <cellStyle name="Comma 4 2 4 3 2 2 2" xfId="5479"/>
    <cellStyle name="Comma 4 2 4 3 2 2 2 2" xfId="5480"/>
    <cellStyle name="Comma 4 2 4 3 2 2 2 2 2" xfId="5481"/>
    <cellStyle name="Comma 4 2 4 3 2 2 2 2 2 2" xfId="30988"/>
    <cellStyle name="Comma 4 2 4 3 2 2 2 2 3" xfId="30987"/>
    <cellStyle name="Comma 4 2 4 3 2 2 2 3" xfId="5482"/>
    <cellStyle name="Comma 4 2 4 3 2 2 2 3 2" xfId="30989"/>
    <cellStyle name="Comma 4 2 4 3 2 2 2 4" xfId="30986"/>
    <cellStyle name="Comma 4 2 4 3 2 2 3" xfId="5483"/>
    <cellStyle name="Comma 4 2 4 3 2 2 3 2" xfId="5484"/>
    <cellStyle name="Comma 4 2 4 3 2 2 3 2 2" xfId="30991"/>
    <cellStyle name="Comma 4 2 4 3 2 2 3 3" xfId="30990"/>
    <cellStyle name="Comma 4 2 4 3 2 2 4" xfId="5485"/>
    <cellStyle name="Comma 4 2 4 3 2 2 4 2" xfId="30992"/>
    <cellStyle name="Comma 4 2 4 3 2 2 5" xfId="30985"/>
    <cellStyle name="Comma 4 2 4 3 2 3" xfId="5486"/>
    <cellStyle name="Comma 4 2 4 3 2 3 2" xfId="5487"/>
    <cellStyle name="Comma 4 2 4 3 2 3 2 2" xfId="5488"/>
    <cellStyle name="Comma 4 2 4 3 2 3 2 2 2" xfId="30995"/>
    <cellStyle name="Comma 4 2 4 3 2 3 2 3" xfId="30994"/>
    <cellStyle name="Comma 4 2 4 3 2 3 3" xfId="5489"/>
    <cellStyle name="Comma 4 2 4 3 2 3 3 2" xfId="30996"/>
    <cellStyle name="Comma 4 2 4 3 2 3 4" xfId="30993"/>
    <cellStyle name="Comma 4 2 4 3 2 4" xfId="5490"/>
    <cellStyle name="Comma 4 2 4 3 2 4 2" xfId="5491"/>
    <cellStyle name="Comma 4 2 4 3 2 4 2 2" xfId="30998"/>
    <cellStyle name="Comma 4 2 4 3 2 4 3" xfId="30997"/>
    <cellStyle name="Comma 4 2 4 3 2 5" xfId="5492"/>
    <cellStyle name="Comma 4 2 4 3 2 5 2" xfId="30999"/>
    <cellStyle name="Comma 4 2 4 3 2 6" xfId="30984"/>
    <cellStyle name="Comma 4 2 4 3 3" xfId="5493"/>
    <cellStyle name="Comma 4 2 4 3 3 2" xfId="5494"/>
    <cellStyle name="Comma 4 2 4 3 3 2 2" xfId="5495"/>
    <cellStyle name="Comma 4 2 4 3 3 2 2 2" xfId="5496"/>
    <cellStyle name="Comma 4 2 4 3 3 2 2 2 2" xfId="5497"/>
    <cellStyle name="Comma 4 2 4 3 3 2 2 2 2 2" xfId="31004"/>
    <cellStyle name="Comma 4 2 4 3 3 2 2 2 3" xfId="31003"/>
    <cellStyle name="Comma 4 2 4 3 3 2 2 3" xfId="5498"/>
    <cellStyle name="Comma 4 2 4 3 3 2 2 3 2" xfId="31005"/>
    <cellStyle name="Comma 4 2 4 3 3 2 2 4" xfId="31002"/>
    <cellStyle name="Comma 4 2 4 3 3 2 3" xfId="5499"/>
    <cellStyle name="Comma 4 2 4 3 3 2 3 2" xfId="5500"/>
    <cellStyle name="Comma 4 2 4 3 3 2 3 2 2" xfId="31007"/>
    <cellStyle name="Comma 4 2 4 3 3 2 3 3" xfId="31006"/>
    <cellStyle name="Comma 4 2 4 3 3 2 4" xfId="5501"/>
    <cellStyle name="Comma 4 2 4 3 3 2 4 2" xfId="31008"/>
    <cellStyle name="Comma 4 2 4 3 3 2 5" xfId="31001"/>
    <cellStyle name="Comma 4 2 4 3 3 3" xfId="5502"/>
    <cellStyle name="Comma 4 2 4 3 3 3 2" xfId="5503"/>
    <cellStyle name="Comma 4 2 4 3 3 3 2 2" xfId="5504"/>
    <cellStyle name="Comma 4 2 4 3 3 3 2 2 2" xfId="31011"/>
    <cellStyle name="Comma 4 2 4 3 3 3 2 3" xfId="31010"/>
    <cellStyle name="Comma 4 2 4 3 3 3 3" xfId="5505"/>
    <cellStyle name="Comma 4 2 4 3 3 3 3 2" xfId="31012"/>
    <cellStyle name="Comma 4 2 4 3 3 3 4" xfId="31009"/>
    <cellStyle name="Comma 4 2 4 3 3 4" xfId="5506"/>
    <cellStyle name="Comma 4 2 4 3 3 4 2" xfId="5507"/>
    <cellStyle name="Comma 4 2 4 3 3 4 2 2" xfId="31014"/>
    <cellStyle name="Comma 4 2 4 3 3 4 3" xfId="31013"/>
    <cellStyle name="Comma 4 2 4 3 3 5" xfId="5508"/>
    <cellStyle name="Comma 4 2 4 3 3 5 2" xfId="31015"/>
    <cellStyle name="Comma 4 2 4 3 3 6" xfId="31000"/>
    <cellStyle name="Comma 4 2 4 3 4" xfId="5509"/>
    <cellStyle name="Comma 4 2 4 3 4 2" xfId="5510"/>
    <cellStyle name="Comma 4 2 4 3 4 2 2" xfId="5511"/>
    <cellStyle name="Comma 4 2 4 3 4 2 2 2" xfId="5512"/>
    <cellStyle name="Comma 4 2 4 3 4 2 2 2 2" xfId="31019"/>
    <cellStyle name="Comma 4 2 4 3 4 2 2 3" xfId="31018"/>
    <cellStyle name="Comma 4 2 4 3 4 2 3" xfId="5513"/>
    <cellStyle name="Comma 4 2 4 3 4 2 3 2" xfId="31020"/>
    <cellStyle name="Comma 4 2 4 3 4 2 4" xfId="31017"/>
    <cellStyle name="Comma 4 2 4 3 4 3" xfId="5514"/>
    <cellStyle name="Comma 4 2 4 3 4 3 2" xfId="5515"/>
    <cellStyle name="Comma 4 2 4 3 4 3 2 2" xfId="31022"/>
    <cellStyle name="Comma 4 2 4 3 4 3 3" xfId="31021"/>
    <cellStyle name="Comma 4 2 4 3 4 4" xfId="5516"/>
    <cellStyle name="Comma 4 2 4 3 4 4 2" xfId="31023"/>
    <cellStyle name="Comma 4 2 4 3 4 5" xfId="31016"/>
    <cellStyle name="Comma 4 2 4 3 5" xfId="5517"/>
    <cellStyle name="Comma 4 2 4 3 5 2" xfId="5518"/>
    <cellStyle name="Comma 4 2 4 3 5 2 2" xfId="5519"/>
    <cellStyle name="Comma 4 2 4 3 5 2 2 2" xfId="31026"/>
    <cellStyle name="Comma 4 2 4 3 5 2 3" xfId="31025"/>
    <cellStyle name="Comma 4 2 4 3 5 3" xfId="5520"/>
    <cellStyle name="Comma 4 2 4 3 5 3 2" xfId="31027"/>
    <cellStyle name="Comma 4 2 4 3 5 4" xfId="31024"/>
    <cellStyle name="Comma 4 2 4 3 6" xfId="5521"/>
    <cellStyle name="Comma 4 2 4 3 6 2" xfId="5522"/>
    <cellStyle name="Comma 4 2 4 3 6 2 2" xfId="31029"/>
    <cellStyle name="Comma 4 2 4 3 6 3" xfId="31028"/>
    <cellStyle name="Comma 4 2 4 3 7" xfId="5523"/>
    <cellStyle name="Comma 4 2 4 3 7 2" xfId="31030"/>
    <cellStyle name="Comma 4 2 4 3 8" xfId="28943"/>
    <cellStyle name="Comma 4 2 4 3 9" xfId="30983"/>
    <cellStyle name="Comma 4 2 4 4" xfId="5524"/>
    <cellStyle name="Comma 4 2 4 4 2" xfId="5525"/>
    <cellStyle name="Comma 4 2 4 4 2 2" xfId="5526"/>
    <cellStyle name="Comma 4 2 4 4 2 2 2" xfId="5527"/>
    <cellStyle name="Comma 4 2 4 4 2 2 2 2" xfId="5528"/>
    <cellStyle name="Comma 4 2 4 4 2 2 2 2 2" xfId="31035"/>
    <cellStyle name="Comma 4 2 4 4 2 2 2 3" xfId="31034"/>
    <cellStyle name="Comma 4 2 4 4 2 2 3" xfId="5529"/>
    <cellStyle name="Comma 4 2 4 4 2 2 3 2" xfId="31036"/>
    <cellStyle name="Comma 4 2 4 4 2 2 4" xfId="31033"/>
    <cellStyle name="Comma 4 2 4 4 2 3" xfId="5530"/>
    <cellStyle name="Comma 4 2 4 4 2 3 2" xfId="5531"/>
    <cellStyle name="Comma 4 2 4 4 2 3 2 2" xfId="31038"/>
    <cellStyle name="Comma 4 2 4 4 2 3 3" xfId="31037"/>
    <cellStyle name="Comma 4 2 4 4 2 4" xfId="5532"/>
    <cellStyle name="Comma 4 2 4 4 2 4 2" xfId="31039"/>
    <cellStyle name="Comma 4 2 4 4 2 5" xfId="31032"/>
    <cellStyle name="Comma 4 2 4 4 3" xfId="5533"/>
    <cellStyle name="Comma 4 2 4 4 3 2" xfId="5534"/>
    <cellStyle name="Comma 4 2 4 4 3 2 2" xfId="5535"/>
    <cellStyle name="Comma 4 2 4 4 3 2 2 2" xfId="31042"/>
    <cellStyle name="Comma 4 2 4 4 3 2 3" xfId="31041"/>
    <cellStyle name="Comma 4 2 4 4 3 3" xfId="5536"/>
    <cellStyle name="Comma 4 2 4 4 3 3 2" xfId="31043"/>
    <cellStyle name="Comma 4 2 4 4 3 4" xfId="31040"/>
    <cellStyle name="Comma 4 2 4 4 4" xfId="5537"/>
    <cellStyle name="Comma 4 2 4 4 4 2" xfId="5538"/>
    <cellStyle name="Comma 4 2 4 4 4 2 2" xfId="31045"/>
    <cellStyle name="Comma 4 2 4 4 4 3" xfId="31044"/>
    <cellStyle name="Comma 4 2 4 4 5" xfId="5539"/>
    <cellStyle name="Comma 4 2 4 4 5 2" xfId="31046"/>
    <cellStyle name="Comma 4 2 4 4 6" xfId="31031"/>
    <cellStyle name="Comma 4 2 4 5" xfId="5540"/>
    <cellStyle name="Comma 4 2 4 5 2" xfId="5541"/>
    <cellStyle name="Comma 4 2 4 5 2 2" xfId="5542"/>
    <cellStyle name="Comma 4 2 4 5 2 2 2" xfId="5543"/>
    <cellStyle name="Comma 4 2 4 5 2 2 2 2" xfId="5544"/>
    <cellStyle name="Comma 4 2 4 5 2 2 2 2 2" xfId="31051"/>
    <cellStyle name="Comma 4 2 4 5 2 2 2 3" xfId="31050"/>
    <cellStyle name="Comma 4 2 4 5 2 2 3" xfId="5545"/>
    <cellStyle name="Comma 4 2 4 5 2 2 3 2" xfId="31052"/>
    <cellStyle name="Comma 4 2 4 5 2 2 4" xfId="31049"/>
    <cellStyle name="Comma 4 2 4 5 2 3" xfId="5546"/>
    <cellStyle name="Comma 4 2 4 5 2 3 2" xfId="5547"/>
    <cellStyle name="Comma 4 2 4 5 2 3 2 2" xfId="31054"/>
    <cellStyle name="Comma 4 2 4 5 2 3 3" xfId="31053"/>
    <cellStyle name="Comma 4 2 4 5 2 4" xfId="5548"/>
    <cellStyle name="Comma 4 2 4 5 2 4 2" xfId="31055"/>
    <cellStyle name="Comma 4 2 4 5 2 5" xfId="31048"/>
    <cellStyle name="Comma 4 2 4 5 3" xfId="5549"/>
    <cellStyle name="Comma 4 2 4 5 3 2" xfId="5550"/>
    <cellStyle name="Comma 4 2 4 5 3 2 2" xfId="5551"/>
    <cellStyle name="Comma 4 2 4 5 3 2 2 2" xfId="31058"/>
    <cellStyle name="Comma 4 2 4 5 3 2 3" xfId="31057"/>
    <cellStyle name="Comma 4 2 4 5 3 3" xfId="5552"/>
    <cellStyle name="Comma 4 2 4 5 3 3 2" xfId="31059"/>
    <cellStyle name="Comma 4 2 4 5 3 4" xfId="31056"/>
    <cellStyle name="Comma 4 2 4 5 4" xfId="5553"/>
    <cellStyle name="Comma 4 2 4 5 4 2" xfId="5554"/>
    <cellStyle name="Comma 4 2 4 5 4 2 2" xfId="31061"/>
    <cellStyle name="Comma 4 2 4 5 4 3" xfId="31060"/>
    <cellStyle name="Comma 4 2 4 5 5" xfId="5555"/>
    <cellStyle name="Comma 4 2 4 5 5 2" xfId="31062"/>
    <cellStyle name="Comma 4 2 4 5 6" xfId="31047"/>
    <cellStyle name="Comma 4 2 4 6" xfId="5556"/>
    <cellStyle name="Comma 4 2 4 6 2" xfId="5557"/>
    <cellStyle name="Comma 4 2 4 6 2 2" xfId="5558"/>
    <cellStyle name="Comma 4 2 4 6 2 2 2" xfId="5559"/>
    <cellStyle name="Comma 4 2 4 6 2 2 2 2" xfId="5560"/>
    <cellStyle name="Comma 4 2 4 6 2 2 2 2 2" xfId="31067"/>
    <cellStyle name="Comma 4 2 4 6 2 2 2 3" xfId="31066"/>
    <cellStyle name="Comma 4 2 4 6 2 2 3" xfId="5561"/>
    <cellStyle name="Comma 4 2 4 6 2 2 3 2" xfId="31068"/>
    <cellStyle name="Comma 4 2 4 6 2 2 4" xfId="31065"/>
    <cellStyle name="Comma 4 2 4 6 2 3" xfId="5562"/>
    <cellStyle name="Comma 4 2 4 6 2 3 2" xfId="5563"/>
    <cellStyle name="Comma 4 2 4 6 2 3 2 2" xfId="31070"/>
    <cellStyle name="Comma 4 2 4 6 2 3 3" xfId="31069"/>
    <cellStyle name="Comma 4 2 4 6 2 4" xfId="5564"/>
    <cellStyle name="Comma 4 2 4 6 2 4 2" xfId="31071"/>
    <cellStyle name="Comma 4 2 4 6 2 5" xfId="31064"/>
    <cellStyle name="Comma 4 2 4 6 3" xfId="5565"/>
    <cellStyle name="Comma 4 2 4 6 3 2" xfId="5566"/>
    <cellStyle name="Comma 4 2 4 6 3 2 2" xfId="5567"/>
    <cellStyle name="Comma 4 2 4 6 3 2 2 2" xfId="31074"/>
    <cellStyle name="Comma 4 2 4 6 3 2 3" xfId="31073"/>
    <cellStyle name="Comma 4 2 4 6 3 3" xfId="5568"/>
    <cellStyle name="Comma 4 2 4 6 3 3 2" xfId="31075"/>
    <cellStyle name="Comma 4 2 4 6 3 4" xfId="31072"/>
    <cellStyle name="Comma 4 2 4 6 4" xfId="5569"/>
    <cellStyle name="Comma 4 2 4 6 4 2" xfId="5570"/>
    <cellStyle name="Comma 4 2 4 6 4 2 2" xfId="31077"/>
    <cellStyle name="Comma 4 2 4 6 4 3" xfId="31076"/>
    <cellStyle name="Comma 4 2 4 6 5" xfId="5571"/>
    <cellStyle name="Comma 4 2 4 6 5 2" xfId="31078"/>
    <cellStyle name="Comma 4 2 4 6 6" xfId="31063"/>
    <cellStyle name="Comma 4 2 4 7" xfId="5572"/>
    <cellStyle name="Comma 4 2 4 7 2" xfId="5573"/>
    <cellStyle name="Comma 4 2 4 7 2 2" xfId="5574"/>
    <cellStyle name="Comma 4 2 4 7 2 2 2" xfId="5575"/>
    <cellStyle name="Comma 4 2 4 7 2 2 2 2" xfId="31082"/>
    <cellStyle name="Comma 4 2 4 7 2 2 3" xfId="31081"/>
    <cellStyle name="Comma 4 2 4 7 2 3" xfId="5576"/>
    <cellStyle name="Comma 4 2 4 7 2 3 2" xfId="31083"/>
    <cellStyle name="Comma 4 2 4 7 2 4" xfId="31080"/>
    <cellStyle name="Comma 4 2 4 7 3" xfId="5577"/>
    <cellStyle name="Comma 4 2 4 7 3 2" xfId="5578"/>
    <cellStyle name="Comma 4 2 4 7 3 2 2" xfId="31085"/>
    <cellStyle name="Comma 4 2 4 7 3 3" xfId="31084"/>
    <cellStyle name="Comma 4 2 4 7 4" xfId="5579"/>
    <cellStyle name="Comma 4 2 4 7 4 2" xfId="31086"/>
    <cellStyle name="Comma 4 2 4 7 5" xfId="31079"/>
    <cellStyle name="Comma 4 2 4 8" xfId="5580"/>
    <cellStyle name="Comma 4 2 4 8 2" xfId="5581"/>
    <cellStyle name="Comma 4 2 4 8 2 2" xfId="5582"/>
    <cellStyle name="Comma 4 2 4 8 2 2 2" xfId="31089"/>
    <cellStyle name="Comma 4 2 4 8 2 3" xfId="31088"/>
    <cellStyle name="Comma 4 2 4 8 3" xfId="5583"/>
    <cellStyle name="Comma 4 2 4 8 3 2" xfId="31090"/>
    <cellStyle name="Comma 4 2 4 8 4" xfId="31087"/>
    <cellStyle name="Comma 4 2 4 9" xfId="5584"/>
    <cellStyle name="Comma 4 2 4 9 2" xfId="5585"/>
    <cellStyle name="Comma 4 2 4 9 2 2" xfId="31092"/>
    <cellStyle name="Comma 4 2 4 9 3" xfId="31091"/>
    <cellStyle name="Comma 4 2 5" xfId="5586"/>
    <cellStyle name="Comma 4 2 5 10" xfId="5587"/>
    <cellStyle name="Comma 4 2 5 10 2" xfId="31094"/>
    <cellStyle name="Comma 4 2 5 11" xfId="28944"/>
    <cellStyle name="Comma 4 2 5 12" xfId="31093"/>
    <cellStyle name="Comma 4 2 5 2" xfId="5588"/>
    <cellStyle name="Comma 4 2 5 2 2" xfId="5589"/>
    <cellStyle name="Comma 4 2 5 2 2 2" xfId="5590"/>
    <cellStyle name="Comma 4 2 5 2 2 2 2" xfId="5591"/>
    <cellStyle name="Comma 4 2 5 2 2 2 2 2" xfId="5592"/>
    <cellStyle name="Comma 4 2 5 2 2 2 2 2 2" xfId="5593"/>
    <cellStyle name="Comma 4 2 5 2 2 2 2 2 2 2" xfId="31100"/>
    <cellStyle name="Comma 4 2 5 2 2 2 2 2 3" xfId="31099"/>
    <cellStyle name="Comma 4 2 5 2 2 2 2 3" xfId="5594"/>
    <cellStyle name="Comma 4 2 5 2 2 2 2 3 2" xfId="31101"/>
    <cellStyle name="Comma 4 2 5 2 2 2 2 4" xfId="31098"/>
    <cellStyle name="Comma 4 2 5 2 2 2 3" xfId="5595"/>
    <cellStyle name="Comma 4 2 5 2 2 2 3 2" xfId="5596"/>
    <cellStyle name="Comma 4 2 5 2 2 2 3 2 2" xfId="31103"/>
    <cellStyle name="Comma 4 2 5 2 2 2 3 3" xfId="31102"/>
    <cellStyle name="Comma 4 2 5 2 2 2 4" xfId="5597"/>
    <cellStyle name="Comma 4 2 5 2 2 2 4 2" xfId="31104"/>
    <cellStyle name="Comma 4 2 5 2 2 2 5" xfId="31097"/>
    <cellStyle name="Comma 4 2 5 2 2 3" xfId="5598"/>
    <cellStyle name="Comma 4 2 5 2 2 3 2" xfId="5599"/>
    <cellStyle name="Comma 4 2 5 2 2 3 2 2" xfId="5600"/>
    <cellStyle name="Comma 4 2 5 2 2 3 2 2 2" xfId="31107"/>
    <cellStyle name="Comma 4 2 5 2 2 3 2 3" xfId="31106"/>
    <cellStyle name="Comma 4 2 5 2 2 3 3" xfId="5601"/>
    <cellStyle name="Comma 4 2 5 2 2 3 3 2" xfId="31108"/>
    <cellStyle name="Comma 4 2 5 2 2 3 4" xfId="31105"/>
    <cellStyle name="Comma 4 2 5 2 2 4" xfId="5602"/>
    <cellStyle name="Comma 4 2 5 2 2 4 2" xfId="5603"/>
    <cellStyle name="Comma 4 2 5 2 2 4 2 2" xfId="31110"/>
    <cellStyle name="Comma 4 2 5 2 2 4 3" xfId="31109"/>
    <cellStyle name="Comma 4 2 5 2 2 5" xfId="5604"/>
    <cellStyle name="Comma 4 2 5 2 2 5 2" xfId="31111"/>
    <cellStyle name="Comma 4 2 5 2 2 6" xfId="31096"/>
    <cellStyle name="Comma 4 2 5 2 3" xfId="5605"/>
    <cellStyle name="Comma 4 2 5 2 3 2" xfId="5606"/>
    <cellStyle name="Comma 4 2 5 2 3 2 2" xfId="5607"/>
    <cellStyle name="Comma 4 2 5 2 3 2 2 2" xfId="5608"/>
    <cellStyle name="Comma 4 2 5 2 3 2 2 2 2" xfId="5609"/>
    <cellStyle name="Comma 4 2 5 2 3 2 2 2 2 2" xfId="31116"/>
    <cellStyle name="Comma 4 2 5 2 3 2 2 2 3" xfId="31115"/>
    <cellStyle name="Comma 4 2 5 2 3 2 2 3" xfId="5610"/>
    <cellStyle name="Comma 4 2 5 2 3 2 2 3 2" xfId="31117"/>
    <cellStyle name="Comma 4 2 5 2 3 2 2 4" xfId="31114"/>
    <cellStyle name="Comma 4 2 5 2 3 2 3" xfId="5611"/>
    <cellStyle name="Comma 4 2 5 2 3 2 3 2" xfId="5612"/>
    <cellStyle name="Comma 4 2 5 2 3 2 3 2 2" xfId="31119"/>
    <cellStyle name="Comma 4 2 5 2 3 2 3 3" xfId="31118"/>
    <cellStyle name="Comma 4 2 5 2 3 2 4" xfId="5613"/>
    <cellStyle name="Comma 4 2 5 2 3 2 4 2" xfId="31120"/>
    <cellStyle name="Comma 4 2 5 2 3 2 5" xfId="31113"/>
    <cellStyle name="Comma 4 2 5 2 3 3" xfId="5614"/>
    <cellStyle name="Comma 4 2 5 2 3 3 2" xfId="5615"/>
    <cellStyle name="Comma 4 2 5 2 3 3 2 2" xfId="5616"/>
    <cellStyle name="Comma 4 2 5 2 3 3 2 2 2" xfId="31123"/>
    <cellStyle name="Comma 4 2 5 2 3 3 2 3" xfId="31122"/>
    <cellStyle name="Comma 4 2 5 2 3 3 3" xfId="5617"/>
    <cellStyle name="Comma 4 2 5 2 3 3 3 2" xfId="31124"/>
    <cellStyle name="Comma 4 2 5 2 3 3 4" xfId="31121"/>
    <cellStyle name="Comma 4 2 5 2 3 4" xfId="5618"/>
    <cellStyle name="Comma 4 2 5 2 3 4 2" xfId="5619"/>
    <cellStyle name="Comma 4 2 5 2 3 4 2 2" xfId="31126"/>
    <cellStyle name="Comma 4 2 5 2 3 4 3" xfId="31125"/>
    <cellStyle name="Comma 4 2 5 2 3 5" xfId="5620"/>
    <cellStyle name="Comma 4 2 5 2 3 5 2" xfId="31127"/>
    <cellStyle name="Comma 4 2 5 2 3 6" xfId="31112"/>
    <cellStyle name="Comma 4 2 5 2 4" xfId="5621"/>
    <cellStyle name="Comma 4 2 5 2 4 2" xfId="5622"/>
    <cellStyle name="Comma 4 2 5 2 4 2 2" xfId="5623"/>
    <cellStyle name="Comma 4 2 5 2 4 2 2 2" xfId="5624"/>
    <cellStyle name="Comma 4 2 5 2 4 2 2 2 2" xfId="31131"/>
    <cellStyle name="Comma 4 2 5 2 4 2 2 3" xfId="31130"/>
    <cellStyle name="Comma 4 2 5 2 4 2 3" xfId="5625"/>
    <cellStyle name="Comma 4 2 5 2 4 2 3 2" xfId="31132"/>
    <cellStyle name="Comma 4 2 5 2 4 2 4" xfId="31129"/>
    <cellStyle name="Comma 4 2 5 2 4 3" xfId="5626"/>
    <cellStyle name="Comma 4 2 5 2 4 3 2" xfId="5627"/>
    <cellStyle name="Comma 4 2 5 2 4 3 2 2" xfId="31134"/>
    <cellStyle name="Comma 4 2 5 2 4 3 3" xfId="31133"/>
    <cellStyle name="Comma 4 2 5 2 4 4" xfId="5628"/>
    <cellStyle name="Comma 4 2 5 2 4 4 2" xfId="31135"/>
    <cellStyle name="Comma 4 2 5 2 4 5" xfId="31128"/>
    <cellStyle name="Comma 4 2 5 2 5" xfId="5629"/>
    <cellStyle name="Comma 4 2 5 2 5 2" xfId="5630"/>
    <cellStyle name="Comma 4 2 5 2 5 2 2" xfId="5631"/>
    <cellStyle name="Comma 4 2 5 2 5 2 2 2" xfId="31138"/>
    <cellStyle name="Comma 4 2 5 2 5 2 3" xfId="31137"/>
    <cellStyle name="Comma 4 2 5 2 5 3" xfId="5632"/>
    <cellStyle name="Comma 4 2 5 2 5 3 2" xfId="31139"/>
    <cellStyle name="Comma 4 2 5 2 5 4" xfId="31136"/>
    <cellStyle name="Comma 4 2 5 2 6" xfId="5633"/>
    <cellStyle name="Comma 4 2 5 2 6 2" xfId="5634"/>
    <cellStyle name="Comma 4 2 5 2 6 2 2" xfId="31141"/>
    <cellStyle name="Comma 4 2 5 2 6 3" xfId="31140"/>
    <cellStyle name="Comma 4 2 5 2 7" xfId="5635"/>
    <cellStyle name="Comma 4 2 5 2 7 2" xfId="31142"/>
    <cellStyle name="Comma 4 2 5 2 8" xfId="28945"/>
    <cellStyle name="Comma 4 2 5 2 9" xfId="31095"/>
    <cellStyle name="Comma 4 2 5 3" xfId="5636"/>
    <cellStyle name="Comma 4 2 5 3 2" xfId="5637"/>
    <cellStyle name="Comma 4 2 5 3 2 2" xfId="5638"/>
    <cellStyle name="Comma 4 2 5 3 2 2 2" xfId="5639"/>
    <cellStyle name="Comma 4 2 5 3 2 2 2 2" xfId="5640"/>
    <cellStyle name="Comma 4 2 5 3 2 2 2 2 2" xfId="31147"/>
    <cellStyle name="Comma 4 2 5 3 2 2 2 3" xfId="31146"/>
    <cellStyle name="Comma 4 2 5 3 2 2 3" xfId="5641"/>
    <cellStyle name="Comma 4 2 5 3 2 2 3 2" xfId="31148"/>
    <cellStyle name="Comma 4 2 5 3 2 2 4" xfId="31145"/>
    <cellStyle name="Comma 4 2 5 3 2 3" xfId="5642"/>
    <cellStyle name="Comma 4 2 5 3 2 3 2" xfId="5643"/>
    <cellStyle name="Comma 4 2 5 3 2 3 2 2" xfId="31150"/>
    <cellStyle name="Comma 4 2 5 3 2 3 3" xfId="31149"/>
    <cellStyle name="Comma 4 2 5 3 2 4" xfId="5644"/>
    <cellStyle name="Comma 4 2 5 3 2 4 2" xfId="31151"/>
    <cellStyle name="Comma 4 2 5 3 2 5" xfId="31144"/>
    <cellStyle name="Comma 4 2 5 3 3" xfId="5645"/>
    <cellStyle name="Comma 4 2 5 3 3 2" xfId="5646"/>
    <cellStyle name="Comma 4 2 5 3 3 2 2" xfId="5647"/>
    <cellStyle name="Comma 4 2 5 3 3 2 2 2" xfId="31154"/>
    <cellStyle name="Comma 4 2 5 3 3 2 3" xfId="31153"/>
    <cellStyle name="Comma 4 2 5 3 3 3" xfId="5648"/>
    <cellStyle name="Comma 4 2 5 3 3 3 2" xfId="31155"/>
    <cellStyle name="Comma 4 2 5 3 3 4" xfId="31152"/>
    <cellStyle name="Comma 4 2 5 3 4" xfId="5649"/>
    <cellStyle name="Comma 4 2 5 3 4 2" xfId="5650"/>
    <cellStyle name="Comma 4 2 5 3 4 2 2" xfId="31157"/>
    <cellStyle name="Comma 4 2 5 3 4 3" xfId="31156"/>
    <cellStyle name="Comma 4 2 5 3 5" xfId="5651"/>
    <cellStyle name="Comma 4 2 5 3 5 2" xfId="31158"/>
    <cellStyle name="Comma 4 2 5 3 6" xfId="31143"/>
    <cellStyle name="Comma 4 2 5 4" xfId="5652"/>
    <cellStyle name="Comma 4 2 5 4 2" xfId="5653"/>
    <cellStyle name="Comma 4 2 5 4 2 2" xfId="5654"/>
    <cellStyle name="Comma 4 2 5 4 2 2 2" xfId="5655"/>
    <cellStyle name="Comma 4 2 5 4 2 2 2 2" xfId="5656"/>
    <cellStyle name="Comma 4 2 5 4 2 2 2 2 2" xfId="31163"/>
    <cellStyle name="Comma 4 2 5 4 2 2 2 3" xfId="31162"/>
    <cellStyle name="Comma 4 2 5 4 2 2 3" xfId="5657"/>
    <cellStyle name="Comma 4 2 5 4 2 2 3 2" xfId="31164"/>
    <cellStyle name="Comma 4 2 5 4 2 2 4" xfId="31161"/>
    <cellStyle name="Comma 4 2 5 4 2 3" xfId="5658"/>
    <cellStyle name="Comma 4 2 5 4 2 3 2" xfId="5659"/>
    <cellStyle name="Comma 4 2 5 4 2 3 2 2" xfId="31166"/>
    <cellStyle name="Comma 4 2 5 4 2 3 3" xfId="31165"/>
    <cellStyle name="Comma 4 2 5 4 2 4" xfId="5660"/>
    <cellStyle name="Comma 4 2 5 4 2 4 2" xfId="31167"/>
    <cellStyle name="Comma 4 2 5 4 2 5" xfId="31160"/>
    <cellStyle name="Comma 4 2 5 4 3" xfId="5661"/>
    <cellStyle name="Comma 4 2 5 4 3 2" xfId="5662"/>
    <cellStyle name="Comma 4 2 5 4 3 2 2" xfId="5663"/>
    <cellStyle name="Comma 4 2 5 4 3 2 2 2" xfId="31170"/>
    <cellStyle name="Comma 4 2 5 4 3 2 3" xfId="31169"/>
    <cellStyle name="Comma 4 2 5 4 3 3" xfId="5664"/>
    <cellStyle name="Comma 4 2 5 4 3 3 2" xfId="31171"/>
    <cellStyle name="Comma 4 2 5 4 3 4" xfId="31168"/>
    <cellStyle name="Comma 4 2 5 4 4" xfId="5665"/>
    <cellStyle name="Comma 4 2 5 4 4 2" xfId="5666"/>
    <cellStyle name="Comma 4 2 5 4 4 2 2" xfId="31173"/>
    <cellStyle name="Comma 4 2 5 4 4 3" xfId="31172"/>
    <cellStyle name="Comma 4 2 5 4 5" xfId="5667"/>
    <cellStyle name="Comma 4 2 5 4 5 2" xfId="31174"/>
    <cellStyle name="Comma 4 2 5 4 6" xfId="31159"/>
    <cellStyle name="Comma 4 2 5 5" xfId="5668"/>
    <cellStyle name="Comma 4 2 5 5 2" xfId="5669"/>
    <cellStyle name="Comma 4 2 5 5 2 2" xfId="5670"/>
    <cellStyle name="Comma 4 2 5 5 2 2 2" xfId="5671"/>
    <cellStyle name="Comma 4 2 5 5 2 2 2 2" xfId="5672"/>
    <cellStyle name="Comma 4 2 5 5 2 2 2 2 2" xfId="31179"/>
    <cellStyle name="Comma 4 2 5 5 2 2 2 3" xfId="31178"/>
    <cellStyle name="Comma 4 2 5 5 2 2 3" xfId="5673"/>
    <cellStyle name="Comma 4 2 5 5 2 2 3 2" xfId="31180"/>
    <cellStyle name="Comma 4 2 5 5 2 2 4" xfId="31177"/>
    <cellStyle name="Comma 4 2 5 5 2 3" xfId="5674"/>
    <cellStyle name="Comma 4 2 5 5 2 3 2" xfId="5675"/>
    <cellStyle name="Comma 4 2 5 5 2 3 2 2" xfId="31182"/>
    <cellStyle name="Comma 4 2 5 5 2 3 3" xfId="31181"/>
    <cellStyle name="Comma 4 2 5 5 2 4" xfId="5676"/>
    <cellStyle name="Comma 4 2 5 5 2 4 2" xfId="31183"/>
    <cellStyle name="Comma 4 2 5 5 2 5" xfId="31176"/>
    <cellStyle name="Comma 4 2 5 5 3" xfId="5677"/>
    <cellStyle name="Comma 4 2 5 5 3 2" xfId="5678"/>
    <cellStyle name="Comma 4 2 5 5 3 2 2" xfId="5679"/>
    <cellStyle name="Comma 4 2 5 5 3 2 2 2" xfId="31186"/>
    <cellStyle name="Comma 4 2 5 5 3 2 3" xfId="31185"/>
    <cellStyle name="Comma 4 2 5 5 3 3" xfId="5680"/>
    <cellStyle name="Comma 4 2 5 5 3 3 2" xfId="31187"/>
    <cellStyle name="Comma 4 2 5 5 3 4" xfId="31184"/>
    <cellStyle name="Comma 4 2 5 5 4" xfId="5681"/>
    <cellStyle name="Comma 4 2 5 5 4 2" xfId="5682"/>
    <cellStyle name="Comma 4 2 5 5 4 2 2" xfId="31189"/>
    <cellStyle name="Comma 4 2 5 5 4 3" xfId="31188"/>
    <cellStyle name="Comma 4 2 5 5 5" xfId="5683"/>
    <cellStyle name="Comma 4 2 5 5 5 2" xfId="31190"/>
    <cellStyle name="Comma 4 2 5 5 6" xfId="31175"/>
    <cellStyle name="Comma 4 2 5 6" xfId="5684"/>
    <cellStyle name="Comma 4 2 5 6 2" xfId="5685"/>
    <cellStyle name="Comma 4 2 5 6 2 2" xfId="5686"/>
    <cellStyle name="Comma 4 2 5 6 2 2 2" xfId="5687"/>
    <cellStyle name="Comma 4 2 5 6 2 2 2 2" xfId="31194"/>
    <cellStyle name="Comma 4 2 5 6 2 2 3" xfId="31193"/>
    <cellStyle name="Comma 4 2 5 6 2 3" xfId="5688"/>
    <cellStyle name="Comma 4 2 5 6 2 3 2" xfId="31195"/>
    <cellStyle name="Comma 4 2 5 6 2 4" xfId="31192"/>
    <cellStyle name="Comma 4 2 5 6 3" xfId="5689"/>
    <cellStyle name="Comma 4 2 5 6 3 2" xfId="5690"/>
    <cellStyle name="Comma 4 2 5 6 3 2 2" xfId="31197"/>
    <cellStyle name="Comma 4 2 5 6 3 3" xfId="31196"/>
    <cellStyle name="Comma 4 2 5 6 4" xfId="5691"/>
    <cellStyle name="Comma 4 2 5 6 4 2" xfId="31198"/>
    <cellStyle name="Comma 4 2 5 6 5" xfId="31191"/>
    <cellStyle name="Comma 4 2 5 7" xfId="5692"/>
    <cellStyle name="Comma 4 2 5 7 2" xfId="5693"/>
    <cellStyle name="Comma 4 2 5 7 2 2" xfId="5694"/>
    <cellStyle name="Comma 4 2 5 7 2 2 2" xfId="31201"/>
    <cellStyle name="Comma 4 2 5 7 2 3" xfId="31200"/>
    <cellStyle name="Comma 4 2 5 7 3" xfId="5695"/>
    <cellStyle name="Comma 4 2 5 7 3 2" xfId="31202"/>
    <cellStyle name="Comma 4 2 5 7 4" xfId="31199"/>
    <cellStyle name="Comma 4 2 5 8" xfId="5696"/>
    <cellStyle name="Comma 4 2 5 8 2" xfId="5697"/>
    <cellStyle name="Comma 4 2 5 8 2 2" xfId="31204"/>
    <cellStyle name="Comma 4 2 5 8 3" xfId="31203"/>
    <cellStyle name="Comma 4 2 5 9" xfId="5698"/>
    <cellStyle name="Comma 4 2 5 9 2" xfId="5699"/>
    <cellStyle name="Comma 4 2 5 9 2 2" xfId="31206"/>
    <cellStyle name="Comma 4 2 5 9 3" xfId="31205"/>
    <cellStyle name="Comma 4 2 6" xfId="5700"/>
    <cellStyle name="Comma 4 2 6 10" xfId="5701"/>
    <cellStyle name="Comma 4 2 6 10 2" xfId="31208"/>
    <cellStyle name="Comma 4 2 6 11" xfId="28946"/>
    <cellStyle name="Comma 4 2 6 12" xfId="31207"/>
    <cellStyle name="Comma 4 2 6 2" xfId="5702"/>
    <cellStyle name="Comma 4 2 6 2 2" xfId="5703"/>
    <cellStyle name="Comma 4 2 6 2 2 2" xfId="5704"/>
    <cellStyle name="Comma 4 2 6 2 2 2 2" xfId="5705"/>
    <cellStyle name="Comma 4 2 6 2 2 2 2 2" xfId="5706"/>
    <cellStyle name="Comma 4 2 6 2 2 2 2 2 2" xfId="5707"/>
    <cellStyle name="Comma 4 2 6 2 2 2 2 2 2 2" xfId="31214"/>
    <cellStyle name="Comma 4 2 6 2 2 2 2 2 3" xfId="31213"/>
    <cellStyle name="Comma 4 2 6 2 2 2 2 3" xfId="5708"/>
    <cellStyle name="Comma 4 2 6 2 2 2 2 3 2" xfId="31215"/>
    <cellStyle name="Comma 4 2 6 2 2 2 2 4" xfId="31212"/>
    <cellStyle name="Comma 4 2 6 2 2 2 3" xfId="5709"/>
    <cellStyle name="Comma 4 2 6 2 2 2 3 2" xfId="5710"/>
    <cellStyle name="Comma 4 2 6 2 2 2 3 2 2" xfId="31217"/>
    <cellStyle name="Comma 4 2 6 2 2 2 3 3" xfId="31216"/>
    <cellStyle name="Comma 4 2 6 2 2 2 4" xfId="5711"/>
    <cellStyle name="Comma 4 2 6 2 2 2 4 2" xfId="31218"/>
    <cellStyle name="Comma 4 2 6 2 2 2 5" xfId="31211"/>
    <cellStyle name="Comma 4 2 6 2 2 3" xfId="5712"/>
    <cellStyle name="Comma 4 2 6 2 2 3 2" xfId="5713"/>
    <cellStyle name="Comma 4 2 6 2 2 3 2 2" xfId="5714"/>
    <cellStyle name="Comma 4 2 6 2 2 3 2 2 2" xfId="31221"/>
    <cellStyle name="Comma 4 2 6 2 2 3 2 3" xfId="31220"/>
    <cellStyle name="Comma 4 2 6 2 2 3 3" xfId="5715"/>
    <cellStyle name="Comma 4 2 6 2 2 3 3 2" xfId="31222"/>
    <cellStyle name="Comma 4 2 6 2 2 3 4" xfId="31219"/>
    <cellStyle name="Comma 4 2 6 2 2 4" xfId="5716"/>
    <cellStyle name="Comma 4 2 6 2 2 4 2" xfId="5717"/>
    <cellStyle name="Comma 4 2 6 2 2 4 2 2" xfId="31224"/>
    <cellStyle name="Comma 4 2 6 2 2 4 3" xfId="31223"/>
    <cellStyle name="Comma 4 2 6 2 2 5" xfId="5718"/>
    <cellStyle name="Comma 4 2 6 2 2 5 2" xfId="31225"/>
    <cellStyle name="Comma 4 2 6 2 2 6" xfId="31210"/>
    <cellStyle name="Comma 4 2 6 2 3" xfId="5719"/>
    <cellStyle name="Comma 4 2 6 2 3 2" xfId="5720"/>
    <cellStyle name="Comma 4 2 6 2 3 2 2" xfId="5721"/>
    <cellStyle name="Comma 4 2 6 2 3 2 2 2" xfId="5722"/>
    <cellStyle name="Comma 4 2 6 2 3 2 2 2 2" xfId="5723"/>
    <cellStyle name="Comma 4 2 6 2 3 2 2 2 2 2" xfId="31230"/>
    <cellStyle name="Comma 4 2 6 2 3 2 2 2 3" xfId="31229"/>
    <cellStyle name="Comma 4 2 6 2 3 2 2 3" xfId="5724"/>
    <cellStyle name="Comma 4 2 6 2 3 2 2 3 2" xfId="31231"/>
    <cellStyle name="Comma 4 2 6 2 3 2 2 4" xfId="31228"/>
    <cellStyle name="Comma 4 2 6 2 3 2 3" xfId="5725"/>
    <cellStyle name="Comma 4 2 6 2 3 2 3 2" xfId="5726"/>
    <cellStyle name="Comma 4 2 6 2 3 2 3 2 2" xfId="31233"/>
    <cellStyle name="Comma 4 2 6 2 3 2 3 3" xfId="31232"/>
    <cellStyle name="Comma 4 2 6 2 3 2 4" xfId="5727"/>
    <cellStyle name="Comma 4 2 6 2 3 2 4 2" xfId="31234"/>
    <cellStyle name="Comma 4 2 6 2 3 2 5" xfId="31227"/>
    <cellStyle name="Comma 4 2 6 2 3 3" xfId="5728"/>
    <cellStyle name="Comma 4 2 6 2 3 3 2" xfId="5729"/>
    <cellStyle name="Comma 4 2 6 2 3 3 2 2" xfId="5730"/>
    <cellStyle name="Comma 4 2 6 2 3 3 2 2 2" xfId="31237"/>
    <cellStyle name="Comma 4 2 6 2 3 3 2 3" xfId="31236"/>
    <cellStyle name="Comma 4 2 6 2 3 3 3" xfId="5731"/>
    <cellStyle name="Comma 4 2 6 2 3 3 3 2" xfId="31238"/>
    <cellStyle name="Comma 4 2 6 2 3 3 4" xfId="31235"/>
    <cellStyle name="Comma 4 2 6 2 3 4" xfId="5732"/>
    <cellStyle name="Comma 4 2 6 2 3 4 2" xfId="5733"/>
    <cellStyle name="Comma 4 2 6 2 3 4 2 2" xfId="31240"/>
    <cellStyle name="Comma 4 2 6 2 3 4 3" xfId="31239"/>
    <cellStyle name="Comma 4 2 6 2 3 5" xfId="5734"/>
    <cellStyle name="Comma 4 2 6 2 3 5 2" xfId="31241"/>
    <cellStyle name="Comma 4 2 6 2 3 6" xfId="31226"/>
    <cellStyle name="Comma 4 2 6 2 4" xfId="5735"/>
    <cellStyle name="Comma 4 2 6 2 4 2" xfId="5736"/>
    <cellStyle name="Comma 4 2 6 2 4 2 2" xfId="5737"/>
    <cellStyle name="Comma 4 2 6 2 4 2 2 2" xfId="5738"/>
    <cellStyle name="Comma 4 2 6 2 4 2 2 2 2" xfId="31245"/>
    <cellStyle name="Comma 4 2 6 2 4 2 2 3" xfId="31244"/>
    <cellStyle name="Comma 4 2 6 2 4 2 3" xfId="5739"/>
    <cellStyle name="Comma 4 2 6 2 4 2 3 2" xfId="31246"/>
    <cellStyle name="Comma 4 2 6 2 4 2 4" xfId="31243"/>
    <cellStyle name="Comma 4 2 6 2 4 3" xfId="5740"/>
    <cellStyle name="Comma 4 2 6 2 4 3 2" xfId="5741"/>
    <cellStyle name="Comma 4 2 6 2 4 3 2 2" xfId="31248"/>
    <cellStyle name="Comma 4 2 6 2 4 3 3" xfId="31247"/>
    <cellStyle name="Comma 4 2 6 2 4 4" xfId="5742"/>
    <cellStyle name="Comma 4 2 6 2 4 4 2" xfId="31249"/>
    <cellStyle name="Comma 4 2 6 2 4 5" xfId="31242"/>
    <cellStyle name="Comma 4 2 6 2 5" xfId="5743"/>
    <cellStyle name="Comma 4 2 6 2 5 2" xfId="5744"/>
    <cellStyle name="Comma 4 2 6 2 5 2 2" xfId="5745"/>
    <cellStyle name="Comma 4 2 6 2 5 2 2 2" xfId="31252"/>
    <cellStyle name="Comma 4 2 6 2 5 2 3" xfId="31251"/>
    <cellStyle name="Comma 4 2 6 2 5 3" xfId="5746"/>
    <cellStyle name="Comma 4 2 6 2 5 3 2" xfId="31253"/>
    <cellStyle name="Comma 4 2 6 2 5 4" xfId="31250"/>
    <cellStyle name="Comma 4 2 6 2 6" xfId="5747"/>
    <cellStyle name="Comma 4 2 6 2 6 2" xfId="5748"/>
    <cellStyle name="Comma 4 2 6 2 6 2 2" xfId="31255"/>
    <cellStyle name="Comma 4 2 6 2 6 3" xfId="31254"/>
    <cellStyle name="Comma 4 2 6 2 7" xfId="5749"/>
    <cellStyle name="Comma 4 2 6 2 7 2" xfId="31256"/>
    <cellStyle name="Comma 4 2 6 2 8" xfId="28947"/>
    <cellStyle name="Comma 4 2 6 2 9" xfId="31209"/>
    <cellStyle name="Comma 4 2 6 3" xfId="5750"/>
    <cellStyle name="Comma 4 2 6 3 2" xfId="5751"/>
    <cellStyle name="Comma 4 2 6 3 2 2" xfId="5752"/>
    <cellStyle name="Comma 4 2 6 3 2 2 2" xfId="5753"/>
    <cellStyle name="Comma 4 2 6 3 2 2 2 2" xfId="5754"/>
    <cellStyle name="Comma 4 2 6 3 2 2 2 2 2" xfId="31261"/>
    <cellStyle name="Comma 4 2 6 3 2 2 2 3" xfId="31260"/>
    <cellStyle name="Comma 4 2 6 3 2 2 3" xfId="5755"/>
    <cellStyle name="Comma 4 2 6 3 2 2 3 2" xfId="31262"/>
    <cellStyle name="Comma 4 2 6 3 2 2 4" xfId="31259"/>
    <cellStyle name="Comma 4 2 6 3 2 3" xfId="5756"/>
    <cellStyle name="Comma 4 2 6 3 2 3 2" xfId="5757"/>
    <cellStyle name="Comma 4 2 6 3 2 3 2 2" xfId="31264"/>
    <cellStyle name="Comma 4 2 6 3 2 3 3" xfId="31263"/>
    <cellStyle name="Comma 4 2 6 3 2 4" xfId="5758"/>
    <cellStyle name="Comma 4 2 6 3 2 4 2" xfId="31265"/>
    <cellStyle name="Comma 4 2 6 3 2 5" xfId="31258"/>
    <cellStyle name="Comma 4 2 6 3 3" xfId="5759"/>
    <cellStyle name="Comma 4 2 6 3 3 2" xfId="5760"/>
    <cellStyle name="Comma 4 2 6 3 3 2 2" xfId="5761"/>
    <cellStyle name="Comma 4 2 6 3 3 2 2 2" xfId="31268"/>
    <cellStyle name="Comma 4 2 6 3 3 2 3" xfId="31267"/>
    <cellStyle name="Comma 4 2 6 3 3 3" xfId="5762"/>
    <cellStyle name="Comma 4 2 6 3 3 3 2" xfId="31269"/>
    <cellStyle name="Comma 4 2 6 3 3 4" xfId="31266"/>
    <cellStyle name="Comma 4 2 6 3 4" xfId="5763"/>
    <cellStyle name="Comma 4 2 6 3 4 2" xfId="5764"/>
    <cellStyle name="Comma 4 2 6 3 4 2 2" xfId="31271"/>
    <cellStyle name="Comma 4 2 6 3 4 3" xfId="31270"/>
    <cellStyle name="Comma 4 2 6 3 5" xfId="5765"/>
    <cellStyle name="Comma 4 2 6 3 5 2" xfId="31272"/>
    <cellStyle name="Comma 4 2 6 3 6" xfId="31257"/>
    <cellStyle name="Comma 4 2 6 4" xfId="5766"/>
    <cellStyle name="Comma 4 2 6 4 2" xfId="5767"/>
    <cellStyle name="Comma 4 2 6 4 2 2" xfId="5768"/>
    <cellStyle name="Comma 4 2 6 4 2 2 2" xfId="5769"/>
    <cellStyle name="Comma 4 2 6 4 2 2 2 2" xfId="5770"/>
    <cellStyle name="Comma 4 2 6 4 2 2 2 2 2" xfId="31277"/>
    <cellStyle name="Comma 4 2 6 4 2 2 2 3" xfId="31276"/>
    <cellStyle name="Comma 4 2 6 4 2 2 3" xfId="5771"/>
    <cellStyle name="Comma 4 2 6 4 2 2 3 2" xfId="31278"/>
    <cellStyle name="Comma 4 2 6 4 2 2 4" xfId="31275"/>
    <cellStyle name="Comma 4 2 6 4 2 3" xfId="5772"/>
    <cellStyle name="Comma 4 2 6 4 2 3 2" xfId="5773"/>
    <cellStyle name="Comma 4 2 6 4 2 3 2 2" xfId="31280"/>
    <cellStyle name="Comma 4 2 6 4 2 3 3" xfId="31279"/>
    <cellStyle name="Comma 4 2 6 4 2 4" xfId="5774"/>
    <cellStyle name="Comma 4 2 6 4 2 4 2" xfId="31281"/>
    <cellStyle name="Comma 4 2 6 4 2 5" xfId="31274"/>
    <cellStyle name="Comma 4 2 6 4 3" xfId="5775"/>
    <cellStyle name="Comma 4 2 6 4 3 2" xfId="5776"/>
    <cellStyle name="Comma 4 2 6 4 3 2 2" xfId="5777"/>
    <cellStyle name="Comma 4 2 6 4 3 2 2 2" xfId="31284"/>
    <cellStyle name="Comma 4 2 6 4 3 2 3" xfId="31283"/>
    <cellStyle name="Comma 4 2 6 4 3 3" xfId="5778"/>
    <cellStyle name="Comma 4 2 6 4 3 3 2" xfId="31285"/>
    <cellStyle name="Comma 4 2 6 4 3 4" xfId="31282"/>
    <cellStyle name="Comma 4 2 6 4 4" xfId="5779"/>
    <cellStyle name="Comma 4 2 6 4 4 2" xfId="5780"/>
    <cellStyle name="Comma 4 2 6 4 4 2 2" xfId="31287"/>
    <cellStyle name="Comma 4 2 6 4 4 3" xfId="31286"/>
    <cellStyle name="Comma 4 2 6 4 5" xfId="5781"/>
    <cellStyle name="Comma 4 2 6 4 5 2" xfId="31288"/>
    <cellStyle name="Comma 4 2 6 4 6" xfId="31273"/>
    <cellStyle name="Comma 4 2 6 5" xfId="5782"/>
    <cellStyle name="Comma 4 2 6 5 2" xfId="5783"/>
    <cellStyle name="Comma 4 2 6 5 2 2" xfId="5784"/>
    <cellStyle name="Comma 4 2 6 5 2 2 2" xfId="5785"/>
    <cellStyle name="Comma 4 2 6 5 2 2 2 2" xfId="5786"/>
    <cellStyle name="Comma 4 2 6 5 2 2 2 2 2" xfId="31293"/>
    <cellStyle name="Comma 4 2 6 5 2 2 2 3" xfId="31292"/>
    <cellStyle name="Comma 4 2 6 5 2 2 3" xfId="5787"/>
    <cellStyle name="Comma 4 2 6 5 2 2 3 2" xfId="31294"/>
    <cellStyle name="Comma 4 2 6 5 2 2 4" xfId="31291"/>
    <cellStyle name="Comma 4 2 6 5 2 3" xfId="5788"/>
    <cellStyle name="Comma 4 2 6 5 2 3 2" xfId="5789"/>
    <cellStyle name="Comma 4 2 6 5 2 3 2 2" xfId="31296"/>
    <cellStyle name="Comma 4 2 6 5 2 3 3" xfId="31295"/>
    <cellStyle name="Comma 4 2 6 5 2 4" xfId="5790"/>
    <cellStyle name="Comma 4 2 6 5 2 4 2" xfId="31297"/>
    <cellStyle name="Comma 4 2 6 5 2 5" xfId="31290"/>
    <cellStyle name="Comma 4 2 6 5 3" xfId="5791"/>
    <cellStyle name="Comma 4 2 6 5 3 2" xfId="5792"/>
    <cellStyle name="Comma 4 2 6 5 3 2 2" xfId="5793"/>
    <cellStyle name="Comma 4 2 6 5 3 2 2 2" xfId="31300"/>
    <cellStyle name="Comma 4 2 6 5 3 2 3" xfId="31299"/>
    <cellStyle name="Comma 4 2 6 5 3 3" xfId="5794"/>
    <cellStyle name="Comma 4 2 6 5 3 3 2" xfId="31301"/>
    <cellStyle name="Comma 4 2 6 5 3 4" xfId="31298"/>
    <cellStyle name="Comma 4 2 6 5 4" xfId="5795"/>
    <cellStyle name="Comma 4 2 6 5 4 2" xfId="5796"/>
    <cellStyle name="Comma 4 2 6 5 4 2 2" xfId="31303"/>
    <cellStyle name="Comma 4 2 6 5 4 3" xfId="31302"/>
    <cellStyle name="Comma 4 2 6 5 5" xfId="5797"/>
    <cellStyle name="Comma 4 2 6 5 5 2" xfId="31304"/>
    <cellStyle name="Comma 4 2 6 5 6" xfId="31289"/>
    <cellStyle name="Comma 4 2 6 6" xfId="5798"/>
    <cellStyle name="Comma 4 2 6 6 2" xfId="5799"/>
    <cellStyle name="Comma 4 2 6 6 2 2" xfId="5800"/>
    <cellStyle name="Comma 4 2 6 6 2 2 2" xfId="5801"/>
    <cellStyle name="Comma 4 2 6 6 2 2 2 2" xfId="31308"/>
    <cellStyle name="Comma 4 2 6 6 2 2 3" xfId="31307"/>
    <cellStyle name="Comma 4 2 6 6 2 3" xfId="5802"/>
    <cellStyle name="Comma 4 2 6 6 2 3 2" xfId="31309"/>
    <cellStyle name="Comma 4 2 6 6 2 4" xfId="31306"/>
    <cellStyle name="Comma 4 2 6 6 3" xfId="5803"/>
    <cellStyle name="Comma 4 2 6 6 3 2" xfId="5804"/>
    <cellStyle name="Comma 4 2 6 6 3 2 2" xfId="31311"/>
    <cellStyle name="Comma 4 2 6 6 3 3" xfId="31310"/>
    <cellStyle name="Comma 4 2 6 6 4" xfId="5805"/>
    <cellStyle name="Comma 4 2 6 6 4 2" xfId="31312"/>
    <cellStyle name="Comma 4 2 6 6 5" xfId="31305"/>
    <cellStyle name="Comma 4 2 6 7" xfId="5806"/>
    <cellStyle name="Comma 4 2 6 7 2" xfId="5807"/>
    <cellStyle name="Comma 4 2 6 7 2 2" xfId="5808"/>
    <cellStyle name="Comma 4 2 6 7 2 2 2" xfId="31315"/>
    <cellStyle name="Comma 4 2 6 7 2 3" xfId="31314"/>
    <cellStyle name="Comma 4 2 6 7 3" xfId="5809"/>
    <cellStyle name="Comma 4 2 6 7 3 2" xfId="31316"/>
    <cellStyle name="Comma 4 2 6 7 4" xfId="31313"/>
    <cellStyle name="Comma 4 2 6 8" xfId="5810"/>
    <cellStyle name="Comma 4 2 6 8 2" xfId="5811"/>
    <cellStyle name="Comma 4 2 6 8 2 2" xfId="31318"/>
    <cellStyle name="Comma 4 2 6 8 3" xfId="31317"/>
    <cellStyle name="Comma 4 2 6 9" xfId="5812"/>
    <cellStyle name="Comma 4 2 6 9 2" xfId="5813"/>
    <cellStyle name="Comma 4 2 6 9 2 2" xfId="31320"/>
    <cellStyle name="Comma 4 2 6 9 3" xfId="31319"/>
    <cellStyle name="Comma 4 2 7" xfId="5814"/>
    <cellStyle name="Comma 4 2 7 2" xfId="5815"/>
    <cellStyle name="Comma 4 2 7 2 2" xfId="5816"/>
    <cellStyle name="Comma 4 2 7 2 2 2" xfId="5817"/>
    <cellStyle name="Comma 4 2 7 2 2 2 2" xfId="5818"/>
    <cellStyle name="Comma 4 2 7 2 2 2 2 2" xfId="5819"/>
    <cellStyle name="Comma 4 2 7 2 2 2 2 2 2" xfId="31326"/>
    <cellStyle name="Comma 4 2 7 2 2 2 2 3" xfId="31325"/>
    <cellStyle name="Comma 4 2 7 2 2 2 3" xfId="5820"/>
    <cellStyle name="Comma 4 2 7 2 2 2 3 2" xfId="31327"/>
    <cellStyle name="Comma 4 2 7 2 2 2 4" xfId="31324"/>
    <cellStyle name="Comma 4 2 7 2 2 3" xfId="5821"/>
    <cellStyle name="Comma 4 2 7 2 2 3 2" xfId="5822"/>
    <cellStyle name="Comma 4 2 7 2 2 3 2 2" xfId="31329"/>
    <cellStyle name="Comma 4 2 7 2 2 3 3" xfId="31328"/>
    <cellStyle name="Comma 4 2 7 2 2 4" xfId="5823"/>
    <cellStyle name="Comma 4 2 7 2 2 4 2" xfId="31330"/>
    <cellStyle name="Comma 4 2 7 2 2 5" xfId="31323"/>
    <cellStyle name="Comma 4 2 7 2 3" xfId="5824"/>
    <cellStyle name="Comma 4 2 7 2 3 2" xfId="5825"/>
    <cellStyle name="Comma 4 2 7 2 3 2 2" xfId="5826"/>
    <cellStyle name="Comma 4 2 7 2 3 2 2 2" xfId="31333"/>
    <cellStyle name="Comma 4 2 7 2 3 2 3" xfId="31332"/>
    <cellStyle name="Comma 4 2 7 2 3 3" xfId="5827"/>
    <cellStyle name="Comma 4 2 7 2 3 3 2" xfId="31334"/>
    <cellStyle name="Comma 4 2 7 2 3 4" xfId="31331"/>
    <cellStyle name="Comma 4 2 7 2 4" xfId="5828"/>
    <cellStyle name="Comma 4 2 7 2 4 2" xfId="5829"/>
    <cellStyle name="Comma 4 2 7 2 4 2 2" xfId="31336"/>
    <cellStyle name="Comma 4 2 7 2 4 3" xfId="31335"/>
    <cellStyle name="Comma 4 2 7 2 5" xfId="5830"/>
    <cellStyle name="Comma 4 2 7 2 5 2" xfId="31337"/>
    <cellStyle name="Comma 4 2 7 2 6" xfId="31322"/>
    <cellStyle name="Comma 4 2 7 3" xfId="5831"/>
    <cellStyle name="Comma 4 2 7 3 2" xfId="5832"/>
    <cellStyle name="Comma 4 2 7 3 2 2" xfId="5833"/>
    <cellStyle name="Comma 4 2 7 3 2 2 2" xfId="5834"/>
    <cellStyle name="Comma 4 2 7 3 2 2 2 2" xfId="5835"/>
    <cellStyle name="Comma 4 2 7 3 2 2 2 2 2" xfId="31342"/>
    <cellStyle name="Comma 4 2 7 3 2 2 2 3" xfId="31341"/>
    <cellStyle name="Comma 4 2 7 3 2 2 3" xfId="5836"/>
    <cellStyle name="Comma 4 2 7 3 2 2 3 2" xfId="31343"/>
    <cellStyle name="Comma 4 2 7 3 2 2 4" xfId="31340"/>
    <cellStyle name="Comma 4 2 7 3 2 3" xfId="5837"/>
    <cellStyle name="Comma 4 2 7 3 2 3 2" xfId="5838"/>
    <cellStyle name="Comma 4 2 7 3 2 3 2 2" xfId="31345"/>
    <cellStyle name="Comma 4 2 7 3 2 3 3" xfId="31344"/>
    <cellStyle name="Comma 4 2 7 3 2 4" xfId="5839"/>
    <cellStyle name="Comma 4 2 7 3 2 4 2" xfId="31346"/>
    <cellStyle name="Comma 4 2 7 3 2 5" xfId="31339"/>
    <cellStyle name="Comma 4 2 7 3 3" xfId="5840"/>
    <cellStyle name="Comma 4 2 7 3 3 2" xfId="5841"/>
    <cellStyle name="Comma 4 2 7 3 3 2 2" xfId="5842"/>
    <cellStyle name="Comma 4 2 7 3 3 2 2 2" xfId="31349"/>
    <cellStyle name="Comma 4 2 7 3 3 2 3" xfId="31348"/>
    <cellStyle name="Comma 4 2 7 3 3 3" xfId="5843"/>
    <cellStyle name="Comma 4 2 7 3 3 3 2" xfId="31350"/>
    <cellStyle name="Comma 4 2 7 3 3 4" xfId="31347"/>
    <cellStyle name="Comma 4 2 7 3 4" xfId="5844"/>
    <cellStyle name="Comma 4 2 7 3 4 2" xfId="5845"/>
    <cellStyle name="Comma 4 2 7 3 4 2 2" xfId="31352"/>
    <cellStyle name="Comma 4 2 7 3 4 3" xfId="31351"/>
    <cellStyle name="Comma 4 2 7 3 5" xfId="5846"/>
    <cellStyle name="Comma 4 2 7 3 5 2" xfId="31353"/>
    <cellStyle name="Comma 4 2 7 3 6" xfId="31338"/>
    <cellStyle name="Comma 4 2 7 4" xfId="5847"/>
    <cellStyle name="Comma 4 2 7 4 2" xfId="5848"/>
    <cellStyle name="Comma 4 2 7 4 2 2" xfId="5849"/>
    <cellStyle name="Comma 4 2 7 4 2 2 2" xfId="5850"/>
    <cellStyle name="Comma 4 2 7 4 2 2 2 2" xfId="31357"/>
    <cellStyle name="Comma 4 2 7 4 2 2 3" xfId="31356"/>
    <cellStyle name="Comma 4 2 7 4 2 3" xfId="5851"/>
    <cellStyle name="Comma 4 2 7 4 2 3 2" xfId="31358"/>
    <cellStyle name="Comma 4 2 7 4 2 4" xfId="31355"/>
    <cellStyle name="Comma 4 2 7 4 3" xfId="5852"/>
    <cellStyle name="Comma 4 2 7 4 3 2" xfId="5853"/>
    <cellStyle name="Comma 4 2 7 4 3 2 2" xfId="31360"/>
    <cellStyle name="Comma 4 2 7 4 3 3" xfId="31359"/>
    <cellStyle name="Comma 4 2 7 4 4" xfId="5854"/>
    <cellStyle name="Comma 4 2 7 4 4 2" xfId="31361"/>
    <cellStyle name="Comma 4 2 7 4 5" xfId="31354"/>
    <cellStyle name="Comma 4 2 7 5" xfId="5855"/>
    <cellStyle name="Comma 4 2 7 5 2" xfId="5856"/>
    <cellStyle name="Comma 4 2 7 5 2 2" xfId="5857"/>
    <cellStyle name="Comma 4 2 7 5 2 2 2" xfId="31364"/>
    <cellStyle name="Comma 4 2 7 5 2 3" xfId="31363"/>
    <cellStyle name="Comma 4 2 7 5 3" xfId="5858"/>
    <cellStyle name="Comma 4 2 7 5 3 2" xfId="31365"/>
    <cellStyle name="Comma 4 2 7 5 4" xfId="31362"/>
    <cellStyle name="Comma 4 2 7 6" xfId="5859"/>
    <cellStyle name="Comma 4 2 7 6 2" xfId="5860"/>
    <cellStyle name="Comma 4 2 7 6 2 2" xfId="31367"/>
    <cellStyle name="Comma 4 2 7 6 3" xfId="31366"/>
    <cellStyle name="Comma 4 2 7 7" xfId="5861"/>
    <cellStyle name="Comma 4 2 7 7 2" xfId="31368"/>
    <cellStyle name="Comma 4 2 7 8" xfId="28948"/>
    <cellStyle name="Comma 4 2 7 9" xfId="31321"/>
    <cellStyle name="Comma 4 2 8" xfId="5862"/>
    <cellStyle name="Comma 4 2 8 2" xfId="5863"/>
    <cellStyle name="Comma 4 2 8 2 2" xfId="5864"/>
    <cellStyle name="Comma 4 2 8 2 2 2" xfId="5865"/>
    <cellStyle name="Comma 4 2 8 2 2 2 2" xfId="5866"/>
    <cellStyle name="Comma 4 2 8 2 2 2 2 2" xfId="31373"/>
    <cellStyle name="Comma 4 2 8 2 2 2 3" xfId="31372"/>
    <cellStyle name="Comma 4 2 8 2 2 3" xfId="5867"/>
    <cellStyle name="Comma 4 2 8 2 2 3 2" xfId="31374"/>
    <cellStyle name="Comma 4 2 8 2 2 4" xfId="31371"/>
    <cellStyle name="Comma 4 2 8 2 3" xfId="5868"/>
    <cellStyle name="Comma 4 2 8 2 3 2" xfId="5869"/>
    <cellStyle name="Comma 4 2 8 2 3 2 2" xfId="31376"/>
    <cellStyle name="Comma 4 2 8 2 3 3" xfId="31375"/>
    <cellStyle name="Comma 4 2 8 2 4" xfId="5870"/>
    <cellStyle name="Comma 4 2 8 2 4 2" xfId="31377"/>
    <cellStyle name="Comma 4 2 8 2 5" xfId="31370"/>
    <cellStyle name="Comma 4 2 8 3" xfId="5871"/>
    <cellStyle name="Comma 4 2 8 3 2" xfId="5872"/>
    <cellStyle name="Comma 4 2 8 3 2 2" xfId="5873"/>
    <cellStyle name="Comma 4 2 8 3 2 2 2" xfId="31380"/>
    <cellStyle name="Comma 4 2 8 3 2 3" xfId="31379"/>
    <cellStyle name="Comma 4 2 8 3 3" xfId="5874"/>
    <cellStyle name="Comma 4 2 8 3 3 2" xfId="31381"/>
    <cellStyle name="Comma 4 2 8 3 4" xfId="31378"/>
    <cellStyle name="Comma 4 2 8 4" xfId="5875"/>
    <cellStyle name="Comma 4 2 8 4 2" xfId="5876"/>
    <cellStyle name="Comma 4 2 8 4 2 2" xfId="31383"/>
    <cellStyle name="Comma 4 2 8 4 3" xfId="31382"/>
    <cellStyle name="Comma 4 2 8 5" xfId="5877"/>
    <cellStyle name="Comma 4 2 8 5 2" xfId="31384"/>
    <cellStyle name="Comma 4 2 8 6" xfId="31369"/>
    <cellStyle name="Comma 4 2 9" xfId="5878"/>
    <cellStyle name="Comma 4 2 9 2" xfId="5879"/>
    <cellStyle name="Comma 4 2 9 2 2" xfId="5880"/>
    <cellStyle name="Comma 4 2 9 2 2 2" xfId="5881"/>
    <cellStyle name="Comma 4 2 9 2 2 2 2" xfId="5882"/>
    <cellStyle name="Comma 4 2 9 2 2 2 2 2" xfId="31389"/>
    <cellStyle name="Comma 4 2 9 2 2 2 3" xfId="31388"/>
    <cellStyle name="Comma 4 2 9 2 2 3" xfId="5883"/>
    <cellStyle name="Comma 4 2 9 2 2 3 2" xfId="31390"/>
    <cellStyle name="Comma 4 2 9 2 2 4" xfId="31387"/>
    <cellStyle name="Comma 4 2 9 2 3" xfId="5884"/>
    <cellStyle name="Comma 4 2 9 2 3 2" xfId="5885"/>
    <cellStyle name="Comma 4 2 9 2 3 2 2" xfId="31392"/>
    <cellStyle name="Comma 4 2 9 2 3 3" xfId="31391"/>
    <cellStyle name="Comma 4 2 9 2 4" xfId="5886"/>
    <cellStyle name="Comma 4 2 9 2 4 2" xfId="31393"/>
    <cellStyle name="Comma 4 2 9 2 5" xfId="31386"/>
    <cellStyle name="Comma 4 2 9 3" xfId="5887"/>
    <cellStyle name="Comma 4 2 9 3 2" xfId="5888"/>
    <cellStyle name="Comma 4 2 9 3 2 2" xfId="5889"/>
    <cellStyle name="Comma 4 2 9 3 2 2 2" xfId="31396"/>
    <cellStyle name="Comma 4 2 9 3 2 3" xfId="31395"/>
    <cellStyle name="Comma 4 2 9 3 3" xfId="5890"/>
    <cellStyle name="Comma 4 2 9 3 3 2" xfId="31397"/>
    <cellStyle name="Comma 4 2 9 3 4" xfId="31394"/>
    <cellStyle name="Comma 4 2 9 4" xfId="5891"/>
    <cellStyle name="Comma 4 2 9 4 2" xfId="5892"/>
    <cellStyle name="Comma 4 2 9 4 2 2" xfId="31399"/>
    <cellStyle name="Comma 4 2 9 4 3" xfId="31398"/>
    <cellStyle name="Comma 4 2 9 5" xfId="5893"/>
    <cellStyle name="Comma 4 2 9 5 2" xfId="31400"/>
    <cellStyle name="Comma 4 2 9 6" xfId="31385"/>
    <cellStyle name="Comma 4 3" xfId="5894"/>
    <cellStyle name="Comma 4 3 10" xfId="5895"/>
    <cellStyle name="Comma 4 3 10 2" xfId="5896"/>
    <cellStyle name="Comma 4 3 10 2 2" xfId="5897"/>
    <cellStyle name="Comma 4 3 10 2 2 2" xfId="5898"/>
    <cellStyle name="Comma 4 3 10 2 2 2 2" xfId="31405"/>
    <cellStyle name="Comma 4 3 10 2 2 3" xfId="31404"/>
    <cellStyle name="Comma 4 3 10 2 3" xfId="5899"/>
    <cellStyle name="Comma 4 3 10 2 3 2" xfId="31406"/>
    <cellStyle name="Comma 4 3 10 2 4" xfId="31403"/>
    <cellStyle name="Comma 4 3 10 3" xfId="5900"/>
    <cellStyle name="Comma 4 3 10 3 2" xfId="5901"/>
    <cellStyle name="Comma 4 3 10 3 2 2" xfId="31408"/>
    <cellStyle name="Comma 4 3 10 3 3" xfId="31407"/>
    <cellStyle name="Comma 4 3 10 4" xfId="5902"/>
    <cellStyle name="Comma 4 3 10 4 2" xfId="31409"/>
    <cellStyle name="Comma 4 3 10 5" xfId="31402"/>
    <cellStyle name="Comma 4 3 11" xfId="5903"/>
    <cellStyle name="Comma 4 3 11 2" xfId="5904"/>
    <cellStyle name="Comma 4 3 11 2 2" xfId="5905"/>
    <cellStyle name="Comma 4 3 11 2 2 2" xfId="31412"/>
    <cellStyle name="Comma 4 3 11 2 3" xfId="31411"/>
    <cellStyle name="Comma 4 3 11 3" xfId="5906"/>
    <cellStyle name="Comma 4 3 11 3 2" xfId="31413"/>
    <cellStyle name="Comma 4 3 11 4" xfId="31410"/>
    <cellStyle name="Comma 4 3 12" xfId="5907"/>
    <cellStyle name="Comma 4 3 12 2" xfId="5908"/>
    <cellStyle name="Comma 4 3 12 2 2" xfId="31415"/>
    <cellStyle name="Comma 4 3 12 3" xfId="31414"/>
    <cellStyle name="Comma 4 3 13" xfId="5909"/>
    <cellStyle name="Comma 4 3 13 2" xfId="5910"/>
    <cellStyle name="Comma 4 3 13 2 2" xfId="31417"/>
    <cellStyle name="Comma 4 3 13 3" xfId="31416"/>
    <cellStyle name="Comma 4 3 14" xfId="5911"/>
    <cellStyle name="Comma 4 3 14 2" xfId="31418"/>
    <cellStyle name="Comma 4 3 15" xfId="28949"/>
    <cellStyle name="Comma 4 3 16" xfId="31401"/>
    <cellStyle name="Comma 4 3 2" xfId="5912"/>
    <cellStyle name="Comma 4 3 2 10" xfId="5913"/>
    <cellStyle name="Comma 4 3 2 10 2" xfId="5914"/>
    <cellStyle name="Comma 4 3 2 10 2 2" xfId="31421"/>
    <cellStyle name="Comma 4 3 2 10 3" xfId="31420"/>
    <cellStyle name="Comma 4 3 2 11" xfId="5915"/>
    <cellStyle name="Comma 4 3 2 11 2" xfId="5916"/>
    <cellStyle name="Comma 4 3 2 11 2 2" xfId="31423"/>
    <cellStyle name="Comma 4 3 2 11 3" xfId="31422"/>
    <cellStyle name="Comma 4 3 2 12" xfId="5917"/>
    <cellStyle name="Comma 4 3 2 12 2" xfId="31424"/>
    <cellStyle name="Comma 4 3 2 13" xfId="28950"/>
    <cellStyle name="Comma 4 3 2 14" xfId="31419"/>
    <cellStyle name="Comma 4 3 2 2" xfId="5918"/>
    <cellStyle name="Comma 4 3 2 2 10" xfId="5919"/>
    <cellStyle name="Comma 4 3 2 2 10 2" xfId="31426"/>
    <cellStyle name="Comma 4 3 2 2 11" xfId="28951"/>
    <cellStyle name="Comma 4 3 2 2 12" xfId="31425"/>
    <cellStyle name="Comma 4 3 2 2 2" xfId="5920"/>
    <cellStyle name="Comma 4 3 2 2 2 2" xfId="5921"/>
    <cellStyle name="Comma 4 3 2 2 2 2 2" xfId="5922"/>
    <cellStyle name="Comma 4 3 2 2 2 2 2 2" xfId="5923"/>
    <cellStyle name="Comma 4 3 2 2 2 2 2 2 2" xfId="5924"/>
    <cellStyle name="Comma 4 3 2 2 2 2 2 2 2 2" xfId="5925"/>
    <cellStyle name="Comma 4 3 2 2 2 2 2 2 2 2 2" xfId="31432"/>
    <cellStyle name="Comma 4 3 2 2 2 2 2 2 2 3" xfId="31431"/>
    <cellStyle name="Comma 4 3 2 2 2 2 2 2 3" xfId="5926"/>
    <cellStyle name="Comma 4 3 2 2 2 2 2 2 3 2" xfId="31433"/>
    <cellStyle name="Comma 4 3 2 2 2 2 2 2 4" xfId="31430"/>
    <cellStyle name="Comma 4 3 2 2 2 2 2 3" xfId="5927"/>
    <cellStyle name="Comma 4 3 2 2 2 2 2 3 2" xfId="5928"/>
    <cellStyle name="Comma 4 3 2 2 2 2 2 3 2 2" xfId="31435"/>
    <cellStyle name="Comma 4 3 2 2 2 2 2 3 3" xfId="31434"/>
    <cellStyle name="Comma 4 3 2 2 2 2 2 4" xfId="5929"/>
    <cellStyle name="Comma 4 3 2 2 2 2 2 4 2" xfId="31436"/>
    <cellStyle name="Comma 4 3 2 2 2 2 2 5" xfId="31429"/>
    <cellStyle name="Comma 4 3 2 2 2 2 3" xfId="5930"/>
    <cellStyle name="Comma 4 3 2 2 2 2 3 2" xfId="5931"/>
    <cellStyle name="Comma 4 3 2 2 2 2 3 2 2" xfId="5932"/>
    <cellStyle name="Comma 4 3 2 2 2 2 3 2 2 2" xfId="31439"/>
    <cellStyle name="Comma 4 3 2 2 2 2 3 2 3" xfId="31438"/>
    <cellStyle name="Comma 4 3 2 2 2 2 3 3" xfId="5933"/>
    <cellStyle name="Comma 4 3 2 2 2 2 3 3 2" xfId="31440"/>
    <cellStyle name="Comma 4 3 2 2 2 2 3 4" xfId="31437"/>
    <cellStyle name="Comma 4 3 2 2 2 2 4" xfId="5934"/>
    <cellStyle name="Comma 4 3 2 2 2 2 4 2" xfId="5935"/>
    <cellStyle name="Comma 4 3 2 2 2 2 4 2 2" xfId="31442"/>
    <cellStyle name="Comma 4 3 2 2 2 2 4 3" xfId="31441"/>
    <cellStyle name="Comma 4 3 2 2 2 2 5" xfId="5936"/>
    <cellStyle name="Comma 4 3 2 2 2 2 5 2" xfId="31443"/>
    <cellStyle name="Comma 4 3 2 2 2 2 6" xfId="31428"/>
    <cellStyle name="Comma 4 3 2 2 2 3" xfId="5937"/>
    <cellStyle name="Comma 4 3 2 2 2 3 2" xfId="5938"/>
    <cellStyle name="Comma 4 3 2 2 2 3 2 2" xfId="5939"/>
    <cellStyle name="Comma 4 3 2 2 2 3 2 2 2" xfId="5940"/>
    <cellStyle name="Comma 4 3 2 2 2 3 2 2 2 2" xfId="5941"/>
    <cellStyle name="Comma 4 3 2 2 2 3 2 2 2 2 2" xfId="31448"/>
    <cellStyle name="Comma 4 3 2 2 2 3 2 2 2 3" xfId="31447"/>
    <cellStyle name="Comma 4 3 2 2 2 3 2 2 3" xfId="5942"/>
    <cellStyle name="Comma 4 3 2 2 2 3 2 2 3 2" xfId="31449"/>
    <cellStyle name="Comma 4 3 2 2 2 3 2 2 4" xfId="31446"/>
    <cellStyle name="Comma 4 3 2 2 2 3 2 3" xfId="5943"/>
    <cellStyle name="Comma 4 3 2 2 2 3 2 3 2" xfId="5944"/>
    <cellStyle name="Comma 4 3 2 2 2 3 2 3 2 2" xfId="31451"/>
    <cellStyle name="Comma 4 3 2 2 2 3 2 3 3" xfId="31450"/>
    <cellStyle name="Comma 4 3 2 2 2 3 2 4" xfId="5945"/>
    <cellStyle name="Comma 4 3 2 2 2 3 2 4 2" xfId="31452"/>
    <cellStyle name="Comma 4 3 2 2 2 3 2 5" xfId="31445"/>
    <cellStyle name="Comma 4 3 2 2 2 3 3" xfId="5946"/>
    <cellStyle name="Comma 4 3 2 2 2 3 3 2" xfId="5947"/>
    <cellStyle name="Comma 4 3 2 2 2 3 3 2 2" xfId="5948"/>
    <cellStyle name="Comma 4 3 2 2 2 3 3 2 2 2" xfId="31455"/>
    <cellStyle name="Comma 4 3 2 2 2 3 3 2 3" xfId="31454"/>
    <cellStyle name="Comma 4 3 2 2 2 3 3 3" xfId="5949"/>
    <cellStyle name="Comma 4 3 2 2 2 3 3 3 2" xfId="31456"/>
    <cellStyle name="Comma 4 3 2 2 2 3 3 4" xfId="31453"/>
    <cellStyle name="Comma 4 3 2 2 2 3 4" xfId="5950"/>
    <cellStyle name="Comma 4 3 2 2 2 3 4 2" xfId="5951"/>
    <cellStyle name="Comma 4 3 2 2 2 3 4 2 2" xfId="31458"/>
    <cellStyle name="Comma 4 3 2 2 2 3 4 3" xfId="31457"/>
    <cellStyle name="Comma 4 3 2 2 2 3 5" xfId="5952"/>
    <cellStyle name="Comma 4 3 2 2 2 3 5 2" xfId="31459"/>
    <cellStyle name="Comma 4 3 2 2 2 3 6" xfId="31444"/>
    <cellStyle name="Comma 4 3 2 2 2 4" xfId="5953"/>
    <cellStyle name="Comma 4 3 2 2 2 4 2" xfId="5954"/>
    <cellStyle name="Comma 4 3 2 2 2 4 2 2" xfId="5955"/>
    <cellStyle name="Comma 4 3 2 2 2 4 2 2 2" xfId="5956"/>
    <cellStyle name="Comma 4 3 2 2 2 4 2 2 2 2" xfId="31463"/>
    <cellStyle name="Comma 4 3 2 2 2 4 2 2 3" xfId="31462"/>
    <cellStyle name="Comma 4 3 2 2 2 4 2 3" xfId="5957"/>
    <cellStyle name="Comma 4 3 2 2 2 4 2 3 2" xfId="31464"/>
    <cellStyle name="Comma 4 3 2 2 2 4 2 4" xfId="31461"/>
    <cellStyle name="Comma 4 3 2 2 2 4 3" xfId="5958"/>
    <cellStyle name="Comma 4 3 2 2 2 4 3 2" xfId="5959"/>
    <cellStyle name="Comma 4 3 2 2 2 4 3 2 2" xfId="31466"/>
    <cellStyle name="Comma 4 3 2 2 2 4 3 3" xfId="31465"/>
    <cellStyle name="Comma 4 3 2 2 2 4 4" xfId="5960"/>
    <cellStyle name="Comma 4 3 2 2 2 4 4 2" xfId="31467"/>
    <cellStyle name="Comma 4 3 2 2 2 4 5" xfId="31460"/>
    <cellStyle name="Comma 4 3 2 2 2 5" xfId="5961"/>
    <cellStyle name="Comma 4 3 2 2 2 5 2" xfId="5962"/>
    <cellStyle name="Comma 4 3 2 2 2 5 2 2" xfId="5963"/>
    <cellStyle name="Comma 4 3 2 2 2 5 2 2 2" xfId="31470"/>
    <cellStyle name="Comma 4 3 2 2 2 5 2 3" xfId="31469"/>
    <cellStyle name="Comma 4 3 2 2 2 5 3" xfId="5964"/>
    <cellStyle name="Comma 4 3 2 2 2 5 3 2" xfId="31471"/>
    <cellStyle name="Comma 4 3 2 2 2 5 4" xfId="31468"/>
    <cellStyle name="Comma 4 3 2 2 2 6" xfId="5965"/>
    <cellStyle name="Comma 4 3 2 2 2 6 2" xfId="5966"/>
    <cellStyle name="Comma 4 3 2 2 2 6 2 2" xfId="31473"/>
    <cellStyle name="Comma 4 3 2 2 2 6 3" xfId="31472"/>
    <cellStyle name="Comma 4 3 2 2 2 7" xfId="5967"/>
    <cellStyle name="Comma 4 3 2 2 2 7 2" xfId="31474"/>
    <cellStyle name="Comma 4 3 2 2 2 8" xfId="28952"/>
    <cellStyle name="Comma 4 3 2 2 2 9" xfId="31427"/>
    <cellStyle name="Comma 4 3 2 2 3" xfId="5968"/>
    <cellStyle name="Comma 4 3 2 2 3 2" xfId="5969"/>
    <cellStyle name="Comma 4 3 2 2 3 2 2" xfId="5970"/>
    <cellStyle name="Comma 4 3 2 2 3 2 2 2" xfId="5971"/>
    <cellStyle name="Comma 4 3 2 2 3 2 2 2 2" xfId="5972"/>
    <cellStyle name="Comma 4 3 2 2 3 2 2 2 2 2" xfId="31479"/>
    <cellStyle name="Comma 4 3 2 2 3 2 2 2 3" xfId="31478"/>
    <cellStyle name="Comma 4 3 2 2 3 2 2 3" xfId="5973"/>
    <cellStyle name="Comma 4 3 2 2 3 2 2 3 2" xfId="31480"/>
    <cellStyle name="Comma 4 3 2 2 3 2 2 4" xfId="31477"/>
    <cellStyle name="Comma 4 3 2 2 3 2 3" xfId="5974"/>
    <cellStyle name="Comma 4 3 2 2 3 2 3 2" xfId="5975"/>
    <cellStyle name="Comma 4 3 2 2 3 2 3 2 2" xfId="31482"/>
    <cellStyle name="Comma 4 3 2 2 3 2 3 3" xfId="31481"/>
    <cellStyle name="Comma 4 3 2 2 3 2 4" xfId="5976"/>
    <cellStyle name="Comma 4 3 2 2 3 2 4 2" xfId="31483"/>
    <cellStyle name="Comma 4 3 2 2 3 2 5" xfId="31476"/>
    <cellStyle name="Comma 4 3 2 2 3 3" xfId="5977"/>
    <cellStyle name="Comma 4 3 2 2 3 3 2" xfId="5978"/>
    <cellStyle name="Comma 4 3 2 2 3 3 2 2" xfId="5979"/>
    <cellStyle name="Comma 4 3 2 2 3 3 2 2 2" xfId="31486"/>
    <cellStyle name="Comma 4 3 2 2 3 3 2 3" xfId="31485"/>
    <cellStyle name="Comma 4 3 2 2 3 3 3" xfId="5980"/>
    <cellStyle name="Comma 4 3 2 2 3 3 3 2" xfId="31487"/>
    <cellStyle name="Comma 4 3 2 2 3 3 4" xfId="31484"/>
    <cellStyle name="Comma 4 3 2 2 3 4" xfId="5981"/>
    <cellStyle name="Comma 4 3 2 2 3 4 2" xfId="5982"/>
    <cellStyle name="Comma 4 3 2 2 3 4 2 2" xfId="31489"/>
    <cellStyle name="Comma 4 3 2 2 3 4 3" xfId="31488"/>
    <cellStyle name="Comma 4 3 2 2 3 5" xfId="5983"/>
    <cellStyle name="Comma 4 3 2 2 3 5 2" xfId="31490"/>
    <cellStyle name="Comma 4 3 2 2 3 6" xfId="31475"/>
    <cellStyle name="Comma 4 3 2 2 4" xfId="5984"/>
    <cellStyle name="Comma 4 3 2 2 4 2" xfId="5985"/>
    <cellStyle name="Comma 4 3 2 2 4 2 2" xfId="5986"/>
    <cellStyle name="Comma 4 3 2 2 4 2 2 2" xfId="5987"/>
    <cellStyle name="Comma 4 3 2 2 4 2 2 2 2" xfId="5988"/>
    <cellStyle name="Comma 4 3 2 2 4 2 2 2 2 2" xfId="31495"/>
    <cellStyle name="Comma 4 3 2 2 4 2 2 2 3" xfId="31494"/>
    <cellStyle name="Comma 4 3 2 2 4 2 2 3" xfId="5989"/>
    <cellStyle name="Comma 4 3 2 2 4 2 2 3 2" xfId="31496"/>
    <cellStyle name="Comma 4 3 2 2 4 2 2 4" xfId="31493"/>
    <cellStyle name="Comma 4 3 2 2 4 2 3" xfId="5990"/>
    <cellStyle name="Comma 4 3 2 2 4 2 3 2" xfId="5991"/>
    <cellStyle name="Comma 4 3 2 2 4 2 3 2 2" xfId="31498"/>
    <cellStyle name="Comma 4 3 2 2 4 2 3 3" xfId="31497"/>
    <cellStyle name="Comma 4 3 2 2 4 2 4" xfId="5992"/>
    <cellStyle name="Comma 4 3 2 2 4 2 4 2" xfId="31499"/>
    <cellStyle name="Comma 4 3 2 2 4 2 5" xfId="31492"/>
    <cellStyle name="Comma 4 3 2 2 4 3" xfId="5993"/>
    <cellStyle name="Comma 4 3 2 2 4 3 2" xfId="5994"/>
    <cellStyle name="Comma 4 3 2 2 4 3 2 2" xfId="5995"/>
    <cellStyle name="Comma 4 3 2 2 4 3 2 2 2" xfId="31502"/>
    <cellStyle name="Comma 4 3 2 2 4 3 2 3" xfId="31501"/>
    <cellStyle name="Comma 4 3 2 2 4 3 3" xfId="5996"/>
    <cellStyle name="Comma 4 3 2 2 4 3 3 2" xfId="31503"/>
    <cellStyle name="Comma 4 3 2 2 4 3 4" xfId="31500"/>
    <cellStyle name="Comma 4 3 2 2 4 4" xfId="5997"/>
    <cellStyle name="Comma 4 3 2 2 4 4 2" xfId="5998"/>
    <cellStyle name="Comma 4 3 2 2 4 4 2 2" xfId="31505"/>
    <cellStyle name="Comma 4 3 2 2 4 4 3" xfId="31504"/>
    <cellStyle name="Comma 4 3 2 2 4 5" xfId="5999"/>
    <cellStyle name="Comma 4 3 2 2 4 5 2" xfId="31506"/>
    <cellStyle name="Comma 4 3 2 2 4 6" xfId="31491"/>
    <cellStyle name="Comma 4 3 2 2 5" xfId="6000"/>
    <cellStyle name="Comma 4 3 2 2 5 2" xfId="6001"/>
    <cellStyle name="Comma 4 3 2 2 5 2 2" xfId="6002"/>
    <cellStyle name="Comma 4 3 2 2 5 2 2 2" xfId="6003"/>
    <cellStyle name="Comma 4 3 2 2 5 2 2 2 2" xfId="6004"/>
    <cellStyle name="Comma 4 3 2 2 5 2 2 2 2 2" xfId="31511"/>
    <cellStyle name="Comma 4 3 2 2 5 2 2 2 3" xfId="31510"/>
    <cellStyle name="Comma 4 3 2 2 5 2 2 3" xfId="6005"/>
    <cellStyle name="Comma 4 3 2 2 5 2 2 3 2" xfId="31512"/>
    <cellStyle name="Comma 4 3 2 2 5 2 2 4" xfId="31509"/>
    <cellStyle name="Comma 4 3 2 2 5 2 3" xfId="6006"/>
    <cellStyle name="Comma 4 3 2 2 5 2 3 2" xfId="6007"/>
    <cellStyle name="Comma 4 3 2 2 5 2 3 2 2" xfId="31514"/>
    <cellStyle name="Comma 4 3 2 2 5 2 3 3" xfId="31513"/>
    <cellStyle name="Comma 4 3 2 2 5 2 4" xfId="6008"/>
    <cellStyle name="Comma 4 3 2 2 5 2 4 2" xfId="31515"/>
    <cellStyle name="Comma 4 3 2 2 5 2 5" xfId="31508"/>
    <cellStyle name="Comma 4 3 2 2 5 3" xfId="6009"/>
    <cellStyle name="Comma 4 3 2 2 5 3 2" xfId="6010"/>
    <cellStyle name="Comma 4 3 2 2 5 3 2 2" xfId="6011"/>
    <cellStyle name="Comma 4 3 2 2 5 3 2 2 2" xfId="31518"/>
    <cellStyle name="Comma 4 3 2 2 5 3 2 3" xfId="31517"/>
    <cellStyle name="Comma 4 3 2 2 5 3 3" xfId="6012"/>
    <cellStyle name="Comma 4 3 2 2 5 3 3 2" xfId="31519"/>
    <cellStyle name="Comma 4 3 2 2 5 3 4" xfId="31516"/>
    <cellStyle name="Comma 4 3 2 2 5 4" xfId="6013"/>
    <cellStyle name="Comma 4 3 2 2 5 4 2" xfId="6014"/>
    <cellStyle name="Comma 4 3 2 2 5 4 2 2" xfId="31521"/>
    <cellStyle name="Comma 4 3 2 2 5 4 3" xfId="31520"/>
    <cellStyle name="Comma 4 3 2 2 5 5" xfId="6015"/>
    <cellStyle name="Comma 4 3 2 2 5 5 2" xfId="31522"/>
    <cellStyle name="Comma 4 3 2 2 5 6" xfId="31507"/>
    <cellStyle name="Comma 4 3 2 2 6" xfId="6016"/>
    <cellStyle name="Comma 4 3 2 2 6 2" xfId="6017"/>
    <cellStyle name="Comma 4 3 2 2 6 2 2" xfId="6018"/>
    <cellStyle name="Comma 4 3 2 2 6 2 2 2" xfId="6019"/>
    <cellStyle name="Comma 4 3 2 2 6 2 2 2 2" xfId="31526"/>
    <cellStyle name="Comma 4 3 2 2 6 2 2 3" xfId="31525"/>
    <cellStyle name="Comma 4 3 2 2 6 2 3" xfId="6020"/>
    <cellStyle name="Comma 4 3 2 2 6 2 3 2" xfId="31527"/>
    <cellStyle name="Comma 4 3 2 2 6 2 4" xfId="31524"/>
    <cellStyle name="Comma 4 3 2 2 6 3" xfId="6021"/>
    <cellStyle name="Comma 4 3 2 2 6 3 2" xfId="6022"/>
    <cellStyle name="Comma 4 3 2 2 6 3 2 2" xfId="31529"/>
    <cellStyle name="Comma 4 3 2 2 6 3 3" xfId="31528"/>
    <cellStyle name="Comma 4 3 2 2 6 4" xfId="6023"/>
    <cellStyle name="Comma 4 3 2 2 6 4 2" xfId="31530"/>
    <cellStyle name="Comma 4 3 2 2 6 5" xfId="31523"/>
    <cellStyle name="Comma 4 3 2 2 7" xfId="6024"/>
    <cellStyle name="Comma 4 3 2 2 7 2" xfId="6025"/>
    <cellStyle name="Comma 4 3 2 2 7 2 2" xfId="6026"/>
    <cellStyle name="Comma 4 3 2 2 7 2 2 2" xfId="31533"/>
    <cellStyle name="Comma 4 3 2 2 7 2 3" xfId="31532"/>
    <cellStyle name="Comma 4 3 2 2 7 3" xfId="6027"/>
    <cellStyle name="Comma 4 3 2 2 7 3 2" xfId="31534"/>
    <cellStyle name="Comma 4 3 2 2 7 4" xfId="31531"/>
    <cellStyle name="Comma 4 3 2 2 8" xfId="6028"/>
    <cellStyle name="Comma 4 3 2 2 8 2" xfId="6029"/>
    <cellStyle name="Comma 4 3 2 2 8 2 2" xfId="31536"/>
    <cellStyle name="Comma 4 3 2 2 8 3" xfId="31535"/>
    <cellStyle name="Comma 4 3 2 2 9" xfId="6030"/>
    <cellStyle name="Comma 4 3 2 2 9 2" xfId="6031"/>
    <cellStyle name="Comma 4 3 2 2 9 2 2" xfId="31538"/>
    <cellStyle name="Comma 4 3 2 2 9 3" xfId="31537"/>
    <cellStyle name="Comma 4 3 2 3" xfId="6032"/>
    <cellStyle name="Comma 4 3 2 3 10" xfId="6033"/>
    <cellStyle name="Comma 4 3 2 3 10 2" xfId="31540"/>
    <cellStyle name="Comma 4 3 2 3 11" xfId="28953"/>
    <cellStyle name="Comma 4 3 2 3 12" xfId="31539"/>
    <cellStyle name="Comma 4 3 2 3 2" xfId="6034"/>
    <cellStyle name="Comma 4 3 2 3 2 2" xfId="6035"/>
    <cellStyle name="Comma 4 3 2 3 2 2 2" xfId="6036"/>
    <cellStyle name="Comma 4 3 2 3 2 2 2 2" xfId="6037"/>
    <cellStyle name="Comma 4 3 2 3 2 2 2 2 2" xfId="6038"/>
    <cellStyle name="Comma 4 3 2 3 2 2 2 2 2 2" xfId="6039"/>
    <cellStyle name="Comma 4 3 2 3 2 2 2 2 2 2 2" xfId="31546"/>
    <cellStyle name="Comma 4 3 2 3 2 2 2 2 2 3" xfId="31545"/>
    <cellStyle name="Comma 4 3 2 3 2 2 2 2 3" xfId="6040"/>
    <cellStyle name="Comma 4 3 2 3 2 2 2 2 3 2" xfId="31547"/>
    <cellStyle name="Comma 4 3 2 3 2 2 2 2 4" xfId="31544"/>
    <cellStyle name="Comma 4 3 2 3 2 2 2 3" xfId="6041"/>
    <cellStyle name="Comma 4 3 2 3 2 2 2 3 2" xfId="6042"/>
    <cellStyle name="Comma 4 3 2 3 2 2 2 3 2 2" xfId="31549"/>
    <cellStyle name="Comma 4 3 2 3 2 2 2 3 3" xfId="31548"/>
    <cellStyle name="Comma 4 3 2 3 2 2 2 4" xfId="6043"/>
    <cellStyle name="Comma 4 3 2 3 2 2 2 4 2" xfId="31550"/>
    <cellStyle name="Comma 4 3 2 3 2 2 2 5" xfId="31543"/>
    <cellStyle name="Comma 4 3 2 3 2 2 3" xfId="6044"/>
    <cellStyle name="Comma 4 3 2 3 2 2 3 2" xfId="6045"/>
    <cellStyle name="Comma 4 3 2 3 2 2 3 2 2" xfId="6046"/>
    <cellStyle name="Comma 4 3 2 3 2 2 3 2 2 2" xfId="31553"/>
    <cellStyle name="Comma 4 3 2 3 2 2 3 2 3" xfId="31552"/>
    <cellStyle name="Comma 4 3 2 3 2 2 3 3" xfId="6047"/>
    <cellStyle name="Comma 4 3 2 3 2 2 3 3 2" xfId="31554"/>
    <cellStyle name="Comma 4 3 2 3 2 2 3 4" xfId="31551"/>
    <cellStyle name="Comma 4 3 2 3 2 2 4" xfId="6048"/>
    <cellStyle name="Comma 4 3 2 3 2 2 4 2" xfId="6049"/>
    <cellStyle name="Comma 4 3 2 3 2 2 4 2 2" xfId="31556"/>
    <cellStyle name="Comma 4 3 2 3 2 2 4 3" xfId="31555"/>
    <cellStyle name="Comma 4 3 2 3 2 2 5" xfId="6050"/>
    <cellStyle name="Comma 4 3 2 3 2 2 5 2" xfId="31557"/>
    <cellStyle name="Comma 4 3 2 3 2 2 6" xfId="31542"/>
    <cellStyle name="Comma 4 3 2 3 2 3" xfId="6051"/>
    <cellStyle name="Comma 4 3 2 3 2 3 2" xfId="6052"/>
    <cellStyle name="Comma 4 3 2 3 2 3 2 2" xfId="6053"/>
    <cellStyle name="Comma 4 3 2 3 2 3 2 2 2" xfId="6054"/>
    <cellStyle name="Comma 4 3 2 3 2 3 2 2 2 2" xfId="6055"/>
    <cellStyle name="Comma 4 3 2 3 2 3 2 2 2 2 2" xfId="31562"/>
    <cellStyle name="Comma 4 3 2 3 2 3 2 2 2 3" xfId="31561"/>
    <cellStyle name="Comma 4 3 2 3 2 3 2 2 3" xfId="6056"/>
    <cellStyle name="Comma 4 3 2 3 2 3 2 2 3 2" xfId="31563"/>
    <cellStyle name="Comma 4 3 2 3 2 3 2 2 4" xfId="31560"/>
    <cellStyle name="Comma 4 3 2 3 2 3 2 3" xfId="6057"/>
    <cellStyle name="Comma 4 3 2 3 2 3 2 3 2" xfId="6058"/>
    <cellStyle name="Comma 4 3 2 3 2 3 2 3 2 2" xfId="31565"/>
    <cellStyle name="Comma 4 3 2 3 2 3 2 3 3" xfId="31564"/>
    <cellStyle name="Comma 4 3 2 3 2 3 2 4" xfId="6059"/>
    <cellStyle name="Comma 4 3 2 3 2 3 2 4 2" xfId="31566"/>
    <cellStyle name="Comma 4 3 2 3 2 3 2 5" xfId="31559"/>
    <cellStyle name="Comma 4 3 2 3 2 3 3" xfId="6060"/>
    <cellStyle name="Comma 4 3 2 3 2 3 3 2" xfId="6061"/>
    <cellStyle name="Comma 4 3 2 3 2 3 3 2 2" xfId="6062"/>
    <cellStyle name="Comma 4 3 2 3 2 3 3 2 2 2" xfId="31569"/>
    <cellStyle name="Comma 4 3 2 3 2 3 3 2 3" xfId="31568"/>
    <cellStyle name="Comma 4 3 2 3 2 3 3 3" xfId="6063"/>
    <cellStyle name="Comma 4 3 2 3 2 3 3 3 2" xfId="31570"/>
    <cellStyle name="Comma 4 3 2 3 2 3 3 4" xfId="31567"/>
    <cellStyle name="Comma 4 3 2 3 2 3 4" xfId="6064"/>
    <cellStyle name="Comma 4 3 2 3 2 3 4 2" xfId="6065"/>
    <cellStyle name="Comma 4 3 2 3 2 3 4 2 2" xfId="31572"/>
    <cellStyle name="Comma 4 3 2 3 2 3 4 3" xfId="31571"/>
    <cellStyle name="Comma 4 3 2 3 2 3 5" xfId="6066"/>
    <cellStyle name="Comma 4 3 2 3 2 3 5 2" xfId="31573"/>
    <cellStyle name="Comma 4 3 2 3 2 3 6" xfId="31558"/>
    <cellStyle name="Comma 4 3 2 3 2 4" xfId="6067"/>
    <cellStyle name="Comma 4 3 2 3 2 4 2" xfId="6068"/>
    <cellStyle name="Comma 4 3 2 3 2 4 2 2" xfId="6069"/>
    <cellStyle name="Comma 4 3 2 3 2 4 2 2 2" xfId="6070"/>
    <cellStyle name="Comma 4 3 2 3 2 4 2 2 2 2" xfId="31577"/>
    <cellStyle name="Comma 4 3 2 3 2 4 2 2 3" xfId="31576"/>
    <cellStyle name="Comma 4 3 2 3 2 4 2 3" xfId="6071"/>
    <cellStyle name="Comma 4 3 2 3 2 4 2 3 2" xfId="31578"/>
    <cellStyle name="Comma 4 3 2 3 2 4 2 4" xfId="31575"/>
    <cellStyle name="Comma 4 3 2 3 2 4 3" xfId="6072"/>
    <cellStyle name="Comma 4 3 2 3 2 4 3 2" xfId="6073"/>
    <cellStyle name="Comma 4 3 2 3 2 4 3 2 2" xfId="31580"/>
    <cellStyle name="Comma 4 3 2 3 2 4 3 3" xfId="31579"/>
    <cellStyle name="Comma 4 3 2 3 2 4 4" xfId="6074"/>
    <cellStyle name="Comma 4 3 2 3 2 4 4 2" xfId="31581"/>
    <cellStyle name="Comma 4 3 2 3 2 4 5" xfId="31574"/>
    <cellStyle name="Comma 4 3 2 3 2 5" xfId="6075"/>
    <cellStyle name="Comma 4 3 2 3 2 5 2" xfId="6076"/>
    <cellStyle name="Comma 4 3 2 3 2 5 2 2" xfId="6077"/>
    <cellStyle name="Comma 4 3 2 3 2 5 2 2 2" xfId="31584"/>
    <cellStyle name="Comma 4 3 2 3 2 5 2 3" xfId="31583"/>
    <cellStyle name="Comma 4 3 2 3 2 5 3" xfId="6078"/>
    <cellStyle name="Comma 4 3 2 3 2 5 3 2" xfId="31585"/>
    <cellStyle name="Comma 4 3 2 3 2 5 4" xfId="31582"/>
    <cellStyle name="Comma 4 3 2 3 2 6" xfId="6079"/>
    <cellStyle name="Comma 4 3 2 3 2 6 2" xfId="6080"/>
    <cellStyle name="Comma 4 3 2 3 2 6 2 2" xfId="31587"/>
    <cellStyle name="Comma 4 3 2 3 2 6 3" xfId="31586"/>
    <cellStyle name="Comma 4 3 2 3 2 7" xfId="6081"/>
    <cellStyle name="Comma 4 3 2 3 2 7 2" xfId="31588"/>
    <cellStyle name="Comma 4 3 2 3 2 8" xfId="28954"/>
    <cellStyle name="Comma 4 3 2 3 2 9" xfId="31541"/>
    <cellStyle name="Comma 4 3 2 3 3" xfId="6082"/>
    <cellStyle name="Comma 4 3 2 3 3 2" xfId="6083"/>
    <cellStyle name="Comma 4 3 2 3 3 2 2" xfId="6084"/>
    <cellStyle name="Comma 4 3 2 3 3 2 2 2" xfId="6085"/>
    <cellStyle name="Comma 4 3 2 3 3 2 2 2 2" xfId="6086"/>
    <cellStyle name="Comma 4 3 2 3 3 2 2 2 2 2" xfId="31593"/>
    <cellStyle name="Comma 4 3 2 3 3 2 2 2 3" xfId="31592"/>
    <cellStyle name="Comma 4 3 2 3 3 2 2 3" xfId="6087"/>
    <cellStyle name="Comma 4 3 2 3 3 2 2 3 2" xfId="31594"/>
    <cellStyle name="Comma 4 3 2 3 3 2 2 4" xfId="31591"/>
    <cellStyle name="Comma 4 3 2 3 3 2 3" xfId="6088"/>
    <cellStyle name="Comma 4 3 2 3 3 2 3 2" xfId="6089"/>
    <cellStyle name="Comma 4 3 2 3 3 2 3 2 2" xfId="31596"/>
    <cellStyle name="Comma 4 3 2 3 3 2 3 3" xfId="31595"/>
    <cellStyle name="Comma 4 3 2 3 3 2 4" xfId="6090"/>
    <cellStyle name="Comma 4 3 2 3 3 2 4 2" xfId="31597"/>
    <cellStyle name="Comma 4 3 2 3 3 2 5" xfId="31590"/>
    <cellStyle name="Comma 4 3 2 3 3 3" xfId="6091"/>
    <cellStyle name="Comma 4 3 2 3 3 3 2" xfId="6092"/>
    <cellStyle name="Comma 4 3 2 3 3 3 2 2" xfId="6093"/>
    <cellStyle name="Comma 4 3 2 3 3 3 2 2 2" xfId="31600"/>
    <cellStyle name="Comma 4 3 2 3 3 3 2 3" xfId="31599"/>
    <cellStyle name="Comma 4 3 2 3 3 3 3" xfId="6094"/>
    <cellStyle name="Comma 4 3 2 3 3 3 3 2" xfId="31601"/>
    <cellStyle name="Comma 4 3 2 3 3 3 4" xfId="31598"/>
    <cellStyle name="Comma 4 3 2 3 3 4" xfId="6095"/>
    <cellStyle name="Comma 4 3 2 3 3 4 2" xfId="6096"/>
    <cellStyle name="Comma 4 3 2 3 3 4 2 2" xfId="31603"/>
    <cellStyle name="Comma 4 3 2 3 3 4 3" xfId="31602"/>
    <cellStyle name="Comma 4 3 2 3 3 5" xfId="6097"/>
    <cellStyle name="Comma 4 3 2 3 3 5 2" xfId="31604"/>
    <cellStyle name="Comma 4 3 2 3 3 6" xfId="31589"/>
    <cellStyle name="Comma 4 3 2 3 4" xfId="6098"/>
    <cellStyle name="Comma 4 3 2 3 4 2" xfId="6099"/>
    <cellStyle name="Comma 4 3 2 3 4 2 2" xfId="6100"/>
    <cellStyle name="Comma 4 3 2 3 4 2 2 2" xfId="6101"/>
    <cellStyle name="Comma 4 3 2 3 4 2 2 2 2" xfId="6102"/>
    <cellStyle name="Comma 4 3 2 3 4 2 2 2 2 2" xfId="31609"/>
    <cellStyle name="Comma 4 3 2 3 4 2 2 2 3" xfId="31608"/>
    <cellStyle name="Comma 4 3 2 3 4 2 2 3" xfId="6103"/>
    <cellStyle name="Comma 4 3 2 3 4 2 2 3 2" xfId="31610"/>
    <cellStyle name="Comma 4 3 2 3 4 2 2 4" xfId="31607"/>
    <cellStyle name="Comma 4 3 2 3 4 2 3" xfId="6104"/>
    <cellStyle name="Comma 4 3 2 3 4 2 3 2" xfId="6105"/>
    <cellStyle name="Comma 4 3 2 3 4 2 3 2 2" xfId="31612"/>
    <cellStyle name="Comma 4 3 2 3 4 2 3 3" xfId="31611"/>
    <cellStyle name="Comma 4 3 2 3 4 2 4" xfId="6106"/>
    <cellStyle name="Comma 4 3 2 3 4 2 4 2" xfId="31613"/>
    <cellStyle name="Comma 4 3 2 3 4 2 5" xfId="31606"/>
    <cellStyle name="Comma 4 3 2 3 4 3" xfId="6107"/>
    <cellStyle name="Comma 4 3 2 3 4 3 2" xfId="6108"/>
    <cellStyle name="Comma 4 3 2 3 4 3 2 2" xfId="6109"/>
    <cellStyle name="Comma 4 3 2 3 4 3 2 2 2" xfId="31616"/>
    <cellStyle name="Comma 4 3 2 3 4 3 2 3" xfId="31615"/>
    <cellStyle name="Comma 4 3 2 3 4 3 3" xfId="6110"/>
    <cellStyle name="Comma 4 3 2 3 4 3 3 2" xfId="31617"/>
    <cellStyle name="Comma 4 3 2 3 4 3 4" xfId="31614"/>
    <cellStyle name="Comma 4 3 2 3 4 4" xfId="6111"/>
    <cellStyle name="Comma 4 3 2 3 4 4 2" xfId="6112"/>
    <cellStyle name="Comma 4 3 2 3 4 4 2 2" xfId="31619"/>
    <cellStyle name="Comma 4 3 2 3 4 4 3" xfId="31618"/>
    <cellStyle name="Comma 4 3 2 3 4 5" xfId="6113"/>
    <cellStyle name="Comma 4 3 2 3 4 5 2" xfId="31620"/>
    <cellStyle name="Comma 4 3 2 3 4 6" xfId="31605"/>
    <cellStyle name="Comma 4 3 2 3 5" xfId="6114"/>
    <cellStyle name="Comma 4 3 2 3 5 2" xfId="6115"/>
    <cellStyle name="Comma 4 3 2 3 5 2 2" xfId="6116"/>
    <cellStyle name="Comma 4 3 2 3 5 2 2 2" xfId="6117"/>
    <cellStyle name="Comma 4 3 2 3 5 2 2 2 2" xfId="6118"/>
    <cellStyle name="Comma 4 3 2 3 5 2 2 2 2 2" xfId="31625"/>
    <cellStyle name="Comma 4 3 2 3 5 2 2 2 3" xfId="31624"/>
    <cellStyle name="Comma 4 3 2 3 5 2 2 3" xfId="6119"/>
    <cellStyle name="Comma 4 3 2 3 5 2 2 3 2" xfId="31626"/>
    <cellStyle name="Comma 4 3 2 3 5 2 2 4" xfId="31623"/>
    <cellStyle name="Comma 4 3 2 3 5 2 3" xfId="6120"/>
    <cellStyle name="Comma 4 3 2 3 5 2 3 2" xfId="6121"/>
    <cellStyle name="Comma 4 3 2 3 5 2 3 2 2" xfId="31628"/>
    <cellStyle name="Comma 4 3 2 3 5 2 3 3" xfId="31627"/>
    <cellStyle name="Comma 4 3 2 3 5 2 4" xfId="6122"/>
    <cellStyle name="Comma 4 3 2 3 5 2 4 2" xfId="31629"/>
    <cellStyle name="Comma 4 3 2 3 5 2 5" xfId="31622"/>
    <cellStyle name="Comma 4 3 2 3 5 3" xfId="6123"/>
    <cellStyle name="Comma 4 3 2 3 5 3 2" xfId="6124"/>
    <cellStyle name="Comma 4 3 2 3 5 3 2 2" xfId="6125"/>
    <cellStyle name="Comma 4 3 2 3 5 3 2 2 2" xfId="31632"/>
    <cellStyle name="Comma 4 3 2 3 5 3 2 3" xfId="31631"/>
    <cellStyle name="Comma 4 3 2 3 5 3 3" xfId="6126"/>
    <cellStyle name="Comma 4 3 2 3 5 3 3 2" xfId="31633"/>
    <cellStyle name="Comma 4 3 2 3 5 3 4" xfId="31630"/>
    <cellStyle name="Comma 4 3 2 3 5 4" xfId="6127"/>
    <cellStyle name="Comma 4 3 2 3 5 4 2" xfId="6128"/>
    <cellStyle name="Comma 4 3 2 3 5 4 2 2" xfId="31635"/>
    <cellStyle name="Comma 4 3 2 3 5 4 3" xfId="31634"/>
    <cellStyle name="Comma 4 3 2 3 5 5" xfId="6129"/>
    <cellStyle name="Comma 4 3 2 3 5 5 2" xfId="31636"/>
    <cellStyle name="Comma 4 3 2 3 5 6" xfId="31621"/>
    <cellStyle name="Comma 4 3 2 3 6" xfId="6130"/>
    <cellStyle name="Comma 4 3 2 3 6 2" xfId="6131"/>
    <cellStyle name="Comma 4 3 2 3 6 2 2" xfId="6132"/>
    <cellStyle name="Comma 4 3 2 3 6 2 2 2" xfId="6133"/>
    <cellStyle name="Comma 4 3 2 3 6 2 2 2 2" xfId="31640"/>
    <cellStyle name="Comma 4 3 2 3 6 2 2 3" xfId="31639"/>
    <cellStyle name="Comma 4 3 2 3 6 2 3" xfId="6134"/>
    <cellStyle name="Comma 4 3 2 3 6 2 3 2" xfId="31641"/>
    <cellStyle name="Comma 4 3 2 3 6 2 4" xfId="31638"/>
    <cellStyle name="Comma 4 3 2 3 6 3" xfId="6135"/>
    <cellStyle name="Comma 4 3 2 3 6 3 2" xfId="6136"/>
    <cellStyle name="Comma 4 3 2 3 6 3 2 2" xfId="31643"/>
    <cellStyle name="Comma 4 3 2 3 6 3 3" xfId="31642"/>
    <cellStyle name="Comma 4 3 2 3 6 4" xfId="6137"/>
    <cellStyle name="Comma 4 3 2 3 6 4 2" xfId="31644"/>
    <cellStyle name="Comma 4 3 2 3 6 5" xfId="31637"/>
    <cellStyle name="Comma 4 3 2 3 7" xfId="6138"/>
    <cellStyle name="Comma 4 3 2 3 7 2" xfId="6139"/>
    <cellStyle name="Comma 4 3 2 3 7 2 2" xfId="6140"/>
    <cellStyle name="Comma 4 3 2 3 7 2 2 2" xfId="31647"/>
    <cellStyle name="Comma 4 3 2 3 7 2 3" xfId="31646"/>
    <cellStyle name="Comma 4 3 2 3 7 3" xfId="6141"/>
    <cellStyle name="Comma 4 3 2 3 7 3 2" xfId="31648"/>
    <cellStyle name="Comma 4 3 2 3 7 4" xfId="31645"/>
    <cellStyle name="Comma 4 3 2 3 8" xfId="6142"/>
    <cellStyle name="Comma 4 3 2 3 8 2" xfId="6143"/>
    <cellStyle name="Comma 4 3 2 3 8 2 2" xfId="31650"/>
    <cellStyle name="Comma 4 3 2 3 8 3" xfId="31649"/>
    <cellStyle name="Comma 4 3 2 3 9" xfId="6144"/>
    <cellStyle name="Comma 4 3 2 3 9 2" xfId="6145"/>
    <cellStyle name="Comma 4 3 2 3 9 2 2" xfId="31652"/>
    <cellStyle name="Comma 4 3 2 3 9 3" xfId="31651"/>
    <cellStyle name="Comma 4 3 2 4" xfId="6146"/>
    <cellStyle name="Comma 4 3 2 4 2" xfId="6147"/>
    <cellStyle name="Comma 4 3 2 4 2 2" xfId="6148"/>
    <cellStyle name="Comma 4 3 2 4 2 2 2" xfId="6149"/>
    <cellStyle name="Comma 4 3 2 4 2 2 2 2" xfId="6150"/>
    <cellStyle name="Comma 4 3 2 4 2 2 2 2 2" xfId="6151"/>
    <cellStyle name="Comma 4 3 2 4 2 2 2 2 2 2" xfId="31658"/>
    <cellStyle name="Comma 4 3 2 4 2 2 2 2 3" xfId="31657"/>
    <cellStyle name="Comma 4 3 2 4 2 2 2 3" xfId="6152"/>
    <cellStyle name="Comma 4 3 2 4 2 2 2 3 2" xfId="31659"/>
    <cellStyle name="Comma 4 3 2 4 2 2 2 4" xfId="31656"/>
    <cellStyle name="Comma 4 3 2 4 2 2 3" xfId="6153"/>
    <cellStyle name="Comma 4 3 2 4 2 2 3 2" xfId="6154"/>
    <cellStyle name="Comma 4 3 2 4 2 2 3 2 2" xfId="31661"/>
    <cellStyle name="Comma 4 3 2 4 2 2 3 3" xfId="31660"/>
    <cellStyle name="Comma 4 3 2 4 2 2 4" xfId="6155"/>
    <cellStyle name="Comma 4 3 2 4 2 2 4 2" xfId="31662"/>
    <cellStyle name="Comma 4 3 2 4 2 2 5" xfId="31655"/>
    <cellStyle name="Comma 4 3 2 4 2 3" xfId="6156"/>
    <cellStyle name="Comma 4 3 2 4 2 3 2" xfId="6157"/>
    <cellStyle name="Comma 4 3 2 4 2 3 2 2" xfId="6158"/>
    <cellStyle name="Comma 4 3 2 4 2 3 2 2 2" xfId="31665"/>
    <cellStyle name="Comma 4 3 2 4 2 3 2 3" xfId="31664"/>
    <cellStyle name="Comma 4 3 2 4 2 3 3" xfId="6159"/>
    <cellStyle name="Comma 4 3 2 4 2 3 3 2" xfId="31666"/>
    <cellStyle name="Comma 4 3 2 4 2 3 4" xfId="31663"/>
    <cellStyle name="Comma 4 3 2 4 2 4" xfId="6160"/>
    <cellStyle name="Comma 4 3 2 4 2 4 2" xfId="6161"/>
    <cellStyle name="Comma 4 3 2 4 2 4 2 2" xfId="31668"/>
    <cellStyle name="Comma 4 3 2 4 2 4 3" xfId="31667"/>
    <cellStyle name="Comma 4 3 2 4 2 5" xfId="6162"/>
    <cellStyle name="Comma 4 3 2 4 2 5 2" xfId="31669"/>
    <cellStyle name="Comma 4 3 2 4 2 6" xfId="31654"/>
    <cellStyle name="Comma 4 3 2 4 3" xfId="6163"/>
    <cellStyle name="Comma 4 3 2 4 3 2" xfId="6164"/>
    <cellStyle name="Comma 4 3 2 4 3 2 2" xfId="6165"/>
    <cellStyle name="Comma 4 3 2 4 3 2 2 2" xfId="6166"/>
    <cellStyle name="Comma 4 3 2 4 3 2 2 2 2" xfId="6167"/>
    <cellStyle name="Comma 4 3 2 4 3 2 2 2 2 2" xfId="31674"/>
    <cellStyle name="Comma 4 3 2 4 3 2 2 2 3" xfId="31673"/>
    <cellStyle name="Comma 4 3 2 4 3 2 2 3" xfId="6168"/>
    <cellStyle name="Comma 4 3 2 4 3 2 2 3 2" xfId="31675"/>
    <cellStyle name="Comma 4 3 2 4 3 2 2 4" xfId="31672"/>
    <cellStyle name="Comma 4 3 2 4 3 2 3" xfId="6169"/>
    <cellStyle name="Comma 4 3 2 4 3 2 3 2" xfId="6170"/>
    <cellStyle name="Comma 4 3 2 4 3 2 3 2 2" xfId="31677"/>
    <cellStyle name="Comma 4 3 2 4 3 2 3 3" xfId="31676"/>
    <cellStyle name="Comma 4 3 2 4 3 2 4" xfId="6171"/>
    <cellStyle name="Comma 4 3 2 4 3 2 4 2" xfId="31678"/>
    <cellStyle name="Comma 4 3 2 4 3 2 5" xfId="31671"/>
    <cellStyle name="Comma 4 3 2 4 3 3" xfId="6172"/>
    <cellStyle name="Comma 4 3 2 4 3 3 2" xfId="6173"/>
    <cellStyle name="Comma 4 3 2 4 3 3 2 2" xfId="6174"/>
    <cellStyle name="Comma 4 3 2 4 3 3 2 2 2" xfId="31681"/>
    <cellStyle name="Comma 4 3 2 4 3 3 2 3" xfId="31680"/>
    <cellStyle name="Comma 4 3 2 4 3 3 3" xfId="6175"/>
    <cellStyle name="Comma 4 3 2 4 3 3 3 2" xfId="31682"/>
    <cellStyle name="Comma 4 3 2 4 3 3 4" xfId="31679"/>
    <cellStyle name="Comma 4 3 2 4 3 4" xfId="6176"/>
    <cellStyle name="Comma 4 3 2 4 3 4 2" xfId="6177"/>
    <cellStyle name="Comma 4 3 2 4 3 4 2 2" xfId="31684"/>
    <cellStyle name="Comma 4 3 2 4 3 4 3" xfId="31683"/>
    <cellStyle name="Comma 4 3 2 4 3 5" xfId="6178"/>
    <cellStyle name="Comma 4 3 2 4 3 5 2" xfId="31685"/>
    <cellStyle name="Comma 4 3 2 4 3 6" xfId="31670"/>
    <cellStyle name="Comma 4 3 2 4 4" xfId="6179"/>
    <cellStyle name="Comma 4 3 2 4 4 2" xfId="6180"/>
    <cellStyle name="Comma 4 3 2 4 4 2 2" xfId="6181"/>
    <cellStyle name="Comma 4 3 2 4 4 2 2 2" xfId="6182"/>
    <cellStyle name="Comma 4 3 2 4 4 2 2 2 2" xfId="31689"/>
    <cellStyle name="Comma 4 3 2 4 4 2 2 3" xfId="31688"/>
    <cellStyle name="Comma 4 3 2 4 4 2 3" xfId="6183"/>
    <cellStyle name="Comma 4 3 2 4 4 2 3 2" xfId="31690"/>
    <cellStyle name="Comma 4 3 2 4 4 2 4" xfId="31687"/>
    <cellStyle name="Comma 4 3 2 4 4 3" xfId="6184"/>
    <cellStyle name="Comma 4 3 2 4 4 3 2" xfId="6185"/>
    <cellStyle name="Comma 4 3 2 4 4 3 2 2" xfId="31692"/>
    <cellStyle name="Comma 4 3 2 4 4 3 3" xfId="31691"/>
    <cellStyle name="Comma 4 3 2 4 4 4" xfId="6186"/>
    <cellStyle name="Comma 4 3 2 4 4 4 2" xfId="31693"/>
    <cellStyle name="Comma 4 3 2 4 4 5" xfId="31686"/>
    <cellStyle name="Comma 4 3 2 4 5" xfId="6187"/>
    <cellStyle name="Comma 4 3 2 4 5 2" xfId="6188"/>
    <cellStyle name="Comma 4 3 2 4 5 2 2" xfId="6189"/>
    <cellStyle name="Comma 4 3 2 4 5 2 2 2" xfId="31696"/>
    <cellStyle name="Comma 4 3 2 4 5 2 3" xfId="31695"/>
    <cellStyle name="Comma 4 3 2 4 5 3" xfId="6190"/>
    <cellStyle name="Comma 4 3 2 4 5 3 2" xfId="31697"/>
    <cellStyle name="Comma 4 3 2 4 5 4" xfId="31694"/>
    <cellStyle name="Comma 4 3 2 4 6" xfId="6191"/>
    <cellStyle name="Comma 4 3 2 4 6 2" xfId="6192"/>
    <cellStyle name="Comma 4 3 2 4 6 2 2" xfId="31699"/>
    <cellStyle name="Comma 4 3 2 4 6 3" xfId="31698"/>
    <cellStyle name="Comma 4 3 2 4 7" xfId="6193"/>
    <cellStyle name="Comma 4 3 2 4 7 2" xfId="31700"/>
    <cellStyle name="Comma 4 3 2 4 8" xfId="28955"/>
    <cellStyle name="Comma 4 3 2 4 9" xfId="31653"/>
    <cellStyle name="Comma 4 3 2 5" xfId="6194"/>
    <cellStyle name="Comma 4 3 2 5 2" xfId="6195"/>
    <cellStyle name="Comma 4 3 2 5 2 2" xfId="6196"/>
    <cellStyle name="Comma 4 3 2 5 2 2 2" xfId="6197"/>
    <cellStyle name="Comma 4 3 2 5 2 2 2 2" xfId="6198"/>
    <cellStyle name="Comma 4 3 2 5 2 2 2 2 2" xfId="31705"/>
    <cellStyle name="Comma 4 3 2 5 2 2 2 3" xfId="31704"/>
    <cellStyle name="Comma 4 3 2 5 2 2 3" xfId="6199"/>
    <cellStyle name="Comma 4 3 2 5 2 2 3 2" xfId="31706"/>
    <cellStyle name="Comma 4 3 2 5 2 2 4" xfId="31703"/>
    <cellStyle name="Comma 4 3 2 5 2 3" xfId="6200"/>
    <cellStyle name="Comma 4 3 2 5 2 3 2" xfId="6201"/>
    <cellStyle name="Comma 4 3 2 5 2 3 2 2" xfId="31708"/>
    <cellStyle name="Comma 4 3 2 5 2 3 3" xfId="31707"/>
    <cellStyle name="Comma 4 3 2 5 2 4" xfId="6202"/>
    <cellStyle name="Comma 4 3 2 5 2 4 2" xfId="31709"/>
    <cellStyle name="Comma 4 3 2 5 2 5" xfId="31702"/>
    <cellStyle name="Comma 4 3 2 5 3" xfId="6203"/>
    <cellStyle name="Comma 4 3 2 5 3 2" xfId="6204"/>
    <cellStyle name="Comma 4 3 2 5 3 2 2" xfId="6205"/>
    <cellStyle name="Comma 4 3 2 5 3 2 2 2" xfId="31712"/>
    <cellStyle name="Comma 4 3 2 5 3 2 3" xfId="31711"/>
    <cellStyle name="Comma 4 3 2 5 3 3" xfId="6206"/>
    <cellStyle name="Comma 4 3 2 5 3 3 2" xfId="31713"/>
    <cellStyle name="Comma 4 3 2 5 3 4" xfId="31710"/>
    <cellStyle name="Comma 4 3 2 5 4" xfId="6207"/>
    <cellStyle name="Comma 4 3 2 5 4 2" xfId="6208"/>
    <cellStyle name="Comma 4 3 2 5 4 2 2" xfId="31715"/>
    <cellStyle name="Comma 4 3 2 5 4 3" xfId="31714"/>
    <cellStyle name="Comma 4 3 2 5 5" xfId="6209"/>
    <cellStyle name="Comma 4 3 2 5 5 2" xfId="31716"/>
    <cellStyle name="Comma 4 3 2 5 6" xfId="31701"/>
    <cellStyle name="Comma 4 3 2 6" xfId="6210"/>
    <cellStyle name="Comma 4 3 2 6 2" xfId="6211"/>
    <cellStyle name="Comma 4 3 2 6 2 2" xfId="6212"/>
    <cellStyle name="Comma 4 3 2 6 2 2 2" xfId="6213"/>
    <cellStyle name="Comma 4 3 2 6 2 2 2 2" xfId="6214"/>
    <cellStyle name="Comma 4 3 2 6 2 2 2 2 2" xfId="31721"/>
    <cellStyle name="Comma 4 3 2 6 2 2 2 3" xfId="31720"/>
    <cellStyle name="Comma 4 3 2 6 2 2 3" xfId="6215"/>
    <cellStyle name="Comma 4 3 2 6 2 2 3 2" xfId="31722"/>
    <cellStyle name="Comma 4 3 2 6 2 2 4" xfId="31719"/>
    <cellStyle name="Comma 4 3 2 6 2 3" xfId="6216"/>
    <cellStyle name="Comma 4 3 2 6 2 3 2" xfId="6217"/>
    <cellStyle name="Comma 4 3 2 6 2 3 2 2" xfId="31724"/>
    <cellStyle name="Comma 4 3 2 6 2 3 3" xfId="31723"/>
    <cellStyle name="Comma 4 3 2 6 2 4" xfId="6218"/>
    <cellStyle name="Comma 4 3 2 6 2 4 2" xfId="31725"/>
    <cellStyle name="Comma 4 3 2 6 2 5" xfId="31718"/>
    <cellStyle name="Comma 4 3 2 6 3" xfId="6219"/>
    <cellStyle name="Comma 4 3 2 6 3 2" xfId="6220"/>
    <cellStyle name="Comma 4 3 2 6 3 2 2" xfId="6221"/>
    <cellStyle name="Comma 4 3 2 6 3 2 2 2" xfId="31728"/>
    <cellStyle name="Comma 4 3 2 6 3 2 3" xfId="31727"/>
    <cellStyle name="Comma 4 3 2 6 3 3" xfId="6222"/>
    <cellStyle name="Comma 4 3 2 6 3 3 2" xfId="31729"/>
    <cellStyle name="Comma 4 3 2 6 3 4" xfId="31726"/>
    <cellStyle name="Comma 4 3 2 6 4" xfId="6223"/>
    <cellStyle name="Comma 4 3 2 6 4 2" xfId="6224"/>
    <cellStyle name="Comma 4 3 2 6 4 2 2" xfId="31731"/>
    <cellStyle name="Comma 4 3 2 6 4 3" xfId="31730"/>
    <cellStyle name="Comma 4 3 2 6 5" xfId="6225"/>
    <cellStyle name="Comma 4 3 2 6 5 2" xfId="31732"/>
    <cellStyle name="Comma 4 3 2 6 6" xfId="31717"/>
    <cellStyle name="Comma 4 3 2 7" xfId="6226"/>
    <cellStyle name="Comma 4 3 2 7 2" xfId="6227"/>
    <cellStyle name="Comma 4 3 2 7 2 2" xfId="6228"/>
    <cellStyle name="Comma 4 3 2 7 2 2 2" xfId="6229"/>
    <cellStyle name="Comma 4 3 2 7 2 2 2 2" xfId="6230"/>
    <cellStyle name="Comma 4 3 2 7 2 2 2 2 2" xfId="31737"/>
    <cellStyle name="Comma 4 3 2 7 2 2 2 3" xfId="31736"/>
    <cellStyle name="Comma 4 3 2 7 2 2 3" xfId="6231"/>
    <cellStyle name="Comma 4 3 2 7 2 2 3 2" xfId="31738"/>
    <cellStyle name="Comma 4 3 2 7 2 2 4" xfId="31735"/>
    <cellStyle name="Comma 4 3 2 7 2 3" xfId="6232"/>
    <cellStyle name="Comma 4 3 2 7 2 3 2" xfId="6233"/>
    <cellStyle name="Comma 4 3 2 7 2 3 2 2" xfId="31740"/>
    <cellStyle name="Comma 4 3 2 7 2 3 3" xfId="31739"/>
    <cellStyle name="Comma 4 3 2 7 2 4" xfId="6234"/>
    <cellStyle name="Comma 4 3 2 7 2 4 2" xfId="31741"/>
    <cellStyle name="Comma 4 3 2 7 2 5" xfId="31734"/>
    <cellStyle name="Comma 4 3 2 7 3" xfId="6235"/>
    <cellStyle name="Comma 4 3 2 7 3 2" xfId="6236"/>
    <cellStyle name="Comma 4 3 2 7 3 2 2" xfId="6237"/>
    <cellStyle name="Comma 4 3 2 7 3 2 2 2" xfId="31744"/>
    <cellStyle name="Comma 4 3 2 7 3 2 3" xfId="31743"/>
    <cellStyle name="Comma 4 3 2 7 3 3" xfId="6238"/>
    <cellStyle name="Comma 4 3 2 7 3 3 2" xfId="31745"/>
    <cellStyle name="Comma 4 3 2 7 3 4" xfId="31742"/>
    <cellStyle name="Comma 4 3 2 7 4" xfId="6239"/>
    <cellStyle name="Comma 4 3 2 7 4 2" xfId="6240"/>
    <cellStyle name="Comma 4 3 2 7 4 2 2" xfId="31747"/>
    <cellStyle name="Comma 4 3 2 7 4 3" xfId="31746"/>
    <cellStyle name="Comma 4 3 2 7 5" xfId="6241"/>
    <cellStyle name="Comma 4 3 2 7 5 2" xfId="31748"/>
    <cellStyle name="Comma 4 3 2 7 6" xfId="31733"/>
    <cellStyle name="Comma 4 3 2 8" xfId="6242"/>
    <cellStyle name="Comma 4 3 2 8 2" xfId="6243"/>
    <cellStyle name="Comma 4 3 2 8 2 2" xfId="6244"/>
    <cellStyle name="Comma 4 3 2 8 2 2 2" xfId="6245"/>
    <cellStyle name="Comma 4 3 2 8 2 2 2 2" xfId="31752"/>
    <cellStyle name="Comma 4 3 2 8 2 2 3" xfId="31751"/>
    <cellStyle name="Comma 4 3 2 8 2 3" xfId="6246"/>
    <cellStyle name="Comma 4 3 2 8 2 3 2" xfId="31753"/>
    <cellStyle name="Comma 4 3 2 8 2 4" xfId="31750"/>
    <cellStyle name="Comma 4 3 2 8 3" xfId="6247"/>
    <cellStyle name="Comma 4 3 2 8 3 2" xfId="6248"/>
    <cellStyle name="Comma 4 3 2 8 3 2 2" xfId="31755"/>
    <cellStyle name="Comma 4 3 2 8 3 3" xfId="31754"/>
    <cellStyle name="Comma 4 3 2 8 4" xfId="6249"/>
    <cellStyle name="Comma 4 3 2 8 4 2" xfId="31756"/>
    <cellStyle name="Comma 4 3 2 8 5" xfId="31749"/>
    <cellStyle name="Comma 4 3 2 9" xfId="6250"/>
    <cellStyle name="Comma 4 3 2 9 2" xfId="6251"/>
    <cellStyle name="Comma 4 3 2 9 2 2" xfId="6252"/>
    <cellStyle name="Comma 4 3 2 9 2 2 2" xfId="31759"/>
    <cellStyle name="Comma 4 3 2 9 2 3" xfId="31758"/>
    <cellStyle name="Comma 4 3 2 9 3" xfId="6253"/>
    <cellStyle name="Comma 4 3 2 9 3 2" xfId="31760"/>
    <cellStyle name="Comma 4 3 2 9 4" xfId="31757"/>
    <cellStyle name="Comma 4 3 3" xfId="6254"/>
    <cellStyle name="Comma 4 3 3 10" xfId="6255"/>
    <cellStyle name="Comma 4 3 3 10 2" xfId="6256"/>
    <cellStyle name="Comma 4 3 3 10 2 2" xfId="31763"/>
    <cellStyle name="Comma 4 3 3 10 3" xfId="31762"/>
    <cellStyle name="Comma 4 3 3 11" xfId="6257"/>
    <cellStyle name="Comma 4 3 3 11 2" xfId="31764"/>
    <cellStyle name="Comma 4 3 3 12" xfId="28956"/>
    <cellStyle name="Comma 4 3 3 13" xfId="31761"/>
    <cellStyle name="Comma 4 3 3 2" xfId="6258"/>
    <cellStyle name="Comma 4 3 3 2 10" xfId="6259"/>
    <cellStyle name="Comma 4 3 3 2 10 2" xfId="31766"/>
    <cellStyle name="Comma 4 3 3 2 11" xfId="28957"/>
    <cellStyle name="Comma 4 3 3 2 12" xfId="31765"/>
    <cellStyle name="Comma 4 3 3 2 2" xfId="6260"/>
    <cellStyle name="Comma 4 3 3 2 2 2" xfId="6261"/>
    <cellStyle name="Comma 4 3 3 2 2 2 2" xfId="6262"/>
    <cellStyle name="Comma 4 3 3 2 2 2 2 2" xfId="6263"/>
    <cellStyle name="Comma 4 3 3 2 2 2 2 2 2" xfId="6264"/>
    <cellStyle name="Comma 4 3 3 2 2 2 2 2 2 2" xfId="6265"/>
    <cellStyle name="Comma 4 3 3 2 2 2 2 2 2 2 2" xfId="31772"/>
    <cellStyle name="Comma 4 3 3 2 2 2 2 2 2 3" xfId="31771"/>
    <cellStyle name="Comma 4 3 3 2 2 2 2 2 3" xfId="6266"/>
    <cellStyle name="Comma 4 3 3 2 2 2 2 2 3 2" xfId="31773"/>
    <cellStyle name="Comma 4 3 3 2 2 2 2 2 4" xfId="31770"/>
    <cellStyle name="Comma 4 3 3 2 2 2 2 3" xfId="6267"/>
    <cellStyle name="Comma 4 3 3 2 2 2 2 3 2" xfId="6268"/>
    <cellStyle name="Comma 4 3 3 2 2 2 2 3 2 2" xfId="31775"/>
    <cellStyle name="Comma 4 3 3 2 2 2 2 3 3" xfId="31774"/>
    <cellStyle name="Comma 4 3 3 2 2 2 2 4" xfId="6269"/>
    <cellStyle name="Comma 4 3 3 2 2 2 2 4 2" xfId="31776"/>
    <cellStyle name="Comma 4 3 3 2 2 2 2 5" xfId="31769"/>
    <cellStyle name="Comma 4 3 3 2 2 2 3" xfId="6270"/>
    <cellStyle name="Comma 4 3 3 2 2 2 3 2" xfId="6271"/>
    <cellStyle name="Comma 4 3 3 2 2 2 3 2 2" xfId="6272"/>
    <cellStyle name="Comma 4 3 3 2 2 2 3 2 2 2" xfId="31779"/>
    <cellStyle name="Comma 4 3 3 2 2 2 3 2 3" xfId="31778"/>
    <cellStyle name="Comma 4 3 3 2 2 2 3 3" xfId="6273"/>
    <cellStyle name="Comma 4 3 3 2 2 2 3 3 2" xfId="31780"/>
    <cellStyle name="Comma 4 3 3 2 2 2 3 4" xfId="31777"/>
    <cellStyle name="Comma 4 3 3 2 2 2 4" xfId="6274"/>
    <cellStyle name="Comma 4 3 3 2 2 2 4 2" xfId="6275"/>
    <cellStyle name="Comma 4 3 3 2 2 2 4 2 2" xfId="31782"/>
    <cellStyle name="Comma 4 3 3 2 2 2 4 3" xfId="31781"/>
    <cellStyle name="Comma 4 3 3 2 2 2 5" xfId="6276"/>
    <cellStyle name="Comma 4 3 3 2 2 2 5 2" xfId="31783"/>
    <cellStyle name="Comma 4 3 3 2 2 2 6" xfId="31768"/>
    <cellStyle name="Comma 4 3 3 2 2 3" xfId="6277"/>
    <cellStyle name="Comma 4 3 3 2 2 3 2" xfId="6278"/>
    <cellStyle name="Comma 4 3 3 2 2 3 2 2" xfId="6279"/>
    <cellStyle name="Comma 4 3 3 2 2 3 2 2 2" xfId="6280"/>
    <cellStyle name="Comma 4 3 3 2 2 3 2 2 2 2" xfId="6281"/>
    <cellStyle name="Comma 4 3 3 2 2 3 2 2 2 2 2" xfId="31788"/>
    <cellStyle name="Comma 4 3 3 2 2 3 2 2 2 3" xfId="31787"/>
    <cellStyle name="Comma 4 3 3 2 2 3 2 2 3" xfId="6282"/>
    <cellStyle name="Comma 4 3 3 2 2 3 2 2 3 2" xfId="31789"/>
    <cellStyle name="Comma 4 3 3 2 2 3 2 2 4" xfId="31786"/>
    <cellStyle name="Comma 4 3 3 2 2 3 2 3" xfId="6283"/>
    <cellStyle name="Comma 4 3 3 2 2 3 2 3 2" xfId="6284"/>
    <cellStyle name="Comma 4 3 3 2 2 3 2 3 2 2" xfId="31791"/>
    <cellStyle name="Comma 4 3 3 2 2 3 2 3 3" xfId="31790"/>
    <cellStyle name="Comma 4 3 3 2 2 3 2 4" xfId="6285"/>
    <cellStyle name="Comma 4 3 3 2 2 3 2 4 2" xfId="31792"/>
    <cellStyle name="Comma 4 3 3 2 2 3 2 5" xfId="31785"/>
    <cellStyle name="Comma 4 3 3 2 2 3 3" xfId="6286"/>
    <cellStyle name="Comma 4 3 3 2 2 3 3 2" xfId="6287"/>
    <cellStyle name="Comma 4 3 3 2 2 3 3 2 2" xfId="6288"/>
    <cellStyle name="Comma 4 3 3 2 2 3 3 2 2 2" xfId="31795"/>
    <cellStyle name="Comma 4 3 3 2 2 3 3 2 3" xfId="31794"/>
    <cellStyle name="Comma 4 3 3 2 2 3 3 3" xfId="6289"/>
    <cellStyle name="Comma 4 3 3 2 2 3 3 3 2" xfId="31796"/>
    <cellStyle name="Comma 4 3 3 2 2 3 3 4" xfId="31793"/>
    <cellStyle name="Comma 4 3 3 2 2 3 4" xfId="6290"/>
    <cellStyle name="Comma 4 3 3 2 2 3 4 2" xfId="6291"/>
    <cellStyle name="Comma 4 3 3 2 2 3 4 2 2" xfId="31798"/>
    <cellStyle name="Comma 4 3 3 2 2 3 4 3" xfId="31797"/>
    <cellStyle name="Comma 4 3 3 2 2 3 5" xfId="6292"/>
    <cellStyle name="Comma 4 3 3 2 2 3 5 2" xfId="31799"/>
    <cellStyle name="Comma 4 3 3 2 2 3 6" xfId="31784"/>
    <cellStyle name="Comma 4 3 3 2 2 4" xfId="6293"/>
    <cellStyle name="Comma 4 3 3 2 2 4 2" xfId="6294"/>
    <cellStyle name="Comma 4 3 3 2 2 4 2 2" xfId="6295"/>
    <cellStyle name="Comma 4 3 3 2 2 4 2 2 2" xfId="6296"/>
    <cellStyle name="Comma 4 3 3 2 2 4 2 2 2 2" xfId="31803"/>
    <cellStyle name="Comma 4 3 3 2 2 4 2 2 3" xfId="31802"/>
    <cellStyle name="Comma 4 3 3 2 2 4 2 3" xfId="6297"/>
    <cellStyle name="Comma 4 3 3 2 2 4 2 3 2" xfId="31804"/>
    <cellStyle name="Comma 4 3 3 2 2 4 2 4" xfId="31801"/>
    <cellStyle name="Comma 4 3 3 2 2 4 3" xfId="6298"/>
    <cellStyle name="Comma 4 3 3 2 2 4 3 2" xfId="6299"/>
    <cellStyle name="Comma 4 3 3 2 2 4 3 2 2" xfId="31806"/>
    <cellStyle name="Comma 4 3 3 2 2 4 3 3" xfId="31805"/>
    <cellStyle name="Comma 4 3 3 2 2 4 4" xfId="6300"/>
    <cellStyle name="Comma 4 3 3 2 2 4 4 2" xfId="31807"/>
    <cellStyle name="Comma 4 3 3 2 2 4 5" xfId="31800"/>
    <cellStyle name="Comma 4 3 3 2 2 5" xfId="6301"/>
    <cellStyle name="Comma 4 3 3 2 2 5 2" xfId="6302"/>
    <cellStyle name="Comma 4 3 3 2 2 5 2 2" xfId="6303"/>
    <cellStyle name="Comma 4 3 3 2 2 5 2 2 2" xfId="31810"/>
    <cellStyle name="Comma 4 3 3 2 2 5 2 3" xfId="31809"/>
    <cellStyle name="Comma 4 3 3 2 2 5 3" xfId="6304"/>
    <cellStyle name="Comma 4 3 3 2 2 5 3 2" xfId="31811"/>
    <cellStyle name="Comma 4 3 3 2 2 5 4" xfId="31808"/>
    <cellStyle name="Comma 4 3 3 2 2 6" xfId="6305"/>
    <cellStyle name="Comma 4 3 3 2 2 6 2" xfId="6306"/>
    <cellStyle name="Comma 4 3 3 2 2 6 2 2" xfId="31813"/>
    <cellStyle name="Comma 4 3 3 2 2 6 3" xfId="31812"/>
    <cellStyle name="Comma 4 3 3 2 2 7" xfId="6307"/>
    <cellStyle name="Comma 4 3 3 2 2 7 2" xfId="31814"/>
    <cellStyle name="Comma 4 3 3 2 2 8" xfId="28958"/>
    <cellStyle name="Comma 4 3 3 2 2 9" xfId="31767"/>
    <cellStyle name="Comma 4 3 3 2 3" xfId="6308"/>
    <cellStyle name="Comma 4 3 3 2 3 2" xfId="6309"/>
    <cellStyle name="Comma 4 3 3 2 3 2 2" xfId="6310"/>
    <cellStyle name="Comma 4 3 3 2 3 2 2 2" xfId="6311"/>
    <cellStyle name="Comma 4 3 3 2 3 2 2 2 2" xfId="6312"/>
    <cellStyle name="Comma 4 3 3 2 3 2 2 2 2 2" xfId="31819"/>
    <cellStyle name="Comma 4 3 3 2 3 2 2 2 3" xfId="31818"/>
    <cellStyle name="Comma 4 3 3 2 3 2 2 3" xfId="6313"/>
    <cellStyle name="Comma 4 3 3 2 3 2 2 3 2" xfId="31820"/>
    <cellStyle name="Comma 4 3 3 2 3 2 2 4" xfId="31817"/>
    <cellStyle name="Comma 4 3 3 2 3 2 3" xfId="6314"/>
    <cellStyle name="Comma 4 3 3 2 3 2 3 2" xfId="6315"/>
    <cellStyle name="Comma 4 3 3 2 3 2 3 2 2" xfId="31822"/>
    <cellStyle name="Comma 4 3 3 2 3 2 3 3" xfId="31821"/>
    <cellStyle name="Comma 4 3 3 2 3 2 4" xfId="6316"/>
    <cellStyle name="Comma 4 3 3 2 3 2 4 2" xfId="31823"/>
    <cellStyle name="Comma 4 3 3 2 3 2 5" xfId="31816"/>
    <cellStyle name="Comma 4 3 3 2 3 3" xfId="6317"/>
    <cellStyle name="Comma 4 3 3 2 3 3 2" xfId="6318"/>
    <cellStyle name="Comma 4 3 3 2 3 3 2 2" xfId="6319"/>
    <cellStyle name="Comma 4 3 3 2 3 3 2 2 2" xfId="31826"/>
    <cellStyle name="Comma 4 3 3 2 3 3 2 3" xfId="31825"/>
    <cellStyle name="Comma 4 3 3 2 3 3 3" xfId="6320"/>
    <cellStyle name="Comma 4 3 3 2 3 3 3 2" xfId="31827"/>
    <cellStyle name="Comma 4 3 3 2 3 3 4" xfId="31824"/>
    <cellStyle name="Comma 4 3 3 2 3 4" xfId="6321"/>
    <cellStyle name="Comma 4 3 3 2 3 4 2" xfId="6322"/>
    <cellStyle name="Comma 4 3 3 2 3 4 2 2" xfId="31829"/>
    <cellStyle name="Comma 4 3 3 2 3 4 3" xfId="31828"/>
    <cellStyle name="Comma 4 3 3 2 3 5" xfId="6323"/>
    <cellStyle name="Comma 4 3 3 2 3 5 2" xfId="31830"/>
    <cellStyle name="Comma 4 3 3 2 3 6" xfId="31815"/>
    <cellStyle name="Comma 4 3 3 2 4" xfId="6324"/>
    <cellStyle name="Comma 4 3 3 2 4 2" xfId="6325"/>
    <cellStyle name="Comma 4 3 3 2 4 2 2" xfId="6326"/>
    <cellStyle name="Comma 4 3 3 2 4 2 2 2" xfId="6327"/>
    <cellStyle name="Comma 4 3 3 2 4 2 2 2 2" xfId="6328"/>
    <cellStyle name="Comma 4 3 3 2 4 2 2 2 2 2" xfId="31835"/>
    <cellStyle name="Comma 4 3 3 2 4 2 2 2 3" xfId="31834"/>
    <cellStyle name="Comma 4 3 3 2 4 2 2 3" xfId="6329"/>
    <cellStyle name="Comma 4 3 3 2 4 2 2 3 2" xfId="31836"/>
    <cellStyle name="Comma 4 3 3 2 4 2 2 4" xfId="31833"/>
    <cellStyle name="Comma 4 3 3 2 4 2 3" xfId="6330"/>
    <cellStyle name="Comma 4 3 3 2 4 2 3 2" xfId="6331"/>
    <cellStyle name="Comma 4 3 3 2 4 2 3 2 2" xfId="31838"/>
    <cellStyle name="Comma 4 3 3 2 4 2 3 3" xfId="31837"/>
    <cellStyle name="Comma 4 3 3 2 4 2 4" xfId="6332"/>
    <cellStyle name="Comma 4 3 3 2 4 2 4 2" xfId="31839"/>
    <cellStyle name="Comma 4 3 3 2 4 2 5" xfId="31832"/>
    <cellStyle name="Comma 4 3 3 2 4 3" xfId="6333"/>
    <cellStyle name="Comma 4 3 3 2 4 3 2" xfId="6334"/>
    <cellStyle name="Comma 4 3 3 2 4 3 2 2" xfId="6335"/>
    <cellStyle name="Comma 4 3 3 2 4 3 2 2 2" xfId="31842"/>
    <cellStyle name="Comma 4 3 3 2 4 3 2 3" xfId="31841"/>
    <cellStyle name="Comma 4 3 3 2 4 3 3" xfId="6336"/>
    <cellStyle name="Comma 4 3 3 2 4 3 3 2" xfId="31843"/>
    <cellStyle name="Comma 4 3 3 2 4 3 4" xfId="31840"/>
    <cellStyle name="Comma 4 3 3 2 4 4" xfId="6337"/>
    <cellStyle name="Comma 4 3 3 2 4 4 2" xfId="6338"/>
    <cellStyle name="Comma 4 3 3 2 4 4 2 2" xfId="31845"/>
    <cellStyle name="Comma 4 3 3 2 4 4 3" xfId="31844"/>
    <cellStyle name="Comma 4 3 3 2 4 5" xfId="6339"/>
    <cellStyle name="Comma 4 3 3 2 4 5 2" xfId="31846"/>
    <cellStyle name="Comma 4 3 3 2 4 6" xfId="31831"/>
    <cellStyle name="Comma 4 3 3 2 5" xfId="6340"/>
    <cellStyle name="Comma 4 3 3 2 5 2" xfId="6341"/>
    <cellStyle name="Comma 4 3 3 2 5 2 2" xfId="6342"/>
    <cellStyle name="Comma 4 3 3 2 5 2 2 2" xfId="6343"/>
    <cellStyle name="Comma 4 3 3 2 5 2 2 2 2" xfId="6344"/>
    <cellStyle name="Comma 4 3 3 2 5 2 2 2 2 2" xfId="31851"/>
    <cellStyle name="Comma 4 3 3 2 5 2 2 2 3" xfId="31850"/>
    <cellStyle name="Comma 4 3 3 2 5 2 2 3" xfId="6345"/>
    <cellStyle name="Comma 4 3 3 2 5 2 2 3 2" xfId="31852"/>
    <cellStyle name="Comma 4 3 3 2 5 2 2 4" xfId="31849"/>
    <cellStyle name="Comma 4 3 3 2 5 2 3" xfId="6346"/>
    <cellStyle name="Comma 4 3 3 2 5 2 3 2" xfId="6347"/>
    <cellStyle name="Comma 4 3 3 2 5 2 3 2 2" xfId="31854"/>
    <cellStyle name="Comma 4 3 3 2 5 2 3 3" xfId="31853"/>
    <cellStyle name="Comma 4 3 3 2 5 2 4" xfId="6348"/>
    <cellStyle name="Comma 4 3 3 2 5 2 4 2" xfId="31855"/>
    <cellStyle name="Comma 4 3 3 2 5 2 5" xfId="31848"/>
    <cellStyle name="Comma 4 3 3 2 5 3" xfId="6349"/>
    <cellStyle name="Comma 4 3 3 2 5 3 2" xfId="6350"/>
    <cellStyle name="Comma 4 3 3 2 5 3 2 2" xfId="6351"/>
    <cellStyle name="Comma 4 3 3 2 5 3 2 2 2" xfId="31858"/>
    <cellStyle name="Comma 4 3 3 2 5 3 2 3" xfId="31857"/>
    <cellStyle name="Comma 4 3 3 2 5 3 3" xfId="6352"/>
    <cellStyle name="Comma 4 3 3 2 5 3 3 2" xfId="31859"/>
    <cellStyle name="Comma 4 3 3 2 5 3 4" xfId="31856"/>
    <cellStyle name="Comma 4 3 3 2 5 4" xfId="6353"/>
    <cellStyle name="Comma 4 3 3 2 5 4 2" xfId="6354"/>
    <cellStyle name="Comma 4 3 3 2 5 4 2 2" xfId="31861"/>
    <cellStyle name="Comma 4 3 3 2 5 4 3" xfId="31860"/>
    <cellStyle name="Comma 4 3 3 2 5 5" xfId="6355"/>
    <cellStyle name="Comma 4 3 3 2 5 5 2" xfId="31862"/>
    <cellStyle name="Comma 4 3 3 2 5 6" xfId="31847"/>
    <cellStyle name="Comma 4 3 3 2 6" xfId="6356"/>
    <cellStyle name="Comma 4 3 3 2 6 2" xfId="6357"/>
    <cellStyle name="Comma 4 3 3 2 6 2 2" xfId="6358"/>
    <cellStyle name="Comma 4 3 3 2 6 2 2 2" xfId="6359"/>
    <cellStyle name="Comma 4 3 3 2 6 2 2 2 2" xfId="31866"/>
    <cellStyle name="Comma 4 3 3 2 6 2 2 3" xfId="31865"/>
    <cellStyle name="Comma 4 3 3 2 6 2 3" xfId="6360"/>
    <cellStyle name="Comma 4 3 3 2 6 2 3 2" xfId="31867"/>
    <cellStyle name="Comma 4 3 3 2 6 2 4" xfId="31864"/>
    <cellStyle name="Comma 4 3 3 2 6 3" xfId="6361"/>
    <cellStyle name="Comma 4 3 3 2 6 3 2" xfId="6362"/>
    <cellStyle name="Comma 4 3 3 2 6 3 2 2" xfId="31869"/>
    <cellStyle name="Comma 4 3 3 2 6 3 3" xfId="31868"/>
    <cellStyle name="Comma 4 3 3 2 6 4" xfId="6363"/>
    <cellStyle name="Comma 4 3 3 2 6 4 2" xfId="31870"/>
    <cellStyle name="Comma 4 3 3 2 6 5" xfId="31863"/>
    <cellStyle name="Comma 4 3 3 2 7" xfId="6364"/>
    <cellStyle name="Comma 4 3 3 2 7 2" xfId="6365"/>
    <cellStyle name="Comma 4 3 3 2 7 2 2" xfId="6366"/>
    <cellStyle name="Comma 4 3 3 2 7 2 2 2" xfId="31873"/>
    <cellStyle name="Comma 4 3 3 2 7 2 3" xfId="31872"/>
    <cellStyle name="Comma 4 3 3 2 7 3" xfId="6367"/>
    <cellStyle name="Comma 4 3 3 2 7 3 2" xfId="31874"/>
    <cellStyle name="Comma 4 3 3 2 7 4" xfId="31871"/>
    <cellStyle name="Comma 4 3 3 2 8" xfId="6368"/>
    <cellStyle name="Comma 4 3 3 2 8 2" xfId="6369"/>
    <cellStyle name="Comma 4 3 3 2 8 2 2" xfId="31876"/>
    <cellStyle name="Comma 4 3 3 2 8 3" xfId="31875"/>
    <cellStyle name="Comma 4 3 3 2 9" xfId="6370"/>
    <cellStyle name="Comma 4 3 3 2 9 2" xfId="6371"/>
    <cellStyle name="Comma 4 3 3 2 9 2 2" xfId="31878"/>
    <cellStyle name="Comma 4 3 3 2 9 3" xfId="31877"/>
    <cellStyle name="Comma 4 3 3 3" xfId="6372"/>
    <cellStyle name="Comma 4 3 3 3 2" xfId="6373"/>
    <cellStyle name="Comma 4 3 3 3 2 2" xfId="6374"/>
    <cellStyle name="Comma 4 3 3 3 2 2 2" xfId="6375"/>
    <cellStyle name="Comma 4 3 3 3 2 2 2 2" xfId="6376"/>
    <cellStyle name="Comma 4 3 3 3 2 2 2 2 2" xfId="6377"/>
    <cellStyle name="Comma 4 3 3 3 2 2 2 2 2 2" xfId="31884"/>
    <cellStyle name="Comma 4 3 3 3 2 2 2 2 3" xfId="31883"/>
    <cellStyle name="Comma 4 3 3 3 2 2 2 3" xfId="6378"/>
    <cellStyle name="Comma 4 3 3 3 2 2 2 3 2" xfId="31885"/>
    <cellStyle name="Comma 4 3 3 3 2 2 2 4" xfId="31882"/>
    <cellStyle name="Comma 4 3 3 3 2 2 3" xfId="6379"/>
    <cellStyle name="Comma 4 3 3 3 2 2 3 2" xfId="6380"/>
    <cellStyle name="Comma 4 3 3 3 2 2 3 2 2" xfId="31887"/>
    <cellStyle name="Comma 4 3 3 3 2 2 3 3" xfId="31886"/>
    <cellStyle name="Comma 4 3 3 3 2 2 4" xfId="6381"/>
    <cellStyle name="Comma 4 3 3 3 2 2 4 2" xfId="31888"/>
    <cellStyle name="Comma 4 3 3 3 2 2 5" xfId="31881"/>
    <cellStyle name="Comma 4 3 3 3 2 3" xfId="6382"/>
    <cellStyle name="Comma 4 3 3 3 2 3 2" xfId="6383"/>
    <cellStyle name="Comma 4 3 3 3 2 3 2 2" xfId="6384"/>
    <cellStyle name="Comma 4 3 3 3 2 3 2 2 2" xfId="31891"/>
    <cellStyle name="Comma 4 3 3 3 2 3 2 3" xfId="31890"/>
    <cellStyle name="Comma 4 3 3 3 2 3 3" xfId="6385"/>
    <cellStyle name="Comma 4 3 3 3 2 3 3 2" xfId="31892"/>
    <cellStyle name="Comma 4 3 3 3 2 3 4" xfId="31889"/>
    <cellStyle name="Comma 4 3 3 3 2 4" xfId="6386"/>
    <cellStyle name="Comma 4 3 3 3 2 4 2" xfId="6387"/>
    <cellStyle name="Comma 4 3 3 3 2 4 2 2" xfId="31894"/>
    <cellStyle name="Comma 4 3 3 3 2 4 3" xfId="31893"/>
    <cellStyle name="Comma 4 3 3 3 2 5" xfId="6388"/>
    <cellStyle name="Comma 4 3 3 3 2 5 2" xfId="31895"/>
    <cellStyle name="Comma 4 3 3 3 2 6" xfId="31880"/>
    <cellStyle name="Comma 4 3 3 3 3" xfId="6389"/>
    <cellStyle name="Comma 4 3 3 3 3 2" xfId="6390"/>
    <cellStyle name="Comma 4 3 3 3 3 2 2" xfId="6391"/>
    <cellStyle name="Comma 4 3 3 3 3 2 2 2" xfId="6392"/>
    <cellStyle name="Comma 4 3 3 3 3 2 2 2 2" xfId="6393"/>
    <cellStyle name="Comma 4 3 3 3 3 2 2 2 2 2" xfId="31900"/>
    <cellStyle name="Comma 4 3 3 3 3 2 2 2 3" xfId="31899"/>
    <cellStyle name="Comma 4 3 3 3 3 2 2 3" xfId="6394"/>
    <cellStyle name="Comma 4 3 3 3 3 2 2 3 2" xfId="31901"/>
    <cellStyle name="Comma 4 3 3 3 3 2 2 4" xfId="31898"/>
    <cellStyle name="Comma 4 3 3 3 3 2 3" xfId="6395"/>
    <cellStyle name="Comma 4 3 3 3 3 2 3 2" xfId="6396"/>
    <cellStyle name="Comma 4 3 3 3 3 2 3 2 2" xfId="31903"/>
    <cellStyle name="Comma 4 3 3 3 3 2 3 3" xfId="31902"/>
    <cellStyle name="Comma 4 3 3 3 3 2 4" xfId="6397"/>
    <cellStyle name="Comma 4 3 3 3 3 2 4 2" xfId="31904"/>
    <cellStyle name="Comma 4 3 3 3 3 2 5" xfId="31897"/>
    <cellStyle name="Comma 4 3 3 3 3 3" xfId="6398"/>
    <cellStyle name="Comma 4 3 3 3 3 3 2" xfId="6399"/>
    <cellStyle name="Comma 4 3 3 3 3 3 2 2" xfId="6400"/>
    <cellStyle name="Comma 4 3 3 3 3 3 2 2 2" xfId="31907"/>
    <cellStyle name="Comma 4 3 3 3 3 3 2 3" xfId="31906"/>
    <cellStyle name="Comma 4 3 3 3 3 3 3" xfId="6401"/>
    <cellStyle name="Comma 4 3 3 3 3 3 3 2" xfId="31908"/>
    <cellStyle name="Comma 4 3 3 3 3 3 4" xfId="31905"/>
    <cellStyle name="Comma 4 3 3 3 3 4" xfId="6402"/>
    <cellStyle name="Comma 4 3 3 3 3 4 2" xfId="6403"/>
    <cellStyle name="Comma 4 3 3 3 3 4 2 2" xfId="31910"/>
    <cellStyle name="Comma 4 3 3 3 3 4 3" xfId="31909"/>
    <cellStyle name="Comma 4 3 3 3 3 5" xfId="6404"/>
    <cellStyle name="Comma 4 3 3 3 3 5 2" xfId="31911"/>
    <cellStyle name="Comma 4 3 3 3 3 6" xfId="31896"/>
    <cellStyle name="Comma 4 3 3 3 4" xfId="6405"/>
    <cellStyle name="Comma 4 3 3 3 4 2" xfId="6406"/>
    <cellStyle name="Comma 4 3 3 3 4 2 2" xfId="6407"/>
    <cellStyle name="Comma 4 3 3 3 4 2 2 2" xfId="6408"/>
    <cellStyle name="Comma 4 3 3 3 4 2 2 2 2" xfId="31915"/>
    <cellStyle name="Comma 4 3 3 3 4 2 2 3" xfId="31914"/>
    <cellStyle name="Comma 4 3 3 3 4 2 3" xfId="6409"/>
    <cellStyle name="Comma 4 3 3 3 4 2 3 2" xfId="31916"/>
    <cellStyle name="Comma 4 3 3 3 4 2 4" xfId="31913"/>
    <cellStyle name="Comma 4 3 3 3 4 3" xfId="6410"/>
    <cellStyle name="Comma 4 3 3 3 4 3 2" xfId="6411"/>
    <cellStyle name="Comma 4 3 3 3 4 3 2 2" xfId="31918"/>
    <cellStyle name="Comma 4 3 3 3 4 3 3" xfId="31917"/>
    <cellStyle name="Comma 4 3 3 3 4 4" xfId="6412"/>
    <cellStyle name="Comma 4 3 3 3 4 4 2" xfId="31919"/>
    <cellStyle name="Comma 4 3 3 3 4 5" xfId="31912"/>
    <cellStyle name="Comma 4 3 3 3 5" xfId="6413"/>
    <cellStyle name="Comma 4 3 3 3 5 2" xfId="6414"/>
    <cellStyle name="Comma 4 3 3 3 5 2 2" xfId="6415"/>
    <cellStyle name="Comma 4 3 3 3 5 2 2 2" xfId="31922"/>
    <cellStyle name="Comma 4 3 3 3 5 2 3" xfId="31921"/>
    <cellStyle name="Comma 4 3 3 3 5 3" xfId="6416"/>
    <cellStyle name="Comma 4 3 3 3 5 3 2" xfId="31923"/>
    <cellStyle name="Comma 4 3 3 3 5 4" xfId="31920"/>
    <cellStyle name="Comma 4 3 3 3 6" xfId="6417"/>
    <cellStyle name="Comma 4 3 3 3 6 2" xfId="6418"/>
    <cellStyle name="Comma 4 3 3 3 6 2 2" xfId="31925"/>
    <cellStyle name="Comma 4 3 3 3 6 3" xfId="31924"/>
    <cellStyle name="Comma 4 3 3 3 7" xfId="6419"/>
    <cellStyle name="Comma 4 3 3 3 7 2" xfId="31926"/>
    <cellStyle name="Comma 4 3 3 3 8" xfId="28959"/>
    <cellStyle name="Comma 4 3 3 3 9" xfId="31879"/>
    <cellStyle name="Comma 4 3 3 4" xfId="6420"/>
    <cellStyle name="Comma 4 3 3 4 2" xfId="6421"/>
    <cellStyle name="Comma 4 3 3 4 2 2" xfId="6422"/>
    <cellStyle name="Comma 4 3 3 4 2 2 2" xfId="6423"/>
    <cellStyle name="Comma 4 3 3 4 2 2 2 2" xfId="6424"/>
    <cellStyle name="Comma 4 3 3 4 2 2 2 2 2" xfId="31931"/>
    <cellStyle name="Comma 4 3 3 4 2 2 2 3" xfId="31930"/>
    <cellStyle name="Comma 4 3 3 4 2 2 3" xfId="6425"/>
    <cellStyle name="Comma 4 3 3 4 2 2 3 2" xfId="31932"/>
    <cellStyle name="Comma 4 3 3 4 2 2 4" xfId="31929"/>
    <cellStyle name="Comma 4 3 3 4 2 3" xfId="6426"/>
    <cellStyle name="Comma 4 3 3 4 2 3 2" xfId="6427"/>
    <cellStyle name="Comma 4 3 3 4 2 3 2 2" xfId="31934"/>
    <cellStyle name="Comma 4 3 3 4 2 3 3" xfId="31933"/>
    <cellStyle name="Comma 4 3 3 4 2 4" xfId="6428"/>
    <cellStyle name="Comma 4 3 3 4 2 4 2" xfId="31935"/>
    <cellStyle name="Comma 4 3 3 4 2 5" xfId="31928"/>
    <cellStyle name="Comma 4 3 3 4 3" xfId="6429"/>
    <cellStyle name="Comma 4 3 3 4 3 2" xfId="6430"/>
    <cellStyle name="Comma 4 3 3 4 3 2 2" xfId="6431"/>
    <cellStyle name="Comma 4 3 3 4 3 2 2 2" xfId="31938"/>
    <cellStyle name="Comma 4 3 3 4 3 2 3" xfId="31937"/>
    <cellStyle name="Comma 4 3 3 4 3 3" xfId="6432"/>
    <cellStyle name="Comma 4 3 3 4 3 3 2" xfId="31939"/>
    <cellStyle name="Comma 4 3 3 4 3 4" xfId="31936"/>
    <cellStyle name="Comma 4 3 3 4 4" xfId="6433"/>
    <cellStyle name="Comma 4 3 3 4 4 2" xfId="6434"/>
    <cellStyle name="Comma 4 3 3 4 4 2 2" xfId="31941"/>
    <cellStyle name="Comma 4 3 3 4 4 3" xfId="31940"/>
    <cellStyle name="Comma 4 3 3 4 5" xfId="6435"/>
    <cellStyle name="Comma 4 3 3 4 5 2" xfId="31942"/>
    <cellStyle name="Comma 4 3 3 4 6" xfId="31927"/>
    <cellStyle name="Comma 4 3 3 5" xfId="6436"/>
    <cellStyle name="Comma 4 3 3 5 2" xfId="6437"/>
    <cellStyle name="Comma 4 3 3 5 2 2" xfId="6438"/>
    <cellStyle name="Comma 4 3 3 5 2 2 2" xfId="6439"/>
    <cellStyle name="Comma 4 3 3 5 2 2 2 2" xfId="6440"/>
    <cellStyle name="Comma 4 3 3 5 2 2 2 2 2" xfId="31947"/>
    <cellStyle name="Comma 4 3 3 5 2 2 2 3" xfId="31946"/>
    <cellStyle name="Comma 4 3 3 5 2 2 3" xfId="6441"/>
    <cellStyle name="Comma 4 3 3 5 2 2 3 2" xfId="31948"/>
    <cellStyle name="Comma 4 3 3 5 2 2 4" xfId="31945"/>
    <cellStyle name="Comma 4 3 3 5 2 3" xfId="6442"/>
    <cellStyle name="Comma 4 3 3 5 2 3 2" xfId="6443"/>
    <cellStyle name="Comma 4 3 3 5 2 3 2 2" xfId="31950"/>
    <cellStyle name="Comma 4 3 3 5 2 3 3" xfId="31949"/>
    <cellStyle name="Comma 4 3 3 5 2 4" xfId="6444"/>
    <cellStyle name="Comma 4 3 3 5 2 4 2" xfId="31951"/>
    <cellStyle name="Comma 4 3 3 5 2 5" xfId="31944"/>
    <cellStyle name="Comma 4 3 3 5 3" xfId="6445"/>
    <cellStyle name="Comma 4 3 3 5 3 2" xfId="6446"/>
    <cellStyle name="Comma 4 3 3 5 3 2 2" xfId="6447"/>
    <cellStyle name="Comma 4 3 3 5 3 2 2 2" xfId="31954"/>
    <cellStyle name="Comma 4 3 3 5 3 2 3" xfId="31953"/>
    <cellStyle name="Comma 4 3 3 5 3 3" xfId="6448"/>
    <cellStyle name="Comma 4 3 3 5 3 3 2" xfId="31955"/>
    <cellStyle name="Comma 4 3 3 5 3 4" xfId="31952"/>
    <cellStyle name="Comma 4 3 3 5 4" xfId="6449"/>
    <cellStyle name="Comma 4 3 3 5 4 2" xfId="6450"/>
    <cellStyle name="Comma 4 3 3 5 4 2 2" xfId="31957"/>
    <cellStyle name="Comma 4 3 3 5 4 3" xfId="31956"/>
    <cellStyle name="Comma 4 3 3 5 5" xfId="6451"/>
    <cellStyle name="Comma 4 3 3 5 5 2" xfId="31958"/>
    <cellStyle name="Comma 4 3 3 5 6" xfId="31943"/>
    <cellStyle name="Comma 4 3 3 6" xfId="6452"/>
    <cellStyle name="Comma 4 3 3 6 2" xfId="6453"/>
    <cellStyle name="Comma 4 3 3 6 2 2" xfId="6454"/>
    <cellStyle name="Comma 4 3 3 6 2 2 2" xfId="6455"/>
    <cellStyle name="Comma 4 3 3 6 2 2 2 2" xfId="6456"/>
    <cellStyle name="Comma 4 3 3 6 2 2 2 2 2" xfId="31963"/>
    <cellStyle name="Comma 4 3 3 6 2 2 2 3" xfId="31962"/>
    <cellStyle name="Comma 4 3 3 6 2 2 3" xfId="6457"/>
    <cellStyle name="Comma 4 3 3 6 2 2 3 2" xfId="31964"/>
    <cellStyle name="Comma 4 3 3 6 2 2 4" xfId="31961"/>
    <cellStyle name="Comma 4 3 3 6 2 3" xfId="6458"/>
    <cellStyle name="Comma 4 3 3 6 2 3 2" xfId="6459"/>
    <cellStyle name="Comma 4 3 3 6 2 3 2 2" xfId="31966"/>
    <cellStyle name="Comma 4 3 3 6 2 3 3" xfId="31965"/>
    <cellStyle name="Comma 4 3 3 6 2 4" xfId="6460"/>
    <cellStyle name="Comma 4 3 3 6 2 4 2" xfId="31967"/>
    <cellStyle name="Comma 4 3 3 6 2 5" xfId="31960"/>
    <cellStyle name="Comma 4 3 3 6 3" xfId="6461"/>
    <cellStyle name="Comma 4 3 3 6 3 2" xfId="6462"/>
    <cellStyle name="Comma 4 3 3 6 3 2 2" xfId="6463"/>
    <cellStyle name="Comma 4 3 3 6 3 2 2 2" xfId="31970"/>
    <cellStyle name="Comma 4 3 3 6 3 2 3" xfId="31969"/>
    <cellStyle name="Comma 4 3 3 6 3 3" xfId="6464"/>
    <cellStyle name="Comma 4 3 3 6 3 3 2" xfId="31971"/>
    <cellStyle name="Comma 4 3 3 6 3 4" xfId="31968"/>
    <cellStyle name="Comma 4 3 3 6 4" xfId="6465"/>
    <cellStyle name="Comma 4 3 3 6 4 2" xfId="6466"/>
    <cellStyle name="Comma 4 3 3 6 4 2 2" xfId="31973"/>
    <cellStyle name="Comma 4 3 3 6 4 3" xfId="31972"/>
    <cellStyle name="Comma 4 3 3 6 5" xfId="6467"/>
    <cellStyle name="Comma 4 3 3 6 5 2" xfId="31974"/>
    <cellStyle name="Comma 4 3 3 6 6" xfId="31959"/>
    <cellStyle name="Comma 4 3 3 7" xfId="6468"/>
    <cellStyle name="Comma 4 3 3 7 2" xfId="6469"/>
    <cellStyle name="Comma 4 3 3 7 2 2" xfId="6470"/>
    <cellStyle name="Comma 4 3 3 7 2 2 2" xfId="6471"/>
    <cellStyle name="Comma 4 3 3 7 2 2 2 2" xfId="31978"/>
    <cellStyle name="Comma 4 3 3 7 2 2 3" xfId="31977"/>
    <cellStyle name="Comma 4 3 3 7 2 3" xfId="6472"/>
    <cellStyle name="Comma 4 3 3 7 2 3 2" xfId="31979"/>
    <cellStyle name="Comma 4 3 3 7 2 4" xfId="31976"/>
    <cellStyle name="Comma 4 3 3 7 3" xfId="6473"/>
    <cellStyle name="Comma 4 3 3 7 3 2" xfId="6474"/>
    <cellStyle name="Comma 4 3 3 7 3 2 2" xfId="31981"/>
    <cellStyle name="Comma 4 3 3 7 3 3" xfId="31980"/>
    <cellStyle name="Comma 4 3 3 7 4" xfId="6475"/>
    <cellStyle name="Comma 4 3 3 7 4 2" xfId="31982"/>
    <cellStyle name="Comma 4 3 3 7 5" xfId="31975"/>
    <cellStyle name="Comma 4 3 3 8" xfId="6476"/>
    <cellStyle name="Comma 4 3 3 8 2" xfId="6477"/>
    <cellStyle name="Comma 4 3 3 8 2 2" xfId="6478"/>
    <cellStyle name="Comma 4 3 3 8 2 2 2" xfId="31985"/>
    <cellStyle name="Comma 4 3 3 8 2 3" xfId="31984"/>
    <cellStyle name="Comma 4 3 3 8 3" xfId="6479"/>
    <cellStyle name="Comma 4 3 3 8 3 2" xfId="31986"/>
    <cellStyle name="Comma 4 3 3 8 4" xfId="31983"/>
    <cellStyle name="Comma 4 3 3 9" xfId="6480"/>
    <cellStyle name="Comma 4 3 3 9 2" xfId="6481"/>
    <cellStyle name="Comma 4 3 3 9 2 2" xfId="31988"/>
    <cellStyle name="Comma 4 3 3 9 3" xfId="31987"/>
    <cellStyle name="Comma 4 3 4" xfId="6482"/>
    <cellStyle name="Comma 4 3 4 10" xfId="6483"/>
    <cellStyle name="Comma 4 3 4 10 2" xfId="31990"/>
    <cellStyle name="Comma 4 3 4 11" xfId="28960"/>
    <cellStyle name="Comma 4 3 4 12" xfId="31989"/>
    <cellStyle name="Comma 4 3 4 2" xfId="6484"/>
    <cellStyle name="Comma 4 3 4 2 2" xfId="6485"/>
    <cellStyle name="Comma 4 3 4 2 2 2" xfId="6486"/>
    <cellStyle name="Comma 4 3 4 2 2 2 2" xfId="6487"/>
    <cellStyle name="Comma 4 3 4 2 2 2 2 2" xfId="6488"/>
    <cellStyle name="Comma 4 3 4 2 2 2 2 2 2" xfId="6489"/>
    <cellStyle name="Comma 4 3 4 2 2 2 2 2 2 2" xfId="31996"/>
    <cellStyle name="Comma 4 3 4 2 2 2 2 2 3" xfId="31995"/>
    <cellStyle name="Comma 4 3 4 2 2 2 2 3" xfId="6490"/>
    <cellStyle name="Comma 4 3 4 2 2 2 2 3 2" xfId="31997"/>
    <cellStyle name="Comma 4 3 4 2 2 2 2 4" xfId="31994"/>
    <cellStyle name="Comma 4 3 4 2 2 2 3" xfId="6491"/>
    <cellStyle name="Comma 4 3 4 2 2 2 3 2" xfId="6492"/>
    <cellStyle name="Comma 4 3 4 2 2 2 3 2 2" xfId="31999"/>
    <cellStyle name="Comma 4 3 4 2 2 2 3 3" xfId="31998"/>
    <cellStyle name="Comma 4 3 4 2 2 2 4" xfId="6493"/>
    <cellStyle name="Comma 4 3 4 2 2 2 4 2" xfId="32000"/>
    <cellStyle name="Comma 4 3 4 2 2 2 5" xfId="31993"/>
    <cellStyle name="Comma 4 3 4 2 2 3" xfId="6494"/>
    <cellStyle name="Comma 4 3 4 2 2 3 2" xfId="6495"/>
    <cellStyle name="Comma 4 3 4 2 2 3 2 2" xfId="6496"/>
    <cellStyle name="Comma 4 3 4 2 2 3 2 2 2" xfId="32003"/>
    <cellStyle name="Comma 4 3 4 2 2 3 2 3" xfId="32002"/>
    <cellStyle name="Comma 4 3 4 2 2 3 3" xfId="6497"/>
    <cellStyle name="Comma 4 3 4 2 2 3 3 2" xfId="32004"/>
    <cellStyle name="Comma 4 3 4 2 2 3 4" xfId="32001"/>
    <cellStyle name="Comma 4 3 4 2 2 4" xfId="6498"/>
    <cellStyle name="Comma 4 3 4 2 2 4 2" xfId="6499"/>
    <cellStyle name="Comma 4 3 4 2 2 4 2 2" xfId="32006"/>
    <cellStyle name="Comma 4 3 4 2 2 4 3" xfId="32005"/>
    <cellStyle name="Comma 4 3 4 2 2 5" xfId="6500"/>
    <cellStyle name="Comma 4 3 4 2 2 5 2" xfId="32007"/>
    <cellStyle name="Comma 4 3 4 2 2 6" xfId="31992"/>
    <cellStyle name="Comma 4 3 4 2 3" xfId="6501"/>
    <cellStyle name="Comma 4 3 4 2 3 2" xfId="6502"/>
    <cellStyle name="Comma 4 3 4 2 3 2 2" xfId="6503"/>
    <cellStyle name="Comma 4 3 4 2 3 2 2 2" xfId="6504"/>
    <cellStyle name="Comma 4 3 4 2 3 2 2 2 2" xfId="6505"/>
    <cellStyle name="Comma 4 3 4 2 3 2 2 2 2 2" xfId="32012"/>
    <cellStyle name="Comma 4 3 4 2 3 2 2 2 3" xfId="32011"/>
    <cellStyle name="Comma 4 3 4 2 3 2 2 3" xfId="6506"/>
    <cellStyle name="Comma 4 3 4 2 3 2 2 3 2" xfId="32013"/>
    <cellStyle name="Comma 4 3 4 2 3 2 2 4" xfId="32010"/>
    <cellStyle name="Comma 4 3 4 2 3 2 3" xfId="6507"/>
    <cellStyle name="Comma 4 3 4 2 3 2 3 2" xfId="6508"/>
    <cellStyle name="Comma 4 3 4 2 3 2 3 2 2" xfId="32015"/>
    <cellStyle name="Comma 4 3 4 2 3 2 3 3" xfId="32014"/>
    <cellStyle name="Comma 4 3 4 2 3 2 4" xfId="6509"/>
    <cellStyle name="Comma 4 3 4 2 3 2 4 2" xfId="32016"/>
    <cellStyle name="Comma 4 3 4 2 3 2 5" xfId="32009"/>
    <cellStyle name="Comma 4 3 4 2 3 3" xfId="6510"/>
    <cellStyle name="Comma 4 3 4 2 3 3 2" xfId="6511"/>
    <cellStyle name="Comma 4 3 4 2 3 3 2 2" xfId="6512"/>
    <cellStyle name="Comma 4 3 4 2 3 3 2 2 2" xfId="32019"/>
    <cellStyle name="Comma 4 3 4 2 3 3 2 3" xfId="32018"/>
    <cellStyle name="Comma 4 3 4 2 3 3 3" xfId="6513"/>
    <cellStyle name="Comma 4 3 4 2 3 3 3 2" xfId="32020"/>
    <cellStyle name="Comma 4 3 4 2 3 3 4" xfId="32017"/>
    <cellStyle name="Comma 4 3 4 2 3 4" xfId="6514"/>
    <cellStyle name="Comma 4 3 4 2 3 4 2" xfId="6515"/>
    <cellStyle name="Comma 4 3 4 2 3 4 2 2" xfId="32022"/>
    <cellStyle name="Comma 4 3 4 2 3 4 3" xfId="32021"/>
    <cellStyle name="Comma 4 3 4 2 3 5" xfId="6516"/>
    <cellStyle name="Comma 4 3 4 2 3 5 2" xfId="32023"/>
    <cellStyle name="Comma 4 3 4 2 3 6" xfId="32008"/>
    <cellStyle name="Comma 4 3 4 2 4" xfId="6517"/>
    <cellStyle name="Comma 4 3 4 2 4 2" xfId="6518"/>
    <cellStyle name="Comma 4 3 4 2 4 2 2" xfId="6519"/>
    <cellStyle name="Comma 4 3 4 2 4 2 2 2" xfId="6520"/>
    <cellStyle name="Comma 4 3 4 2 4 2 2 2 2" xfId="32027"/>
    <cellStyle name="Comma 4 3 4 2 4 2 2 3" xfId="32026"/>
    <cellStyle name="Comma 4 3 4 2 4 2 3" xfId="6521"/>
    <cellStyle name="Comma 4 3 4 2 4 2 3 2" xfId="32028"/>
    <cellStyle name="Comma 4 3 4 2 4 2 4" xfId="32025"/>
    <cellStyle name="Comma 4 3 4 2 4 3" xfId="6522"/>
    <cellStyle name="Comma 4 3 4 2 4 3 2" xfId="6523"/>
    <cellStyle name="Comma 4 3 4 2 4 3 2 2" xfId="32030"/>
    <cellStyle name="Comma 4 3 4 2 4 3 3" xfId="32029"/>
    <cellStyle name="Comma 4 3 4 2 4 4" xfId="6524"/>
    <cellStyle name="Comma 4 3 4 2 4 4 2" xfId="32031"/>
    <cellStyle name="Comma 4 3 4 2 4 5" xfId="32024"/>
    <cellStyle name="Comma 4 3 4 2 5" xfId="6525"/>
    <cellStyle name="Comma 4 3 4 2 5 2" xfId="6526"/>
    <cellStyle name="Comma 4 3 4 2 5 2 2" xfId="6527"/>
    <cellStyle name="Comma 4 3 4 2 5 2 2 2" xfId="32034"/>
    <cellStyle name="Comma 4 3 4 2 5 2 3" xfId="32033"/>
    <cellStyle name="Comma 4 3 4 2 5 3" xfId="6528"/>
    <cellStyle name="Comma 4 3 4 2 5 3 2" xfId="32035"/>
    <cellStyle name="Comma 4 3 4 2 5 4" xfId="32032"/>
    <cellStyle name="Comma 4 3 4 2 6" xfId="6529"/>
    <cellStyle name="Comma 4 3 4 2 6 2" xfId="6530"/>
    <cellStyle name="Comma 4 3 4 2 6 2 2" xfId="32037"/>
    <cellStyle name="Comma 4 3 4 2 6 3" xfId="32036"/>
    <cellStyle name="Comma 4 3 4 2 7" xfId="6531"/>
    <cellStyle name="Comma 4 3 4 2 7 2" xfId="32038"/>
    <cellStyle name="Comma 4 3 4 2 8" xfId="28961"/>
    <cellStyle name="Comma 4 3 4 2 9" xfId="31991"/>
    <cellStyle name="Comma 4 3 4 3" xfId="6532"/>
    <cellStyle name="Comma 4 3 4 3 2" xfId="6533"/>
    <cellStyle name="Comma 4 3 4 3 2 2" xfId="6534"/>
    <cellStyle name="Comma 4 3 4 3 2 2 2" xfId="6535"/>
    <cellStyle name="Comma 4 3 4 3 2 2 2 2" xfId="6536"/>
    <cellStyle name="Comma 4 3 4 3 2 2 2 2 2" xfId="32043"/>
    <cellStyle name="Comma 4 3 4 3 2 2 2 3" xfId="32042"/>
    <cellStyle name="Comma 4 3 4 3 2 2 3" xfId="6537"/>
    <cellStyle name="Comma 4 3 4 3 2 2 3 2" xfId="32044"/>
    <cellStyle name="Comma 4 3 4 3 2 2 4" xfId="32041"/>
    <cellStyle name="Comma 4 3 4 3 2 3" xfId="6538"/>
    <cellStyle name="Comma 4 3 4 3 2 3 2" xfId="6539"/>
    <cellStyle name="Comma 4 3 4 3 2 3 2 2" xfId="32046"/>
    <cellStyle name="Comma 4 3 4 3 2 3 3" xfId="32045"/>
    <cellStyle name="Comma 4 3 4 3 2 4" xfId="6540"/>
    <cellStyle name="Comma 4 3 4 3 2 4 2" xfId="32047"/>
    <cellStyle name="Comma 4 3 4 3 2 5" xfId="32040"/>
    <cellStyle name="Comma 4 3 4 3 3" xfId="6541"/>
    <cellStyle name="Comma 4 3 4 3 3 2" xfId="6542"/>
    <cellStyle name="Comma 4 3 4 3 3 2 2" xfId="6543"/>
    <cellStyle name="Comma 4 3 4 3 3 2 2 2" xfId="32050"/>
    <cellStyle name="Comma 4 3 4 3 3 2 3" xfId="32049"/>
    <cellStyle name="Comma 4 3 4 3 3 3" xfId="6544"/>
    <cellStyle name="Comma 4 3 4 3 3 3 2" xfId="32051"/>
    <cellStyle name="Comma 4 3 4 3 3 4" xfId="32048"/>
    <cellStyle name="Comma 4 3 4 3 4" xfId="6545"/>
    <cellStyle name="Comma 4 3 4 3 4 2" xfId="6546"/>
    <cellStyle name="Comma 4 3 4 3 4 2 2" xfId="32053"/>
    <cellStyle name="Comma 4 3 4 3 4 3" xfId="32052"/>
    <cellStyle name="Comma 4 3 4 3 5" xfId="6547"/>
    <cellStyle name="Comma 4 3 4 3 5 2" xfId="32054"/>
    <cellStyle name="Comma 4 3 4 3 6" xfId="32039"/>
    <cellStyle name="Comma 4 3 4 4" xfId="6548"/>
    <cellStyle name="Comma 4 3 4 4 2" xfId="6549"/>
    <cellStyle name="Comma 4 3 4 4 2 2" xfId="6550"/>
    <cellStyle name="Comma 4 3 4 4 2 2 2" xfId="6551"/>
    <cellStyle name="Comma 4 3 4 4 2 2 2 2" xfId="6552"/>
    <cellStyle name="Comma 4 3 4 4 2 2 2 2 2" xfId="32059"/>
    <cellStyle name="Comma 4 3 4 4 2 2 2 3" xfId="32058"/>
    <cellStyle name="Comma 4 3 4 4 2 2 3" xfId="6553"/>
    <cellStyle name="Comma 4 3 4 4 2 2 3 2" xfId="32060"/>
    <cellStyle name="Comma 4 3 4 4 2 2 4" xfId="32057"/>
    <cellStyle name="Comma 4 3 4 4 2 3" xfId="6554"/>
    <cellStyle name="Comma 4 3 4 4 2 3 2" xfId="6555"/>
    <cellStyle name="Comma 4 3 4 4 2 3 2 2" xfId="32062"/>
    <cellStyle name="Comma 4 3 4 4 2 3 3" xfId="32061"/>
    <cellStyle name="Comma 4 3 4 4 2 4" xfId="6556"/>
    <cellStyle name="Comma 4 3 4 4 2 4 2" xfId="32063"/>
    <cellStyle name="Comma 4 3 4 4 2 5" xfId="32056"/>
    <cellStyle name="Comma 4 3 4 4 3" xfId="6557"/>
    <cellStyle name="Comma 4 3 4 4 3 2" xfId="6558"/>
    <cellStyle name="Comma 4 3 4 4 3 2 2" xfId="6559"/>
    <cellStyle name="Comma 4 3 4 4 3 2 2 2" xfId="32066"/>
    <cellStyle name="Comma 4 3 4 4 3 2 3" xfId="32065"/>
    <cellStyle name="Comma 4 3 4 4 3 3" xfId="6560"/>
    <cellStyle name="Comma 4 3 4 4 3 3 2" xfId="32067"/>
    <cellStyle name="Comma 4 3 4 4 3 4" xfId="32064"/>
    <cellStyle name="Comma 4 3 4 4 4" xfId="6561"/>
    <cellStyle name="Comma 4 3 4 4 4 2" xfId="6562"/>
    <cellStyle name="Comma 4 3 4 4 4 2 2" xfId="32069"/>
    <cellStyle name="Comma 4 3 4 4 4 3" xfId="32068"/>
    <cellStyle name="Comma 4 3 4 4 5" xfId="6563"/>
    <cellStyle name="Comma 4 3 4 4 5 2" xfId="32070"/>
    <cellStyle name="Comma 4 3 4 4 6" xfId="32055"/>
    <cellStyle name="Comma 4 3 4 5" xfId="6564"/>
    <cellStyle name="Comma 4 3 4 5 2" xfId="6565"/>
    <cellStyle name="Comma 4 3 4 5 2 2" xfId="6566"/>
    <cellStyle name="Comma 4 3 4 5 2 2 2" xfId="6567"/>
    <cellStyle name="Comma 4 3 4 5 2 2 2 2" xfId="6568"/>
    <cellStyle name="Comma 4 3 4 5 2 2 2 2 2" xfId="32075"/>
    <cellStyle name="Comma 4 3 4 5 2 2 2 3" xfId="32074"/>
    <cellStyle name="Comma 4 3 4 5 2 2 3" xfId="6569"/>
    <cellStyle name="Comma 4 3 4 5 2 2 3 2" xfId="32076"/>
    <cellStyle name="Comma 4 3 4 5 2 2 4" xfId="32073"/>
    <cellStyle name="Comma 4 3 4 5 2 3" xfId="6570"/>
    <cellStyle name="Comma 4 3 4 5 2 3 2" xfId="6571"/>
    <cellStyle name="Comma 4 3 4 5 2 3 2 2" xfId="32078"/>
    <cellStyle name="Comma 4 3 4 5 2 3 3" xfId="32077"/>
    <cellStyle name="Comma 4 3 4 5 2 4" xfId="6572"/>
    <cellStyle name="Comma 4 3 4 5 2 4 2" xfId="32079"/>
    <cellStyle name="Comma 4 3 4 5 2 5" xfId="32072"/>
    <cellStyle name="Comma 4 3 4 5 3" xfId="6573"/>
    <cellStyle name="Comma 4 3 4 5 3 2" xfId="6574"/>
    <cellStyle name="Comma 4 3 4 5 3 2 2" xfId="6575"/>
    <cellStyle name="Comma 4 3 4 5 3 2 2 2" xfId="32082"/>
    <cellStyle name="Comma 4 3 4 5 3 2 3" xfId="32081"/>
    <cellStyle name="Comma 4 3 4 5 3 3" xfId="6576"/>
    <cellStyle name="Comma 4 3 4 5 3 3 2" xfId="32083"/>
    <cellStyle name="Comma 4 3 4 5 3 4" xfId="32080"/>
    <cellStyle name="Comma 4 3 4 5 4" xfId="6577"/>
    <cellStyle name="Comma 4 3 4 5 4 2" xfId="6578"/>
    <cellStyle name="Comma 4 3 4 5 4 2 2" xfId="32085"/>
    <cellStyle name="Comma 4 3 4 5 4 3" xfId="32084"/>
    <cellStyle name="Comma 4 3 4 5 5" xfId="6579"/>
    <cellStyle name="Comma 4 3 4 5 5 2" xfId="32086"/>
    <cellStyle name="Comma 4 3 4 5 6" xfId="32071"/>
    <cellStyle name="Comma 4 3 4 6" xfId="6580"/>
    <cellStyle name="Comma 4 3 4 6 2" xfId="6581"/>
    <cellStyle name="Comma 4 3 4 6 2 2" xfId="6582"/>
    <cellStyle name="Comma 4 3 4 6 2 2 2" xfId="6583"/>
    <cellStyle name="Comma 4 3 4 6 2 2 2 2" xfId="32090"/>
    <cellStyle name="Comma 4 3 4 6 2 2 3" xfId="32089"/>
    <cellStyle name="Comma 4 3 4 6 2 3" xfId="6584"/>
    <cellStyle name="Comma 4 3 4 6 2 3 2" xfId="32091"/>
    <cellStyle name="Comma 4 3 4 6 2 4" xfId="32088"/>
    <cellStyle name="Comma 4 3 4 6 3" xfId="6585"/>
    <cellStyle name="Comma 4 3 4 6 3 2" xfId="6586"/>
    <cellStyle name="Comma 4 3 4 6 3 2 2" xfId="32093"/>
    <cellStyle name="Comma 4 3 4 6 3 3" xfId="32092"/>
    <cellStyle name="Comma 4 3 4 6 4" xfId="6587"/>
    <cellStyle name="Comma 4 3 4 6 4 2" xfId="32094"/>
    <cellStyle name="Comma 4 3 4 6 5" xfId="32087"/>
    <cellStyle name="Comma 4 3 4 7" xfId="6588"/>
    <cellStyle name="Comma 4 3 4 7 2" xfId="6589"/>
    <cellStyle name="Comma 4 3 4 7 2 2" xfId="6590"/>
    <cellStyle name="Comma 4 3 4 7 2 2 2" xfId="32097"/>
    <cellStyle name="Comma 4 3 4 7 2 3" xfId="32096"/>
    <cellStyle name="Comma 4 3 4 7 3" xfId="6591"/>
    <cellStyle name="Comma 4 3 4 7 3 2" xfId="32098"/>
    <cellStyle name="Comma 4 3 4 7 4" xfId="32095"/>
    <cellStyle name="Comma 4 3 4 8" xfId="6592"/>
    <cellStyle name="Comma 4 3 4 8 2" xfId="6593"/>
    <cellStyle name="Comma 4 3 4 8 2 2" xfId="32100"/>
    <cellStyle name="Comma 4 3 4 8 3" xfId="32099"/>
    <cellStyle name="Comma 4 3 4 9" xfId="6594"/>
    <cellStyle name="Comma 4 3 4 9 2" xfId="6595"/>
    <cellStyle name="Comma 4 3 4 9 2 2" xfId="32102"/>
    <cellStyle name="Comma 4 3 4 9 3" xfId="32101"/>
    <cellStyle name="Comma 4 3 5" xfId="6596"/>
    <cellStyle name="Comma 4 3 5 10" xfId="6597"/>
    <cellStyle name="Comma 4 3 5 10 2" xfId="32104"/>
    <cellStyle name="Comma 4 3 5 11" xfId="28962"/>
    <cellStyle name="Comma 4 3 5 12" xfId="32103"/>
    <cellStyle name="Comma 4 3 5 2" xfId="6598"/>
    <cellStyle name="Comma 4 3 5 2 2" xfId="6599"/>
    <cellStyle name="Comma 4 3 5 2 2 2" xfId="6600"/>
    <cellStyle name="Comma 4 3 5 2 2 2 2" xfId="6601"/>
    <cellStyle name="Comma 4 3 5 2 2 2 2 2" xfId="6602"/>
    <cellStyle name="Comma 4 3 5 2 2 2 2 2 2" xfId="6603"/>
    <cellStyle name="Comma 4 3 5 2 2 2 2 2 2 2" xfId="32110"/>
    <cellStyle name="Comma 4 3 5 2 2 2 2 2 3" xfId="32109"/>
    <cellStyle name="Comma 4 3 5 2 2 2 2 3" xfId="6604"/>
    <cellStyle name="Comma 4 3 5 2 2 2 2 3 2" xfId="32111"/>
    <cellStyle name="Comma 4 3 5 2 2 2 2 4" xfId="32108"/>
    <cellStyle name="Comma 4 3 5 2 2 2 3" xfId="6605"/>
    <cellStyle name="Comma 4 3 5 2 2 2 3 2" xfId="6606"/>
    <cellStyle name="Comma 4 3 5 2 2 2 3 2 2" xfId="32113"/>
    <cellStyle name="Comma 4 3 5 2 2 2 3 3" xfId="32112"/>
    <cellStyle name="Comma 4 3 5 2 2 2 4" xfId="6607"/>
    <cellStyle name="Comma 4 3 5 2 2 2 4 2" xfId="32114"/>
    <cellStyle name="Comma 4 3 5 2 2 2 5" xfId="32107"/>
    <cellStyle name="Comma 4 3 5 2 2 3" xfId="6608"/>
    <cellStyle name="Comma 4 3 5 2 2 3 2" xfId="6609"/>
    <cellStyle name="Comma 4 3 5 2 2 3 2 2" xfId="6610"/>
    <cellStyle name="Comma 4 3 5 2 2 3 2 2 2" xfId="32117"/>
    <cellStyle name="Comma 4 3 5 2 2 3 2 3" xfId="32116"/>
    <cellStyle name="Comma 4 3 5 2 2 3 3" xfId="6611"/>
    <cellStyle name="Comma 4 3 5 2 2 3 3 2" xfId="32118"/>
    <cellStyle name="Comma 4 3 5 2 2 3 4" xfId="32115"/>
    <cellStyle name="Comma 4 3 5 2 2 4" xfId="6612"/>
    <cellStyle name="Comma 4 3 5 2 2 4 2" xfId="6613"/>
    <cellStyle name="Comma 4 3 5 2 2 4 2 2" xfId="32120"/>
    <cellStyle name="Comma 4 3 5 2 2 4 3" xfId="32119"/>
    <cellStyle name="Comma 4 3 5 2 2 5" xfId="6614"/>
    <cellStyle name="Comma 4 3 5 2 2 5 2" xfId="32121"/>
    <cellStyle name="Comma 4 3 5 2 2 6" xfId="32106"/>
    <cellStyle name="Comma 4 3 5 2 3" xfId="6615"/>
    <cellStyle name="Comma 4 3 5 2 3 2" xfId="6616"/>
    <cellStyle name="Comma 4 3 5 2 3 2 2" xfId="6617"/>
    <cellStyle name="Comma 4 3 5 2 3 2 2 2" xfId="6618"/>
    <cellStyle name="Comma 4 3 5 2 3 2 2 2 2" xfId="6619"/>
    <cellStyle name="Comma 4 3 5 2 3 2 2 2 2 2" xfId="32126"/>
    <cellStyle name="Comma 4 3 5 2 3 2 2 2 3" xfId="32125"/>
    <cellStyle name="Comma 4 3 5 2 3 2 2 3" xfId="6620"/>
    <cellStyle name="Comma 4 3 5 2 3 2 2 3 2" xfId="32127"/>
    <cellStyle name="Comma 4 3 5 2 3 2 2 4" xfId="32124"/>
    <cellStyle name="Comma 4 3 5 2 3 2 3" xfId="6621"/>
    <cellStyle name="Comma 4 3 5 2 3 2 3 2" xfId="6622"/>
    <cellStyle name="Comma 4 3 5 2 3 2 3 2 2" xfId="32129"/>
    <cellStyle name="Comma 4 3 5 2 3 2 3 3" xfId="32128"/>
    <cellStyle name="Comma 4 3 5 2 3 2 4" xfId="6623"/>
    <cellStyle name="Comma 4 3 5 2 3 2 4 2" xfId="32130"/>
    <cellStyle name="Comma 4 3 5 2 3 2 5" xfId="32123"/>
    <cellStyle name="Comma 4 3 5 2 3 3" xfId="6624"/>
    <cellStyle name="Comma 4 3 5 2 3 3 2" xfId="6625"/>
    <cellStyle name="Comma 4 3 5 2 3 3 2 2" xfId="6626"/>
    <cellStyle name="Comma 4 3 5 2 3 3 2 2 2" xfId="32133"/>
    <cellStyle name="Comma 4 3 5 2 3 3 2 3" xfId="32132"/>
    <cellStyle name="Comma 4 3 5 2 3 3 3" xfId="6627"/>
    <cellStyle name="Comma 4 3 5 2 3 3 3 2" xfId="32134"/>
    <cellStyle name="Comma 4 3 5 2 3 3 4" xfId="32131"/>
    <cellStyle name="Comma 4 3 5 2 3 4" xfId="6628"/>
    <cellStyle name="Comma 4 3 5 2 3 4 2" xfId="6629"/>
    <cellStyle name="Comma 4 3 5 2 3 4 2 2" xfId="32136"/>
    <cellStyle name="Comma 4 3 5 2 3 4 3" xfId="32135"/>
    <cellStyle name="Comma 4 3 5 2 3 5" xfId="6630"/>
    <cellStyle name="Comma 4 3 5 2 3 5 2" xfId="32137"/>
    <cellStyle name="Comma 4 3 5 2 3 6" xfId="32122"/>
    <cellStyle name="Comma 4 3 5 2 4" xfId="6631"/>
    <cellStyle name="Comma 4 3 5 2 4 2" xfId="6632"/>
    <cellStyle name="Comma 4 3 5 2 4 2 2" xfId="6633"/>
    <cellStyle name="Comma 4 3 5 2 4 2 2 2" xfId="6634"/>
    <cellStyle name="Comma 4 3 5 2 4 2 2 2 2" xfId="32141"/>
    <cellStyle name="Comma 4 3 5 2 4 2 2 3" xfId="32140"/>
    <cellStyle name="Comma 4 3 5 2 4 2 3" xfId="6635"/>
    <cellStyle name="Comma 4 3 5 2 4 2 3 2" xfId="32142"/>
    <cellStyle name="Comma 4 3 5 2 4 2 4" xfId="32139"/>
    <cellStyle name="Comma 4 3 5 2 4 3" xfId="6636"/>
    <cellStyle name="Comma 4 3 5 2 4 3 2" xfId="6637"/>
    <cellStyle name="Comma 4 3 5 2 4 3 2 2" xfId="32144"/>
    <cellStyle name="Comma 4 3 5 2 4 3 3" xfId="32143"/>
    <cellStyle name="Comma 4 3 5 2 4 4" xfId="6638"/>
    <cellStyle name="Comma 4 3 5 2 4 4 2" xfId="32145"/>
    <cellStyle name="Comma 4 3 5 2 4 5" xfId="32138"/>
    <cellStyle name="Comma 4 3 5 2 5" xfId="6639"/>
    <cellStyle name="Comma 4 3 5 2 5 2" xfId="6640"/>
    <cellStyle name="Comma 4 3 5 2 5 2 2" xfId="6641"/>
    <cellStyle name="Comma 4 3 5 2 5 2 2 2" xfId="32148"/>
    <cellStyle name="Comma 4 3 5 2 5 2 3" xfId="32147"/>
    <cellStyle name="Comma 4 3 5 2 5 3" xfId="6642"/>
    <cellStyle name="Comma 4 3 5 2 5 3 2" xfId="32149"/>
    <cellStyle name="Comma 4 3 5 2 5 4" xfId="32146"/>
    <cellStyle name="Comma 4 3 5 2 6" xfId="6643"/>
    <cellStyle name="Comma 4 3 5 2 6 2" xfId="6644"/>
    <cellStyle name="Comma 4 3 5 2 6 2 2" xfId="32151"/>
    <cellStyle name="Comma 4 3 5 2 6 3" xfId="32150"/>
    <cellStyle name="Comma 4 3 5 2 7" xfId="6645"/>
    <cellStyle name="Comma 4 3 5 2 7 2" xfId="32152"/>
    <cellStyle name="Comma 4 3 5 2 8" xfId="28963"/>
    <cellStyle name="Comma 4 3 5 2 9" xfId="32105"/>
    <cellStyle name="Comma 4 3 5 3" xfId="6646"/>
    <cellStyle name="Comma 4 3 5 3 2" xfId="6647"/>
    <cellStyle name="Comma 4 3 5 3 2 2" xfId="6648"/>
    <cellStyle name="Comma 4 3 5 3 2 2 2" xfId="6649"/>
    <cellStyle name="Comma 4 3 5 3 2 2 2 2" xfId="6650"/>
    <cellStyle name="Comma 4 3 5 3 2 2 2 2 2" xfId="32157"/>
    <cellStyle name="Comma 4 3 5 3 2 2 2 3" xfId="32156"/>
    <cellStyle name="Comma 4 3 5 3 2 2 3" xfId="6651"/>
    <cellStyle name="Comma 4 3 5 3 2 2 3 2" xfId="32158"/>
    <cellStyle name="Comma 4 3 5 3 2 2 4" xfId="32155"/>
    <cellStyle name="Comma 4 3 5 3 2 3" xfId="6652"/>
    <cellStyle name="Comma 4 3 5 3 2 3 2" xfId="6653"/>
    <cellStyle name="Comma 4 3 5 3 2 3 2 2" xfId="32160"/>
    <cellStyle name="Comma 4 3 5 3 2 3 3" xfId="32159"/>
    <cellStyle name="Comma 4 3 5 3 2 4" xfId="6654"/>
    <cellStyle name="Comma 4 3 5 3 2 4 2" xfId="32161"/>
    <cellStyle name="Comma 4 3 5 3 2 5" xfId="32154"/>
    <cellStyle name="Comma 4 3 5 3 3" xfId="6655"/>
    <cellStyle name="Comma 4 3 5 3 3 2" xfId="6656"/>
    <cellStyle name="Comma 4 3 5 3 3 2 2" xfId="6657"/>
    <cellStyle name="Comma 4 3 5 3 3 2 2 2" xfId="32164"/>
    <cellStyle name="Comma 4 3 5 3 3 2 3" xfId="32163"/>
    <cellStyle name="Comma 4 3 5 3 3 3" xfId="6658"/>
    <cellStyle name="Comma 4 3 5 3 3 3 2" xfId="32165"/>
    <cellStyle name="Comma 4 3 5 3 3 4" xfId="32162"/>
    <cellStyle name="Comma 4 3 5 3 4" xfId="6659"/>
    <cellStyle name="Comma 4 3 5 3 4 2" xfId="6660"/>
    <cellStyle name="Comma 4 3 5 3 4 2 2" xfId="32167"/>
    <cellStyle name="Comma 4 3 5 3 4 3" xfId="32166"/>
    <cellStyle name="Comma 4 3 5 3 5" xfId="6661"/>
    <cellStyle name="Comma 4 3 5 3 5 2" xfId="32168"/>
    <cellStyle name="Comma 4 3 5 3 6" xfId="32153"/>
    <cellStyle name="Comma 4 3 5 4" xfId="6662"/>
    <cellStyle name="Comma 4 3 5 4 2" xfId="6663"/>
    <cellStyle name="Comma 4 3 5 4 2 2" xfId="6664"/>
    <cellStyle name="Comma 4 3 5 4 2 2 2" xfId="6665"/>
    <cellStyle name="Comma 4 3 5 4 2 2 2 2" xfId="6666"/>
    <cellStyle name="Comma 4 3 5 4 2 2 2 2 2" xfId="32173"/>
    <cellStyle name="Comma 4 3 5 4 2 2 2 3" xfId="32172"/>
    <cellStyle name="Comma 4 3 5 4 2 2 3" xfId="6667"/>
    <cellStyle name="Comma 4 3 5 4 2 2 3 2" xfId="32174"/>
    <cellStyle name="Comma 4 3 5 4 2 2 4" xfId="32171"/>
    <cellStyle name="Comma 4 3 5 4 2 3" xfId="6668"/>
    <cellStyle name="Comma 4 3 5 4 2 3 2" xfId="6669"/>
    <cellStyle name="Comma 4 3 5 4 2 3 2 2" xfId="32176"/>
    <cellStyle name="Comma 4 3 5 4 2 3 3" xfId="32175"/>
    <cellStyle name="Comma 4 3 5 4 2 4" xfId="6670"/>
    <cellStyle name="Comma 4 3 5 4 2 4 2" xfId="32177"/>
    <cellStyle name="Comma 4 3 5 4 2 5" xfId="32170"/>
    <cellStyle name="Comma 4 3 5 4 3" xfId="6671"/>
    <cellStyle name="Comma 4 3 5 4 3 2" xfId="6672"/>
    <cellStyle name="Comma 4 3 5 4 3 2 2" xfId="6673"/>
    <cellStyle name="Comma 4 3 5 4 3 2 2 2" xfId="32180"/>
    <cellStyle name="Comma 4 3 5 4 3 2 3" xfId="32179"/>
    <cellStyle name="Comma 4 3 5 4 3 3" xfId="6674"/>
    <cellStyle name="Comma 4 3 5 4 3 3 2" xfId="32181"/>
    <cellStyle name="Comma 4 3 5 4 3 4" xfId="32178"/>
    <cellStyle name="Comma 4 3 5 4 4" xfId="6675"/>
    <cellStyle name="Comma 4 3 5 4 4 2" xfId="6676"/>
    <cellStyle name="Comma 4 3 5 4 4 2 2" xfId="32183"/>
    <cellStyle name="Comma 4 3 5 4 4 3" xfId="32182"/>
    <cellStyle name="Comma 4 3 5 4 5" xfId="6677"/>
    <cellStyle name="Comma 4 3 5 4 5 2" xfId="32184"/>
    <cellStyle name="Comma 4 3 5 4 6" xfId="32169"/>
    <cellStyle name="Comma 4 3 5 5" xfId="6678"/>
    <cellStyle name="Comma 4 3 5 5 2" xfId="6679"/>
    <cellStyle name="Comma 4 3 5 5 2 2" xfId="6680"/>
    <cellStyle name="Comma 4 3 5 5 2 2 2" xfId="6681"/>
    <cellStyle name="Comma 4 3 5 5 2 2 2 2" xfId="6682"/>
    <cellStyle name="Comma 4 3 5 5 2 2 2 2 2" xfId="32189"/>
    <cellStyle name="Comma 4 3 5 5 2 2 2 3" xfId="32188"/>
    <cellStyle name="Comma 4 3 5 5 2 2 3" xfId="6683"/>
    <cellStyle name="Comma 4 3 5 5 2 2 3 2" xfId="32190"/>
    <cellStyle name="Comma 4 3 5 5 2 2 4" xfId="32187"/>
    <cellStyle name="Comma 4 3 5 5 2 3" xfId="6684"/>
    <cellStyle name="Comma 4 3 5 5 2 3 2" xfId="6685"/>
    <cellStyle name="Comma 4 3 5 5 2 3 2 2" xfId="32192"/>
    <cellStyle name="Comma 4 3 5 5 2 3 3" xfId="32191"/>
    <cellStyle name="Comma 4 3 5 5 2 4" xfId="6686"/>
    <cellStyle name="Comma 4 3 5 5 2 4 2" xfId="32193"/>
    <cellStyle name="Comma 4 3 5 5 2 5" xfId="32186"/>
    <cellStyle name="Comma 4 3 5 5 3" xfId="6687"/>
    <cellStyle name="Comma 4 3 5 5 3 2" xfId="6688"/>
    <cellStyle name="Comma 4 3 5 5 3 2 2" xfId="6689"/>
    <cellStyle name="Comma 4 3 5 5 3 2 2 2" xfId="32196"/>
    <cellStyle name="Comma 4 3 5 5 3 2 3" xfId="32195"/>
    <cellStyle name="Comma 4 3 5 5 3 3" xfId="6690"/>
    <cellStyle name="Comma 4 3 5 5 3 3 2" xfId="32197"/>
    <cellStyle name="Comma 4 3 5 5 3 4" xfId="32194"/>
    <cellStyle name="Comma 4 3 5 5 4" xfId="6691"/>
    <cellStyle name="Comma 4 3 5 5 4 2" xfId="6692"/>
    <cellStyle name="Comma 4 3 5 5 4 2 2" xfId="32199"/>
    <cellStyle name="Comma 4 3 5 5 4 3" xfId="32198"/>
    <cellStyle name="Comma 4 3 5 5 5" xfId="6693"/>
    <cellStyle name="Comma 4 3 5 5 5 2" xfId="32200"/>
    <cellStyle name="Comma 4 3 5 5 6" xfId="32185"/>
    <cellStyle name="Comma 4 3 5 6" xfId="6694"/>
    <cellStyle name="Comma 4 3 5 6 2" xfId="6695"/>
    <cellStyle name="Comma 4 3 5 6 2 2" xfId="6696"/>
    <cellStyle name="Comma 4 3 5 6 2 2 2" xfId="6697"/>
    <cellStyle name="Comma 4 3 5 6 2 2 2 2" xfId="32204"/>
    <cellStyle name="Comma 4 3 5 6 2 2 3" xfId="32203"/>
    <cellStyle name="Comma 4 3 5 6 2 3" xfId="6698"/>
    <cellStyle name="Comma 4 3 5 6 2 3 2" xfId="32205"/>
    <cellStyle name="Comma 4 3 5 6 2 4" xfId="32202"/>
    <cellStyle name="Comma 4 3 5 6 3" xfId="6699"/>
    <cellStyle name="Comma 4 3 5 6 3 2" xfId="6700"/>
    <cellStyle name="Comma 4 3 5 6 3 2 2" xfId="32207"/>
    <cellStyle name="Comma 4 3 5 6 3 3" xfId="32206"/>
    <cellStyle name="Comma 4 3 5 6 4" xfId="6701"/>
    <cellStyle name="Comma 4 3 5 6 4 2" xfId="32208"/>
    <cellStyle name="Comma 4 3 5 6 5" xfId="32201"/>
    <cellStyle name="Comma 4 3 5 7" xfId="6702"/>
    <cellStyle name="Comma 4 3 5 7 2" xfId="6703"/>
    <cellStyle name="Comma 4 3 5 7 2 2" xfId="6704"/>
    <cellStyle name="Comma 4 3 5 7 2 2 2" xfId="32211"/>
    <cellStyle name="Comma 4 3 5 7 2 3" xfId="32210"/>
    <cellStyle name="Comma 4 3 5 7 3" xfId="6705"/>
    <cellStyle name="Comma 4 3 5 7 3 2" xfId="32212"/>
    <cellStyle name="Comma 4 3 5 7 4" xfId="32209"/>
    <cellStyle name="Comma 4 3 5 8" xfId="6706"/>
    <cellStyle name="Comma 4 3 5 8 2" xfId="6707"/>
    <cellStyle name="Comma 4 3 5 8 2 2" xfId="32214"/>
    <cellStyle name="Comma 4 3 5 8 3" xfId="32213"/>
    <cellStyle name="Comma 4 3 5 9" xfId="6708"/>
    <cellStyle name="Comma 4 3 5 9 2" xfId="6709"/>
    <cellStyle name="Comma 4 3 5 9 2 2" xfId="32216"/>
    <cellStyle name="Comma 4 3 5 9 3" xfId="32215"/>
    <cellStyle name="Comma 4 3 6" xfId="6710"/>
    <cellStyle name="Comma 4 3 6 2" xfId="6711"/>
    <cellStyle name="Comma 4 3 6 2 2" xfId="6712"/>
    <cellStyle name="Comma 4 3 6 2 2 2" xfId="6713"/>
    <cellStyle name="Comma 4 3 6 2 2 2 2" xfId="6714"/>
    <cellStyle name="Comma 4 3 6 2 2 2 2 2" xfId="6715"/>
    <cellStyle name="Comma 4 3 6 2 2 2 2 2 2" xfId="32222"/>
    <cellStyle name="Comma 4 3 6 2 2 2 2 3" xfId="32221"/>
    <cellStyle name="Comma 4 3 6 2 2 2 3" xfId="6716"/>
    <cellStyle name="Comma 4 3 6 2 2 2 3 2" xfId="32223"/>
    <cellStyle name="Comma 4 3 6 2 2 2 4" xfId="32220"/>
    <cellStyle name="Comma 4 3 6 2 2 3" xfId="6717"/>
    <cellStyle name="Comma 4 3 6 2 2 3 2" xfId="6718"/>
    <cellStyle name="Comma 4 3 6 2 2 3 2 2" xfId="32225"/>
    <cellStyle name="Comma 4 3 6 2 2 3 3" xfId="32224"/>
    <cellStyle name="Comma 4 3 6 2 2 4" xfId="6719"/>
    <cellStyle name="Comma 4 3 6 2 2 4 2" xfId="32226"/>
    <cellStyle name="Comma 4 3 6 2 2 5" xfId="32219"/>
    <cellStyle name="Comma 4 3 6 2 3" xfId="6720"/>
    <cellStyle name="Comma 4 3 6 2 3 2" xfId="6721"/>
    <cellStyle name="Comma 4 3 6 2 3 2 2" xfId="6722"/>
    <cellStyle name="Comma 4 3 6 2 3 2 2 2" xfId="32229"/>
    <cellStyle name="Comma 4 3 6 2 3 2 3" xfId="32228"/>
    <cellStyle name="Comma 4 3 6 2 3 3" xfId="6723"/>
    <cellStyle name="Comma 4 3 6 2 3 3 2" xfId="32230"/>
    <cellStyle name="Comma 4 3 6 2 3 4" xfId="32227"/>
    <cellStyle name="Comma 4 3 6 2 4" xfId="6724"/>
    <cellStyle name="Comma 4 3 6 2 4 2" xfId="6725"/>
    <cellStyle name="Comma 4 3 6 2 4 2 2" xfId="32232"/>
    <cellStyle name="Comma 4 3 6 2 4 3" xfId="32231"/>
    <cellStyle name="Comma 4 3 6 2 5" xfId="6726"/>
    <cellStyle name="Comma 4 3 6 2 5 2" xfId="32233"/>
    <cellStyle name="Comma 4 3 6 2 6" xfId="32218"/>
    <cellStyle name="Comma 4 3 6 3" xfId="6727"/>
    <cellStyle name="Comma 4 3 6 3 2" xfId="6728"/>
    <cellStyle name="Comma 4 3 6 3 2 2" xfId="6729"/>
    <cellStyle name="Comma 4 3 6 3 2 2 2" xfId="6730"/>
    <cellStyle name="Comma 4 3 6 3 2 2 2 2" xfId="6731"/>
    <cellStyle name="Comma 4 3 6 3 2 2 2 2 2" xfId="32238"/>
    <cellStyle name="Comma 4 3 6 3 2 2 2 3" xfId="32237"/>
    <cellStyle name="Comma 4 3 6 3 2 2 3" xfId="6732"/>
    <cellStyle name="Comma 4 3 6 3 2 2 3 2" xfId="32239"/>
    <cellStyle name="Comma 4 3 6 3 2 2 4" xfId="32236"/>
    <cellStyle name="Comma 4 3 6 3 2 3" xfId="6733"/>
    <cellStyle name="Comma 4 3 6 3 2 3 2" xfId="6734"/>
    <cellStyle name="Comma 4 3 6 3 2 3 2 2" xfId="32241"/>
    <cellStyle name="Comma 4 3 6 3 2 3 3" xfId="32240"/>
    <cellStyle name="Comma 4 3 6 3 2 4" xfId="6735"/>
    <cellStyle name="Comma 4 3 6 3 2 4 2" xfId="32242"/>
    <cellStyle name="Comma 4 3 6 3 2 5" xfId="32235"/>
    <cellStyle name="Comma 4 3 6 3 3" xfId="6736"/>
    <cellStyle name="Comma 4 3 6 3 3 2" xfId="6737"/>
    <cellStyle name="Comma 4 3 6 3 3 2 2" xfId="6738"/>
    <cellStyle name="Comma 4 3 6 3 3 2 2 2" xfId="32245"/>
    <cellStyle name="Comma 4 3 6 3 3 2 3" xfId="32244"/>
    <cellStyle name="Comma 4 3 6 3 3 3" xfId="6739"/>
    <cellStyle name="Comma 4 3 6 3 3 3 2" xfId="32246"/>
    <cellStyle name="Comma 4 3 6 3 3 4" xfId="32243"/>
    <cellStyle name="Comma 4 3 6 3 4" xfId="6740"/>
    <cellStyle name="Comma 4 3 6 3 4 2" xfId="6741"/>
    <cellStyle name="Comma 4 3 6 3 4 2 2" xfId="32248"/>
    <cellStyle name="Comma 4 3 6 3 4 3" xfId="32247"/>
    <cellStyle name="Comma 4 3 6 3 5" xfId="6742"/>
    <cellStyle name="Comma 4 3 6 3 5 2" xfId="32249"/>
    <cellStyle name="Comma 4 3 6 3 6" xfId="32234"/>
    <cellStyle name="Comma 4 3 6 4" xfId="6743"/>
    <cellStyle name="Comma 4 3 6 4 2" xfId="6744"/>
    <cellStyle name="Comma 4 3 6 4 2 2" xfId="6745"/>
    <cellStyle name="Comma 4 3 6 4 2 2 2" xfId="6746"/>
    <cellStyle name="Comma 4 3 6 4 2 2 2 2" xfId="32253"/>
    <cellStyle name="Comma 4 3 6 4 2 2 3" xfId="32252"/>
    <cellStyle name="Comma 4 3 6 4 2 3" xfId="6747"/>
    <cellStyle name="Comma 4 3 6 4 2 3 2" xfId="32254"/>
    <cellStyle name="Comma 4 3 6 4 2 4" xfId="32251"/>
    <cellStyle name="Comma 4 3 6 4 3" xfId="6748"/>
    <cellStyle name="Comma 4 3 6 4 3 2" xfId="6749"/>
    <cellStyle name="Comma 4 3 6 4 3 2 2" xfId="32256"/>
    <cellStyle name="Comma 4 3 6 4 3 3" xfId="32255"/>
    <cellStyle name="Comma 4 3 6 4 4" xfId="6750"/>
    <cellStyle name="Comma 4 3 6 4 4 2" xfId="32257"/>
    <cellStyle name="Comma 4 3 6 4 5" xfId="32250"/>
    <cellStyle name="Comma 4 3 6 5" xfId="6751"/>
    <cellStyle name="Comma 4 3 6 5 2" xfId="6752"/>
    <cellStyle name="Comma 4 3 6 5 2 2" xfId="6753"/>
    <cellStyle name="Comma 4 3 6 5 2 2 2" xfId="32260"/>
    <cellStyle name="Comma 4 3 6 5 2 3" xfId="32259"/>
    <cellStyle name="Comma 4 3 6 5 3" xfId="6754"/>
    <cellStyle name="Comma 4 3 6 5 3 2" xfId="32261"/>
    <cellStyle name="Comma 4 3 6 5 4" xfId="32258"/>
    <cellStyle name="Comma 4 3 6 6" xfId="6755"/>
    <cellStyle name="Comma 4 3 6 6 2" xfId="6756"/>
    <cellStyle name="Comma 4 3 6 6 2 2" xfId="32263"/>
    <cellStyle name="Comma 4 3 6 6 3" xfId="32262"/>
    <cellStyle name="Comma 4 3 6 7" xfId="6757"/>
    <cellStyle name="Comma 4 3 6 7 2" xfId="32264"/>
    <cellStyle name="Comma 4 3 6 8" xfId="28964"/>
    <cellStyle name="Comma 4 3 6 9" xfId="32217"/>
    <cellStyle name="Comma 4 3 7" xfId="6758"/>
    <cellStyle name="Comma 4 3 7 2" xfId="6759"/>
    <cellStyle name="Comma 4 3 7 2 2" xfId="6760"/>
    <cellStyle name="Comma 4 3 7 2 2 2" xfId="6761"/>
    <cellStyle name="Comma 4 3 7 2 2 2 2" xfId="6762"/>
    <cellStyle name="Comma 4 3 7 2 2 2 2 2" xfId="32269"/>
    <cellStyle name="Comma 4 3 7 2 2 2 3" xfId="32268"/>
    <cellStyle name="Comma 4 3 7 2 2 3" xfId="6763"/>
    <cellStyle name="Comma 4 3 7 2 2 3 2" xfId="32270"/>
    <cellStyle name="Comma 4 3 7 2 2 4" xfId="32267"/>
    <cellStyle name="Comma 4 3 7 2 3" xfId="6764"/>
    <cellStyle name="Comma 4 3 7 2 3 2" xfId="6765"/>
    <cellStyle name="Comma 4 3 7 2 3 2 2" xfId="32272"/>
    <cellStyle name="Comma 4 3 7 2 3 3" xfId="32271"/>
    <cellStyle name="Comma 4 3 7 2 4" xfId="6766"/>
    <cellStyle name="Comma 4 3 7 2 4 2" xfId="32273"/>
    <cellStyle name="Comma 4 3 7 2 5" xfId="32266"/>
    <cellStyle name="Comma 4 3 7 3" xfId="6767"/>
    <cellStyle name="Comma 4 3 7 3 2" xfId="6768"/>
    <cellStyle name="Comma 4 3 7 3 2 2" xfId="6769"/>
    <cellStyle name="Comma 4 3 7 3 2 2 2" xfId="32276"/>
    <cellStyle name="Comma 4 3 7 3 2 3" xfId="32275"/>
    <cellStyle name="Comma 4 3 7 3 3" xfId="6770"/>
    <cellStyle name="Comma 4 3 7 3 3 2" xfId="32277"/>
    <cellStyle name="Comma 4 3 7 3 4" xfId="32274"/>
    <cellStyle name="Comma 4 3 7 4" xfId="6771"/>
    <cellStyle name="Comma 4 3 7 4 2" xfId="6772"/>
    <cellStyle name="Comma 4 3 7 4 2 2" xfId="32279"/>
    <cellStyle name="Comma 4 3 7 4 3" xfId="32278"/>
    <cellStyle name="Comma 4 3 7 5" xfId="6773"/>
    <cellStyle name="Comma 4 3 7 5 2" xfId="32280"/>
    <cellStyle name="Comma 4 3 7 6" xfId="32265"/>
    <cellStyle name="Comma 4 3 8" xfId="6774"/>
    <cellStyle name="Comma 4 3 8 2" xfId="6775"/>
    <cellStyle name="Comma 4 3 8 2 2" xfId="6776"/>
    <cellStyle name="Comma 4 3 8 2 2 2" xfId="6777"/>
    <cellStyle name="Comma 4 3 8 2 2 2 2" xfId="6778"/>
    <cellStyle name="Comma 4 3 8 2 2 2 2 2" xfId="32285"/>
    <cellStyle name="Comma 4 3 8 2 2 2 3" xfId="32284"/>
    <cellStyle name="Comma 4 3 8 2 2 3" xfId="6779"/>
    <cellStyle name="Comma 4 3 8 2 2 3 2" xfId="32286"/>
    <cellStyle name="Comma 4 3 8 2 2 4" xfId="32283"/>
    <cellStyle name="Comma 4 3 8 2 3" xfId="6780"/>
    <cellStyle name="Comma 4 3 8 2 3 2" xfId="6781"/>
    <cellStyle name="Comma 4 3 8 2 3 2 2" xfId="32288"/>
    <cellStyle name="Comma 4 3 8 2 3 3" xfId="32287"/>
    <cellStyle name="Comma 4 3 8 2 4" xfId="6782"/>
    <cellStyle name="Comma 4 3 8 2 4 2" xfId="32289"/>
    <cellStyle name="Comma 4 3 8 2 5" xfId="32282"/>
    <cellStyle name="Comma 4 3 8 3" xfId="6783"/>
    <cellStyle name="Comma 4 3 8 3 2" xfId="6784"/>
    <cellStyle name="Comma 4 3 8 3 2 2" xfId="6785"/>
    <cellStyle name="Comma 4 3 8 3 2 2 2" xfId="32292"/>
    <cellStyle name="Comma 4 3 8 3 2 3" xfId="32291"/>
    <cellStyle name="Comma 4 3 8 3 3" xfId="6786"/>
    <cellStyle name="Comma 4 3 8 3 3 2" xfId="32293"/>
    <cellStyle name="Comma 4 3 8 3 4" xfId="32290"/>
    <cellStyle name="Comma 4 3 8 4" xfId="6787"/>
    <cellStyle name="Comma 4 3 8 4 2" xfId="6788"/>
    <cellStyle name="Comma 4 3 8 4 2 2" xfId="32295"/>
    <cellStyle name="Comma 4 3 8 4 3" xfId="32294"/>
    <cellStyle name="Comma 4 3 8 5" xfId="6789"/>
    <cellStyle name="Comma 4 3 8 5 2" xfId="32296"/>
    <cellStyle name="Comma 4 3 8 6" xfId="32281"/>
    <cellStyle name="Comma 4 3 9" xfId="6790"/>
    <cellStyle name="Comma 4 3 9 2" xfId="6791"/>
    <cellStyle name="Comma 4 3 9 2 2" xfId="6792"/>
    <cellStyle name="Comma 4 3 9 2 2 2" xfId="6793"/>
    <cellStyle name="Comma 4 3 9 2 2 2 2" xfId="6794"/>
    <cellStyle name="Comma 4 3 9 2 2 2 2 2" xfId="32301"/>
    <cellStyle name="Comma 4 3 9 2 2 2 3" xfId="32300"/>
    <cellStyle name="Comma 4 3 9 2 2 3" xfId="6795"/>
    <cellStyle name="Comma 4 3 9 2 2 3 2" xfId="32302"/>
    <cellStyle name="Comma 4 3 9 2 2 4" xfId="32299"/>
    <cellStyle name="Comma 4 3 9 2 3" xfId="6796"/>
    <cellStyle name="Comma 4 3 9 2 3 2" xfId="6797"/>
    <cellStyle name="Comma 4 3 9 2 3 2 2" xfId="32304"/>
    <cellStyle name="Comma 4 3 9 2 3 3" xfId="32303"/>
    <cellStyle name="Comma 4 3 9 2 4" xfId="6798"/>
    <cellStyle name="Comma 4 3 9 2 4 2" xfId="32305"/>
    <cellStyle name="Comma 4 3 9 2 5" xfId="32298"/>
    <cellStyle name="Comma 4 3 9 3" xfId="6799"/>
    <cellStyle name="Comma 4 3 9 3 2" xfId="6800"/>
    <cellStyle name="Comma 4 3 9 3 2 2" xfId="6801"/>
    <cellStyle name="Comma 4 3 9 3 2 2 2" xfId="32308"/>
    <cellStyle name="Comma 4 3 9 3 2 3" xfId="32307"/>
    <cellStyle name="Comma 4 3 9 3 3" xfId="6802"/>
    <cellStyle name="Comma 4 3 9 3 3 2" xfId="32309"/>
    <cellStyle name="Comma 4 3 9 3 4" xfId="32306"/>
    <cellStyle name="Comma 4 3 9 4" xfId="6803"/>
    <cellStyle name="Comma 4 3 9 4 2" xfId="6804"/>
    <cellStyle name="Comma 4 3 9 4 2 2" xfId="32311"/>
    <cellStyle name="Comma 4 3 9 4 3" xfId="32310"/>
    <cellStyle name="Comma 4 3 9 5" xfId="6805"/>
    <cellStyle name="Comma 4 3 9 5 2" xfId="32312"/>
    <cellStyle name="Comma 4 3 9 6" xfId="32297"/>
    <cellStyle name="Comma 4 4" xfId="6806"/>
    <cellStyle name="Comma 4 4 10" xfId="6807"/>
    <cellStyle name="Comma 4 4 10 2" xfId="6808"/>
    <cellStyle name="Comma 4 4 10 2 2" xfId="32315"/>
    <cellStyle name="Comma 4 4 10 3" xfId="32314"/>
    <cellStyle name="Comma 4 4 11" xfId="6809"/>
    <cellStyle name="Comma 4 4 11 2" xfId="6810"/>
    <cellStyle name="Comma 4 4 11 2 2" xfId="32317"/>
    <cellStyle name="Comma 4 4 11 3" xfId="32316"/>
    <cellStyle name="Comma 4 4 12" xfId="6811"/>
    <cellStyle name="Comma 4 4 12 2" xfId="32318"/>
    <cellStyle name="Comma 4 4 13" xfId="28965"/>
    <cellStyle name="Comma 4 4 14" xfId="32313"/>
    <cellStyle name="Comma 4 4 2" xfId="6812"/>
    <cellStyle name="Comma 4 4 2 10" xfId="6813"/>
    <cellStyle name="Comma 4 4 2 10 2" xfId="32320"/>
    <cellStyle name="Comma 4 4 2 11" xfId="28966"/>
    <cellStyle name="Comma 4 4 2 12" xfId="32319"/>
    <cellStyle name="Comma 4 4 2 2" xfId="6814"/>
    <cellStyle name="Comma 4 4 2 2 2" xfId="6815"/>
    <cellStyle name="Comma 4 4 2 2 2 2" xfId="6816"/>
    <cellStyle name="Comma 4 4 2 2 2 2 2" xfId="6817"/>
    <cellStyle name="Comma 4 4 2 2 2 2 2 2" xfId="6818"/>
    <cellStyle name="Comma 4 4 2 2 2 2 2 2 2" xfId="6819"/>
    <cellStyle name="Comma 4 4 2 2 2 2 2 2 2 2" xfId="32326"/>
    <cellStyle name="Comma 4 4 2 2 2 2 2 2 3" xfId="32325"/>
    <cellStyle name="Comma 4 4 2 2 2 2 2 3" xfId="6820"/>
    <cellStyle name="Comma 4 4 2 2 2 2 2 3 2" xfId="32327"/>
    <cellStyle name="Comma 4 4 2 2 2 2 2 4" xfId="32324"/>
    <cellStyle name="Comma 4 4 2 2 2 2 3" xfId="6821"/>
    <cellStyle name="Comma 4 4 2 2 2 2 3 2" xfId="6822"/>
    <cellStyle name="Comma 4 4 2 2 2 2 3 2 2" xfId="32329"/>
    <cellStyle name="Comma 4 4 2 2 2 2 3 3" xfId="32328"/>
    <cellStyle name="Comma 4 4 2 2 2 2 4" xfId="6823"/>
    <cellStyle name="Comma 4 4 2 2 2 2 4 2" xfId="32330"/>
    <cellStyle name="Comma 4 4 2 2 2 2 5" xfId="32323"/>
    <cellStyle name="Comma 4 4 2 2 2 3" xfId="6824"/>
    <cellStyle name="Comma 4 4 2 2 2 3 2" xfId="6825"/>
    <cellStyle name="Comma 4 4 2 2 2 3 2 2" xfId="6826"/>
    <cellStyle name="Comma 4 4 2 2 2 3 2 2 2" xfId="32333"/>
    <cellStyle name="Comma 4 4 2 2 2 3 2 3" xfId="32332"/>
    <cellStyle name="Comma 4 4 2 2 2 3 3" xfId="6827"/>
    <cellStyle name="Comma 4 4 2 2 2 3 3 2" xfId="32334"/>
    <cellStyle name="Comma 4 4 2 2 2 3 4" xfId="32331"/>
    <cellStyle name="Comma 4 4 2 2 2 4" xfId="6828"/>
    <cellStyle name="Comma 4 4 2 2 2 4 2" xfId="6829"/>
    <cellStyle name="Comma 4 4 2 2 2 4 2 2" xfId="32336"/>
    <cellStyle name="Comma 4 4 2 2 2 4 3" xfId="32335"/>
    <cellStyle name="Comma 4 4 2 2 2 5" xfId="6830"/>
    <cellStyle name="Comma 4 4 2 2 2 5 2" xfId="32337"/>
    <cellStyle name="Comma 4 4 2 2 2 6" xfId="32322"/>
    <cellStyle name="Comma 4 4 2 2 3" xfId="6831"/>
    <cellStyle name="Comma 4 4 2 2 3 2" xfId="6832"/>
    <cellStyle name="Comma 4 4 2 2 3 2 2" xfId="6833"/>
    <cellStyle name="Comma 4 4 2 2 3 2 2 2" xfId="6834"/>
    <cellStyle name="Comma 4 4 2 2 3 2 2 2 2" xfId="6835"/>
    <cellStyle name="Comma 4 4 2 2 3 2 2 2 2 2" xfId="32342"/>
    <cellStyle name="Comma 4 4 2 2 3 2 2 2 3" xfId="32341"/>
    <cellStyle name="Comma 4 4 2 2 3 2 2 3" xfId="6836"/>
    <cellStyle name="Comma 4 4 2 2 3 2 2 3 2" xfId="32343"/>
    <cellStyle name="Comma 4 4 2 2 3 2 2 4" xfId="32340"/>
    <cellStyle name="Comma 4 4 2 2 3 2 3" xfId="6837"/>
    <cellStyle name="Comma 4 4 2 2 3 2 3 2" xfId="6838"/>
    <cellStyle name="Comma 4 4 2 2 3 2 3 2 2" xfId="32345"/>
    <cellStyle name="Comma 4 4 2 2 3 2 3 3" xfId="32344"/>
    <cellStyle name="Comma 4 4 2 2 3 2 4" xfId="6839"/>
    <cellStyle name="Comma 4 4 2 2 3 2 4 2" xfId="32346"/>
    <cellStyle name="Comma 4 4 2 2 3 2 5" xfId="32339"/>
    <cellStyle name="Comma 4 4 2 2 3 3" xfId="6840"/>
    <cellStyle name="Comma 4 4 2 2 3 3 2" xfId="6841"/>
    <cellStyle name="Comma 4 4 2 2 3 3 2 2" xfId="6842"/>
    <cellStyle name="Comma 4 4 2 2 3 3 2 2 2" xfId="32349"/>
    <cellStyle name="Comma 4 4 2 2 3 3 2 3" xfId="32348"/>
    <cellStyle name="Comma 4 4 2 2 3 3 3" xfId="6843"/>
    <cellStyle name="Comma 4 4 2 2 3 3 3 2" xfId="32350"/>
    <cellStyle name="Comma 4 4 2 2 3 3 4" xfId="32347"/>
    <cellStyle name="Comma 4 4 2 2 3 4" xfId="6844"/>
    <cellStyle name="Comma 4 4 2 2 3 4 2" xfId="6845"/>
    <cellStyle name="Comma 4 4 2 2 3 4 2 2" xfId="32352"/>
    <cellStyle name="Comma 4 4 2 2 3 4 3" xfId="32351"/>
    <cellStyle name="Comma 4 4 2 2 3 5" xfId="6846"/>
    <cellStyle name="Comma 4 4 2 2 3 5 2" xfId="32353"/>
    <cellStyle name="Comma 4 4 2 2 3 6" xfId="32338"/>
    <cellStyle name="Comma 4 4 2 2 4" xfId="6847"/>
    <cellStyle name="Comma 4 4 2 2 4 2" xfId="6848"/>
    <cellStyle name="Comma 4 4 2 2 4 2 2" xfId="6849"/>
    <cellStyle name="Comma 4 4 2 2 4 2 2 2" xfId="6850"/>
    <cellStyle name="Comma 4 4 2 2 4 2 2 2 2" xfId="32357"/>
    <cellStyle name="Comma 4 4 2 2 4 2 2 3" xfId="32356"/>
    <cellStyle name="Comma 4 4 2 2 4 2 3" xfId="6851"/>
    <cellStyle name="Comma 4 4 2 2 4 2 3 2" xfId="32358"/>
    <cellStyle name="Comma 4 4 2 2 4 2 4" xfId="32355"/>
    <cellStyle name="Comma 4 4 2 2 4 3" xfId="6852"/>
    <cellStyle name="Comma 4 4 2 2 4 3 2" xfId="6853"/>
    <cellStyle name="Comma 4 4 2 2 4 3 2 2" xfId="32360"/>
    <cellStyle name="Comma 4 4 2 2 4 3 3" xfId="32359"/>
    <cellStyle name="Comma 4 4 2 2 4 4" xfId="6854"/>
    <cellStyle name="Comma 4 4 2 2 4 4 2" xfId="32361"/>
    <cellStyle name="Comma 4 4 2 2 4 5" xfId="32354"/>
    <cellStyle name="Comma 4 4 2 2 5" xfId="6855"/>
    <cellStyle name="Comma 4 4 2 2 5 2" xfId="6856"/>
    <cellStyle name="Comma 4 4 2 2 5 2 2" xfId="6857"/>
    <cellStyle name="Comma 4 4 2 2 5 2 2 2" xfId="32364"/>
    <cellStyle name="Comma 4 4 2 2 5 2 3" xfId="32363"/>
    <cellStyle name="Comma 4 4 2 2 5 3" xfId="6858"/>
    <cellStyle name="Comma 4 4 2 2 5 3 2" xfId="32365"/>
    <cellStyle name="Comma 4 4 2 2 5 4" xfId="32362"/>
    <cellStyle name="Comma 4 4 2 2 6" xfId="6859"/>
    <cellStyle name="Comma 4 4 2 2 6 2" xfId="6860"/>
    <cellStyle name="Comma 4 4 2 2 6 2 2" xfId="32367"/>
    <cellStyle name="Comma 4 4 2 2 6 3" xfId="32366"/>
    <cellStyle name="Comma 4 4 2 2 7" xfId="6861"/>
    <cellStyle name="Comma 4 4 2 2 7 2" xfId="32368"/>
    <cellStyle name="Comma 4 4 2 2 8" xfId="28967"/>
    <cellStyle name="Comma 4 4 2 2 9" xfId="32321"/>
    <cellStyle name="Comma 4 4 2 3" xfId="6862"/>
    <cellStyle name="Comma 4 4 2 3 2" xfId="6863"/>
    <cellStyle name="Comma 4 4 2 3 2 2" xfId="6864"/>
    <cellStyle name="Comma 4 4 2 3 2 2 2" xfId="6865"/>
    <cellStyle name="Comma 4 4 2 3 2 2 2 2" xfId="6866"/>
    <cellStyle name="Comma 4 4 2 3 2 2 2 2 2" xfId="32373"/>
    <cellStyle name="Comma 4 4 2 3 2 2 2 3" xfId="32372"/>
    <cellStyle name="Comma 4 4 2 3 2 2 3" xfId="6867"/>
    <cellStyle name="Comma 4 4 2 3 2 2 3 2" xfId="32374"/>
    <cellStyle name="Comma 4 4 2 3 2 2 4" xfId="32371"/>
    <cellStyle name="Comma 4 4 2 3 2 3" xfId="6868"/>
    <cellStyle name="Comma 4 4 2 3 2 3 2" xfId="6869"/>
    <cellStyle name="Comma 4 4 2 3 2 3 2 2" xfId="32376"/>
    <cellStyle name="Comma 4 4 2 3 2 3 3" xfId="32375"/>
    <cellStyle name="Comma 4 4 2 3 2 4" xfId="6870"/>
    <cellStyle name="Comma 4 4 2 3 2 4 2" xfId="32377"/>
    <cellStyle name="Comma 4 4 2 3 2 5" xfId="32370"/>
    <cellStyle name="Comma 4 4 2 3 3" xfId="6871"/>
    <cellStyle name="Comma 4 4 2 3 3 2" xfId="6872"/>
    <cellStyle name="Comma 4 4 2 3 3 2 2" xfId="6873"/>
    <cellStyle name="Comma 4 4 2 3 3 2 2 2" xfId="32380"/>
    <cellStyle name="Comma 4 4 2 3 3 2 3" xfId="32379"/>
    <cellStyle name="Comma 4 4 2 3 3 3" xfId="6874"/>
    <cellStyle name="Comma 4 4 2 3 3 3 2" xfId="32381"/>
    <cellStyle name="Comma 4 4 2 3 3 4" xfId="32378"/>
    <cellStyle name="Comma 4 4 2 3 4" xfId="6875"/>
    <cellStyle name="Comma 4 4 2 3 4 2" xfId="6876"/>
    <cellStyle name="Comma 4 4 2 3 4 2 2" xfId="32383"/>
    <cellStyle name="Comma 4 4 2 3 4 3" xfId="32382"/>
    <cellStyle name="Comma 4 4 2 3 5" xfId="6877"/>
    <cellStyle name="Comma 4 4 2 3 5 2" xfId="32384"/>
    <cellStyle name="Comma 4 4 2 3 6" xfId="32369"/>
    <cellStyle name="Comma 4 4 2 4" xfId="6878"/>
    <cellStyle name="Comma 4 4 2 4 2" xfId="6879"/>
    <cellStyle name="Comma 4 4 2 4 2 2" xfId="6880"/>
    <cellStyle name="Comma 4 4 2 4 2 2 2" xfId="6881"/>
    <cellStyle name="Comma 4 4 2 4 2 2 2 2" xfId="6882"/>
    <cellStyle name="Comma 4 4 2 4 2 2 2 2 2" xfId="32389"/>
    <cellStyle name="Comma 4 4 2 4 2 2 2 3" xfId="32388"/>
    <cellStyle name="Comma 4 4 2 4 2 2 3" xfId="6883"/>
    <cellStyle name="Comma 4 4 2 4 2 2 3 2" xfId="32390"/>
    <cellStyle name="Comma 4 4 2 4 2 2 4" xfId="32387"/>
    <cellStyle name="Comma 4 4 2 4 2 3" xfId="6884"/>
    <cellStyle name="Comma 4 4 2 4 2 3 2" xfId="6885"/>
    <cellStyle name="Comma 4 4 2 4 2 3 2 2" xfId="32392"/>
    <cellStyle name="Comma 4 4 2 4 2 3 3" xfId="32391"/>
    <cellStyle name="Comma 4 4 2 4 2 4" xfId="6886"/>
    <cellStyle name="Comma 4 4 2 4 2 4 2" xfId="32393"/>
    <cellStyle name="Comma 4 4 2 4 2 5" xfId="32386"/>
    <cellStyle name="Comma 4 4 2 4 3" xfId="6887"/>
    <cellStyle name="Comma 4 4 2 4 3 2" xfId="6888"/>
    <cellStyle name="Comma 4 4 2 4 3 2 2" xfId="6889"/>
    <cellStyle name="Comma 4 4 2 4 3 2 2 2" xfId="32396"/>
    <cellStyle name="Comma 4 4 2 4 3 2 3" xfId="32395"/>
    <cellStyle name="Comma 4 4 2 4 3 3" xfId="6890"/>
    <cellStyle name="Comma 4 4 2 4 3 3 2" xfId="32397"/>
    <cellStyle name="Comma 4 4 2 4 3 4" xfId="32394"/>
    <cellStyle name="Comma 4 4 2 4 4" xfId="6891"/>
    <cellStyle name="Comma 4 4 2 4 4 2" xfId="6892"/>
    <cellStyle name="Comma 4 4 2 4 4 2 2" xfId="32399"/>
    <cellStyle name="Comma 4 4 2 4 4 3" xfId="32398"/>
    <cellStyle name="Comma 4 4 2 4 5" xfId="6893"/>
    <cellStyle name="Comma 4 4 2 4 5 2" xfId="32400"/>
    <cellStyle name="Comma 4 4 2 4 6" xfId="32385"/>
    <cellStyle name="Comma 4 4 2 5" xfId="6894"/>
    <cellStyle name="Comma 4 4 2 5 2" xfId="6895"/>
    <cellStyle name="Comma 4 4 2 5 2 2" xfId="6896"/>
    <cellStyle name="Comma 4 4 2 5 2 2 2" xfId="6897"/>
    <cellStyle name="Comma 4 4 2 5 2 2 2 2" xfId="6898"/>
    <cellStyle name="Comma 4 4 2 5 2 2 2 2 2" xfId="32405"/>
    <cellStyle name="Comma 4 4 2 5 2 2 2 3" xfId="32404"/>
    <cellStyle name="Comma 4 4 2 5 2 2 3" xfId="6899"/>
    <cellStyle name="Comma 4 4 2 5 2 2 3 2" xfId="32406"/>
    <cellStyle name="Comma 4 4 2 5 2 2 4" xfId="32403"/>
    <cellStyle name="Comma 4 4 2 5 2 3" xfId="6900"/>
    <cellStyle name="Comma 4 4 2 5 2 3 2" xfId="6901"/>
    <cellStyle name="Comma 4 4 2 5 2 3 2 2" xfId="32408"/>
    <cellStyle name="Comma 4 4 2 5 2 3 3" xfId="32407"/>
    <cellStyle name="Comma 4 4 2 5 2 4" xfId="6902"/>
    <cellStyle name="Comma 4 4 2 5 2 4 2" xfId="32409"/>
    <cellStyle name="Comma 4 4 2 5 2 5" xfId="32402"/>
    <cellStyle name="Comma 4 4 2 5 3" xfId="6903"/>
    <cellStyle name="Comma 4 4 2 5 3 2" xfId="6904"/>
    <cellStyle name="Comma 4 4 2 5 3 2 2" xfId="6905"/>
    <cellStyle name="Comma 4 4 2 5 3 2 2 2" xfId="32412"/>
    <cellStyle name="Comma 4 4 2 5 3 2 3" xfId="32411"/>
    <cellStyle name="Comma 4 4 2 5 3 3" xfId="6906"/>
    <cellStyle name="Comma 4 4 2 5 3 3 2" xfId="32413"/>
    <cellStyle name="Comma 4 4 2 5 3 4" xfId="32410"/>
    <cellStyle name="Comma 4 4 2 5 4" xfId="6907"/>
    <cellStyle name="Comma 4 4 2 5 4 2" xfId="6908"/>
    <cellStyle name="Comma 4 4 2 5 4 2 2" xfId="32415"/>
    <cellStyle name="Comma 4 4 2 5 4 3" xfId="32414"/>
    <cellStyle name="Comma 4 4 2 5 5" xfId="6909"/>
    <cellStyle name="Comma 4 4 2 5 5 2" xfId="32416"/>
    <cellStyle name="Comma 4 4 2 5 6" xfId="32401"/>
    <cellStyle name="Comma 4 4 2 6" xfId="6910"/>
    <cellStyle name="Comma 4 4 2 6 2" xfId="6911"/>
    <cellStyle name="Comma 4 4 2 6 2 2" xfId="6912"/>
    <cellStyle name="Comma 4 4 2 6 2 2 2" xfId="6913"/>
    <cellStyle name="Comma 4 4 2 6 2 2 2 2" xfId="32420"/>
    <cellStyle name="Comma 4 4 2 6 2 2 3" xfId="32419"/>
    <cellStyle name="Comma 4 4 2 6 2 3" xfId="6914"/>
    <cellStyle name="Comma 4 4 2 6 2 3 2" xfId="32421"/>
    <cellStyle name="Comma 4 4 2 6 2 4" xfId="32418"/>
    <cellStyle name="Comma 4 4 2 6 3" xfId="6915"/>
    <cellStyle name="Comma 4 4 2 6 3 2" xfId="6916"/>
    <cellStyle name="Comma 4 4 2 6 3 2 2" xfId="32423"/>
    <cellStyle name="Comma 4 4 2 6 3 3" xfId="32422"/>
    <cellStyle name="Comma 4 4 2 6 4" xfId="6917"/>
    <cellStyle name="Comma 4 4 2 6 4 2" xfId="32424"/>
    <cellStyle name="Comma 4 4 2 6 5" xfId="32417"/>
    <cellStyle name="Comma 4 4 2 7" xfId="6918"/>
    <cellStyle name="Comma 4 4 2 7 2" xfId="6919"/>
    <cellStyle name="Comma 4 4 2 7 2 2" xfId="6920"/>
    <cellStyle name="Comma 4 4 2 7 2 2 2" xfId="32427"/>
    <cellStyle name="Comma 4 4 2 7 2 3" xfId="32426"/>
    <cellStyle name="Comma 4 4 2 7 3" xfId="6921"/>
    <cellStyle name="Comma 4 4 2 7 3 2" xfId="32428"/>
    <cellStyle name="Comma 4 4 2 7 4" xfId="32425"/>
    <cellStyle name="Comma 4 4 2 8" xfId="6922"/>
    <cellStyle name="Comma 4 4 2 8 2" xfId="6923"/>
    <cellStyle name="Comma 4 4 2 8 2 2" xfId="32430"/>
    <cellStyle name="Comma 4 4 2 8 3" xfId="32429"/>
    <cellStyle name="Comma 4 4 2 9" xfId="6924"/>
    <cellStyle name="Comma 4 4 2 9 2" xfId="6925"/>
    <cellStyle name="Comma 4 4 2 9 2 2" xfId="32432"/>
    <cellStyle name="Comma 4 4 2 9 3" xfId="32431"/>
    <cellStyle name="Comma 4 4 3" xfId="6926"/>
    <cellStyle name="Comma 4 4 3 10" xfId="6927"/>
    <cellStyle name="Comma 4 4 3 10 2" xfId="32434"/>
    <cellStyle name="Comma 4 4 3 11" xfId="28968"/>
    <cellStyle name="Comma 4 4 3 12" xfId="32433"/>
    <cellStyle name="Comma 4 4 3 2" xfId="6928"/>
    <cellStyle name="Comma 4 4 3 2 2" xfId="6929"/>
    <cellStyle name="Comma 4 4 3 2 2 2" xfId="6930"/>
    <cellStyle name="Comma 4 4 3 2 2 2 2" xfId="6931"/>
    <cellStyle name="Comma 4 4 3 2 2 2 2 2" xfId="6932"/>
    <cellStyle name="Comma 4 4 3 2 2 2 2 2 2" xfId="6933"/>
    <cellStyle name="Comma 4 4 3 2 2 2 2 2 2 2" xfId="32440"/>
    <cellStyle name="Comma 4 4 3 2 2 2 2 2 3" xfId="32439"/>
    <cellStyle name="Comma 4 4 3 2 2 2 2 3" xfId="6934"/>
    <cellStyle name="Comma 4 4 3 2 2 2 2 3 2" xfId="32441"/>
    <cellStyle name="Comma 4 4 3 2 2 2 2 4" xfId="32438"/>
    <cellStyle name="Comma 4 4 3 2 2 2 3" xfId="6935"/>
    <cellStyle name="Comma 4 4 3 2 2 2 3 2" xfId="6936"/>
    <cellStyle name="Comma 4 4 3 2 2 2 3 2 2" xfId="32443"/>
    <cellStyle name="Comma 4 4 3 2 2 2 3 3" xfId="32442"/>
    <cellStyle name="Comma 4 4 3 2 2 2 4" xfId="6937"/>
    <cellStyle name="Comma 4 4 3 2 2 2 4 2" xfId="32444"/>
    <cellStyle name="Comma 4 4 3 2 2 2 5" xfId="32437"/>
    <cellStyle name="Comma 4 4 3 2 2 3" xfId="6938"/>
    <cellStyle name="Comma 4 4 3 2 2 3 2" xfId="6939"/>
    <cellStyle name="Comma 4 4 3 2 2 3 2 2" xfId="6940"/>
    <cellStyle name="Comma 4 4 3 2 2 3 2 2 2" xfId="32447"/>
    <cellStyle name="Comma 4 4 3 2 2 3 2 3" xfId="32446"/>
    <cellStyle name="Comma 4 4 3 2 2 3 3" xfId="6941"/>
    <cellStyle name="Comma 4 4 3 2 2 3 3 2" xfId="32448"/>
    <cellStyle name="Comma 4 4 3 2 2 3 4" xfId="32445"/>
    <cellStyle name="Comma 4 4 3 2 2 4" xfId="6942"/>
    <cellStyle name="Comma 4 4 3 2 2 4 2" xfId="6943"/>
    <cellStyle name="Comma 4 4 3 2 2 4 2 2" xfId="32450"/>
    <cellStyle name="Comma 4 4 3 2 2 4 3" xfId="32449"/>
    <cellStyle name="Comma 4 4 3 2 2 5" xfId="6944"/>
    <cellStyle name="Comma 4 4 3 2 2 5 2" xfId="32451"/>
    <cellStyle name="Comma 4 4 3 2 2 6" xfId="32436"/>
    <cellStyle name="Comma 4 4 3 2 3" xfId="6945"/>
    <cellStyle name="Comma 4 4 3 2 3 2" xfId="6946"/>
    <cellStyle name="Comma 4 4 3 2 3 2 2" xfId="6947"/>
    <cellStyle name="Comma 4 4 3 2 3 2 2 2" xfId="6948"/>
    <cellStyle name="Comma 4 4 3 2 3 2 2 2 2" xfId="6949"/>
    <cellStyle name="Comma 4 4 3 2 3 2 2 2 2 2" xfId="32456"/>
    <cellStyle name="Comma 4 4 3 2 3 2 2 2 3" xfId="32455"/>
    <cellStyle name="Comma 4 4 3 2 3 2 2 3" xfId="6950"/>
    <cellStyle name="Comma 4 4 3 2 3 2 2 3 2" xfId="32457"/>
    <cellStyle name="Comma 4 4 3 2 3 2 2 4" xfId="32454"/>
    <cellStyle name="Comma 4 4 3 2 3 2 3" xfId="6951"/>
    <cellStyle name="Comma 4 4 3 2 3 2 3 2" xfId="6952"/>
    <cellStyle name="Comma 4 4 3 2 3 2 3 2 2" xfId="32459"/>
    <cellStyle name="Comma 4 4 3 2 3 2 3 3" xfId="32458"/>
    <cellStyle name="Comma 4 4 3 2 3 2 4" xfId="6953"/>
    <cellStyle name="Comma 4 4 3 2 3 2 4 2" xfId="32460"/>
    <cellStyle name="Comma 4 4 3 2 3 2 5" xfId="32453"/>
    <cellStyle name="Comma 4 4 3 2 3 3" xfId="6954"/>
    <cellStyle name="Comma 4 4 3 2 3 3 2" xfId="6955"/>
    <cellStyle name="Comma 4 4 3 2 3 3 2 2" xfId="6956"/>
    <cellStyle name="Comma 4 4 3 2 3 3 2 2 2" xfId="32463"/>
    <cellStyle name="Comma 4 4 3 2 3 3 2 3" xfId="32462"/>
    <cellStyle name="Comma 4 4 3 2 3 3 3" xfId="6957"/>
    <cellStyle name="Comma 4 4 3 2 3 3 3 2" xfId="32464"/>
    <cellStyle name="Comma 4 4 3 2 3 3 4" xfId="32461"/>
    <cellStyle name="Comma 4 4 3 2 3 4" xfId="6958"/>
    <cellStyle name="Comma 4 4 3 2 3 4 2" xfId="6959"/>
    <cellStyle name="Comma 4 4 3 2 3 4 2 2" xfId="32466"/>
    <cellStyle name="Comma 4 4 3 2 3 4 3" xfId="32465"/>
    <cellStyle name="Comma 4 4 3 2 3 5" xfId="6960"/>
    <cellStyle name="Comma 4 4 3 2 3 5 2" xfId="32467"/>
    <cellStyle name="Comma 4 4 3 2 3 6" xfId="32452"/>
    <cellStyle name="Comma 4 4 3 2 4" xfId="6961"/>
    <cellStyle name="Comma 4 4 3 2 4 2" xfId="6962"/>
    <cellStyle name="Comma 4 4 3 2 4 2 2" xfId="6963"/>
    <cellStyle name="Comma 4 4 3 2 4 2 2 2" xfId="6964"/>
    <cellStyle name="Comma 4 4 3 2 4 2 2 2 2" xfId="32471"/>
    <cellStyle name="Comma 4 4 3 2 4 2 2 3" xfId="32470"/>
    <cellStyle name="Comma 4 4 3 2 4 2 3" xfId="6965"/>
    <cellStyle name="Comma 4 4 3 2 4 2 3 2" xfId="32472"/>
    <cellStyle name="Comma 4 4 3 2 4 2 4" xfId="32469"/>
    <cellStyle name="Comma 4 4 3 2 4 3" xfId="6966"/>
    <cellStyle name="Comma 4 4 3 2 4 3 2" xfId="6967"/>
    <cellStyle name="Comma 4 4 3 2 4 3 2 2" xfId="32474"/>
    <cellStyle name="Comma 4 4 3 2 4 3 3" xfId="32473"/>
    <cellStyle name="Comma 4 4 3 2 4 4" xfId="6968"/>
    <cellStyle name="Comma 4 4 3 2 4 4 2" xfId="32475"/>
    <cellStyle name="Comma 4 4 3 2 4 5" xfId="32468"/>
    <cellStyle name="Comma 4 4 3 2 5" xfId="6969"/>
    <cellStyle name="Comma 4 4 3 2 5 2" xfId="6970"/>
    <cellStyle name="Comma 4 4 3 2 5 2 2" xfId="6971"/>
    <cellStyle name="Comma 4 4 3 2 5 2 2 2" xfId="32478"/>
    <cellStyle name="Comma 4 4 3 2 5 2 3" xfId="32477"/>
    <cellStyle name="Comma 4 4 3 2 5 3" xfId="6972"/>
    <cellStyle name="Comma 4 4 3 2 5 3 2" xfId="32479"/>
    <cellStyle name="Comma 4 4 3 2 5 4" xfId="32476"/>
    <cellStyle name="Comma 4 4 3 2 6" xfId="6973"/>
    <cellStyle name="Comma 4 4 3 2 6 2" xfId="6974"/>
    <cellStyle name="Comma 4 4 3 2 6 2 2" xfId="32481"/>
    <cellStyle name="Comma 4 4 3 2 6 3" xfId="32480"/>
    <cellStyle name="Comma 4 4 3 2 7" xfId="6975"/>
    <cellStyle name="Comma 4 4 3 2 7 2" xfId="32482"/>
    <cellStyle name="Comma 4 4 3 2 8" xfId="28969"/>
    <cellStyle name="Comma 4 4 3 2 9" xfId="32435"/>
    <cellStyle name="Comma 4 4 3 3" xfId="6976"/>
    <cellStyle name="Comma 4 4 3 3 2" xfId="6977"/>
    <cellStyle name="Comma 4 4 3 3 2 2" xfId="6978"/>
    <cellStyle name="Comma 4 4 3 3 2 2 2" xfId="6979"/>
    <cellStyle name="Comma 4 4 3 3 2 2 2 2" xfId="6980"/>
    <cellStyle name="Comma 4 4 3 3 2 2 2 2 2" xfId="32487"/>
    <cellStyle name="Comma 4 4 3 3 2 2 2 3" xfId="32486"/>
    <cellStyle name="Comma 4 4 3 3 2 2 3" xfId="6981"/>
    <cellStyle name="Comma 4 4 3 3 2 2 3 2" xfId="32488"/>
    <cellStyle name="Comma 4 4 3 3 2 2 4" xfId="32485"/>
    <cellStyle name="Comma 4 4 3 3 2 3" xfId="6982"/>
    <cellStyle name="Comma 4 4 3 3 2 3 2" xfId="6983"/>
    <cellStyle name="Comma 4 4 3 3 2 3 2 2" xfId="32490"/>
    <cellStyle name="Comma 4 4 3 3 2 3 3" xfId="32489"/>
    <cellStyle name="Comma 4 4 3 3 2 4" xfId="6984"/>
    <cellStyle name="Comma 4 4 3 3 2 4 2" xfId="32491"/>
    <cellStyle name="Comma 4 4 3 3 2 5" xfId="32484"/>
    <cellStyle name="Comma 4 4 3 3 3" xfId="6985"/>
    <cellStyle name="Comma 4 4 3 3 3 2" xfId="6986"/>
    <cellStyle name="Comma 4 4 3 3 3 2 2" xfId="6987"/>
    <cellStyle name="Comma 4 4 3 3 3 2 2 2" xfId="32494"/>
    <cellStyle name="Comma 4 4 3 3 3 2 3" xfId="32493"/>
    <cellStyle name="Comma 4 4 3 3 3 3" xfId="6988"/>
    <cellStyle name="Comma 4 4 3 3 3 3 2" xfId="32495"/>
    <cellStyle name="Comma 4 4 3 3 3 4" xfId="32492"/>
    <cellStyle name="Comma 4 4 3 3 4" xfId="6989"/>
    <cellStyle name="Comma 4 4 3 3 4 2" xfId="6990"/>
    <cellStyle name="Comma 4 4 3 3 4 2 2" xfId="32497"/>
    <cellStyle name="Comma 4 4 3 3 4 3" xfId="32496"/>
    <cellStyle name="Comma 4 4 3 3 5" xfId="6991"/>
    <cellStyle name="Comma 4 4 3 3 5 2" xfId="32498"/>
    <cellStyle name="Comma 4 4 3 3 6" xfId="32483"/>
    <cellStyle name="Comma 4 4 3 4" xfId="6992"/>
    <cellStyle name="Comma 4 4 3 4 2" xfId="6993"/>
    <cellStyle name="Comma 4 4 3 4 2 2" xfId="6994"/>
    <cellStyle name="Comma 4 4 3 4 2 2 2" xfId="6995"/>
    <cellStyle name="Comma 4 4 3 4 2 2 2 2" xfId="6996"/>
    <cellStyle name="Comma 4 4 3 4 2 2 2 2 2" xfId="32503"/>
    <cellStyle name="Comma 4 4 3 4 2 2 2 3" xfId="32502"/>
    <cellStyle name="Comma 4 4 3 4 2 2 3" xfId="6997"/>
    <cellStyle name="Comma 4 4 3 4 2 2 3 2" xfId="32504"/>
    <cellStyle name="Comma 4 4 3 4 2 2 4" xfId="32501"/>
    <cellStyle name="Comma 4 4 3 4 2 3" xfId="6998"/>
    <cellStyle name="Comma 4 4 3 4 2 3 2" xfId="6999"/>
    <cellStyle name="Comma 4 4 3 4 2 3 2 2" xfId="32506"/>
    <cellStyle name="Comma 4 4 3 4 2 3 3" xfId="32505"/>
    <cellStyle name="Comma 4 4 3 4 2 4" xfId="7000"/>
    <cellStyle name="Comma 4 4 3 4 2 4 2" xfId="32507"/>
    <cellStyle name="Comma 4 4 3 4 2 5" xfId="32500"/>
    <cellStyle name="Comma 4 4 3 4 3" xfId="7001"/>
    <cellStyle name="Comma 4 4 3 4 3 2" xfId="7002"/>
    <cellStyle name="Comma 4 4 3 4 3 2 2" xfId="7003"/>
    <cellStyle name="Comma 4 4 3 4 3 2 2 2" xfId="32510"/>
    <cellStyle name="Comma 4 4 3 4 3 2 3" xfId="32509"/>
    <cellStyle name="Comma 4 4 3 4 3 3" xfId="7004"/>
    <cellStyle name="Comma 4 4 3 4 3 3 2" xfId="32511"/>
    <cellStyle name="Comma 4 4 3 4 3 4" xfId="32508"/>
    <cellStyle name="Comma 4 4 3 4 4" xfId="7005"/>
    <cellStyle name="Comma 4 4 3 4 4 2" xfId="7006"/>
    <cellStyle name="Comma 4 4 3 4 4 2 2" xfId="32513"/>
    <cellStyle name="Comma 4 4 3 4 4 3" xfId="32512"/>
    <cellStyle name="Comma 4 4 3 4 5" xfId="7007"/>
    <cellStyle name="Comma 4 4 3 4 5 2" xfId="32514"/>
    <cellStyle name="Comma 4 4 3 4 6" xfId="32499"/>
    <cellStyle name="Comma 4 4 3 5" xfId="7008"/>
    <cellStyle name="Comma 4 4 3 5 2" xfId="7009"/>
    <cellStyle name="Comma 4 4 3 5 2 2" xfId="7010"/>
    <cellStyle name="Comma 4 4 3 5 2 2 2" xfId="7011"/>
    <cellStyle name="Comma 4 4 3 5 2 2 2 2" xfId="7012"/>
    <cellStyle name="Comma 4 4 3 5 2 2 2 2 2" xfId="32519"/>
    <cellStyle name="Comma 4 4 3 5 2 2 2 3" xfId="32518"/>
    <cellStyle name="Comma 4 4 3 5 2 2 3" xfId="7013"/>
    <cellStyle name="Comma 4 4 3 5 2 2 3 2" xfId="32520"/>
    <cellStyle name="Comma 4 4 3 5 2 2 4" xfId="32517"/>
    <cellStyle name="Comma 4 4 3 5 2 3" xfId="7014"/>
    <cellStyle name="Comma 4 4 3 5 2 3 2" xfId="7015"/>
    <cellStyle name="Comma 4 4 3 5 2 3 2 2" xfId="32522"/>
    <cellStyle name="Comma 4 4 3 5 2 3 3" xfId="32521"/>
    <cellStyle name="Comma 4 4 3 5 2 4" xfId="7016"/>
    <cellStyle name="Comma 4 4 3 5 2 4 2" xfId="32523"/>
    <cellStyle name="Comma 4 4 3 5 2 5" xfId="32516"/>
    <cellStyle name="Comma 4 4 3 5 3" xfId="7017"/>
    <cellStyle name="Comma 4 4 3 5 3 2" xfId="7018"/>
    <cellStyle name="Comma 4 4 3 5 3 2 2" xfId="7019"/>
    <cellStyle name="Comma 4 4 3 5 3 2 2 2" xfId="32526"/>
    <cellStyle name="Comma 4 4 3 5 3 2 3" xfId="32525"/>
    <cellStyle name="Comma 4 4 3 5 3 3" xfId="7020"/>
    <cellStyle name="Comma 4 4 3 5 3 3 2" xfId="32527"/>
    <cellStyle name="Comma 4 4 3 5 3 4" xfId="32524"/>
    <cellStyle name="Comma 4 4 3 5 4" xfId="7021"/>
    <cellStyle name="Comma 4 4 3 5 4 2" xfId="7022"/>
    <cellStyle name="Comma 4 4 3 5 4 2 2" xfId="32529"/>
    <cellStyle name="Comma 4 4 3 5 4 3" xfId="32528"/>
    <cellStyle name="Comma 4 4 3 5 5" xfId="7023"/>
    <cellStyle name="Comma 4 4 3 5 5 2" xfId="32530"/>
    <cellStyle name="Comma 4 4 3 5 6" xfId="32515"/>
    <cellStyle name="Comma 4 4 3 6" xfId="7024"/>
    <cellStyle name="Comma 4 4 3 6 2" xfId="7025"/>
    <cellStyle name="Comma 4 4 3 6 2 2" xfId="7026"/>
    <cellStyle name="Comma 4 4 3 6 2 2 2" xfId="7027"/>
    <cellStyle name="Comma 4 4 3 6 2 2 2 2" xfId="32534"/>
    <cellStyle name="Comma 4 4 3 6 2 2 3" xfId="32533"/>
    <cellStyle name="Comma 4 4 3 6 2 3" xfId="7028"/>
    <cellStyle name="Comma 4 4 3 6 2 3 2" xfId="32535"/>
    <cellStyle name="Comma 4 4 3 6 2 4" xfId="32532"/>
    <cellStyle name="Comma 4 4 3 6 3" xfId="7029"/>
    <cellStyle name="Comma 4 4 3 6 3 2" xfId="7030"/>
    <cellStyle name="Comma 4 4 3 6 3 2 2" xfId="32537"/>
    <cellStyle name="Comma 4 4 3 6 3 3" xfId="32536"/>
    <cellStyle name="Comma 4 4 3 6 4" xfId="7031"/>
    <cellStyle name="Comma 4 4 3 6 4 2" xfId="32538"/>
    <cellStyle name="Comma 4 4 3 6 5" xfId="32531"/>
    <cellStyle name="Comma 4 4 3 7" xfId="7032"/>
    <cellStyle name="Comma 4 4 3 7 2" xfId="7033"/>
    <cellStyle name="Comma 4 4 3 7 2 2" xfId="7034"/>
    <cellStyle name="Comma 4 4 3 7 2 2 2" xfId="32541"/>
    <cellStyle name="Comma 4 4 3 7 2 3" xfId="32540"/>
    <cellStyle name="Comma 4 4 3 7 3" xfId="7035"/>
    <cellStyle name="Comma 4 4 3 7 3 2" xfId="32542"/>
    <cellStyle name="Comma 4 4 3 7 4" xfId="32539"/>
    <cellStyle name="Comma 4 4 3 8" xfId="7036"/>
    <cellStyle name="Comma 4 4 3 8 2" xfId="7037"/>
    <cellStyle name="Comma 4 4 3 8 2 2" xfId="32544"/>
    <cellStyle name="Comma 4 4 3 8 3" xfId="32543"/>
    <cellStyle name="Comma 4 4 3 9" xfId="7038"/>
    <cellStyle name="Comma 4 4 3 9 2" xfId="7039"/>
    <cellStyle name="Comma 4 4 3 9 2 2" xfId="32546"/>
    <cellStyle name="Comma 4 4 3 9 3" xfId="32545"/>
    <cellStyle name="Comma 4 4 4" xfId="7040"/>
    <cellStyle name="Comma 4 4 4 2" xfId="7041"/>
    <cellStyle name="Comma 4 4 4 2 2" xfId="7042"/>
    <cellStyle name="Comma 4 4 4 2 2 2" xfId="7043"/>
    <cellStyle name="Comma 4 4 4 2 2 2 2" xfId="7044"/>
    <cellStyle name="Comma 4 4 4 2 2 2 2 2" xfId="7045"/>
    <cellStyle name="Comma 4 4 4 2 2 2 2 2 2" xfId="32552"/>
    <cellStyle name="Comma 4 4 4 2 2 2 2 3" xfId="32551"/>
    <cellStyle name="Comma 4 4 4 2 2 2 3" xfId="7046"/>
    <cellStyle name="Comma 4 4 4 2 2 2 3 2" xfId="32553"/>
    <cellStyle name="Comma 4 4 4 2 2 2 4" xfId="32550"/>
    <cellStyle name="Comma 4 4 4 2 2 3" xfId="7047"/>
    <cellStyle name="Comma 4 4 4 2 2 3 2" xfId="7048"/>
    <cellStyle name="Comma 4 4 4 2 2 3 2 2" xfId="32555"/>
    <cellStyle name="Comma 4 4 4 2 2 3 3" xfId="32554"/>
    <cellStyle name="Comma 4 4 4 2 2 4" xfId="7049"/>
    <cellStyle name="Comma 4 4 4 2 2 4 2" xfId="32556"/>
    <cellStyle name="Comma 4 4 4 2 2 5" xfId="32549"/>
    <cellStyle name="Comma 4 4 4 2 3" xfId="7050"/>
    <cellStyle name="Comma 4 4 4 2 3 2" xfId="7051"/>
    <cellStyle name="Comma 4 4 4 2 3 2 2" xfId="7052"/>
    <cellStyle name="Comma 4 4 4 2 3 2 2 2" xfId="32559"/>
    <cellStyle name="Comma 4 4 4 2 3 2 3" xfId="32558"/>
    <cellStyle name="Comma 4 4 4 2 3 3" xfId="7053"/>
    <cellStyle name="Comma 4 4 4 2 3 3 2" xfId="32560"/>
    <cellStyle name="Comma 4 4 4 2 3 4" xfId="32557"/>
    <cellStyle name="Comma 4 4 4 2 4" xfId="7054"/>
    <cellStyle name="Comma 4 4 4 2 4 2" xfId="7055"/>
    <cellStyle name="Comma 4 4 4 2 4 2 2" xfId="32562"/>
    <cellStyle name="Comma 4 4 4 2 4 3" xfId="32561"/>
    <cellStyle name="Comma 4 4 4 2 5" xfId="7056"/>
    <cellStyle name="Comma 4 4 4 2 5 2" xfId="32563"/>
    <cellStyle name="Comma 4 4 4 2 6" xfId="32548"/>
    <cellStyle name="Comma 4 4 4 3" xfId="7057"/>
    <cellStyle name="Comma 4 4 4 3 2" xfId="7058"/>
    <cellStyle name="Comma 4 4 4 3 2 2" xfId="7059"/>
    <cellStyle name="Comma 4 4 4 3 2 2 2" xfId="7060"/>
    <cellStyle name="Comma 4 4 4 3 2 2 2 2" xfId="7061"/>
    <cellStyle name="Comma 4 4 4 3 2 2 2 2 2" xfId="32568"/>
    <cellStyle name="Comma 4 4 4 3 2 2 2 3" xfId="32567"/>
    <cellStyle name="Comma 4 4 4 3 2 2 3" xfId="7062"/>
    <cellStyle name="Comma 4 4 4 3 2 2 3 2" xfId="32569"/>
    <cellStyle name="Comma 4 4 4 3 2 2 4" xfId="32566"/>
    <cellStyle name="Comma 4 4 4 3 2 3" xfId="7063"/>
    <cellStyle name="Comma 4 4 4 3 2 3 2" xfId="7064"/>
    <cellStyle name="Comma 4 4 4 3 2 3 2 2" xfId="32571"/>
    <cellStyle name="Comma 4 4 4 3 2 3 3" xfId="32570"/>
    <cellStyle name="Comma 4 4 4 3 2 4" xfId="7065"/>
    <cellStyle name="Comma 4 4 4 3 2 4 2" xfId="32572"/>
    <cellStyle name="Comma 4 4 4 3 2 5" xfId="32565"/>
    <cellStyle name="Comma 4 4 4 3 3" xfId="7066"/>
    <cellStyle name="Comma 4 4 4 3 3 2" xfId="7067"/>
    <cellStyle name="Comma 4 4 4 3 3 2 2" xfId="7068"/>
    <cellStyle name="Comma 4 4 4 3 3 2 2 2" xfId="32575"/>
    <cellStyle name="Comma 4 4 4 3 3 2 3" xfId="32574"/>
    <cellStyle name="Comma 4 4 4 3 3 3" xfId="7069"/>
    <cellStyle name="Comma 4 4 4 3 3 3 2" xfId="32576"/>
    <cellStyle name="Comma 4 4 4 3 3 4" xfId="32573"/>
    <cellStyle name="Comma 4 4 4 3 4" xfId="7070"/>
    <cellStyle name="Comma 4 4 4 3 4 2" xfId="7071"/>
    <cellStyle name="Comma 4 4 4 3 4 2 2" xfId="32578"/>
    <cellStyle name="Comma 4 4 4 3 4 3" xfId="32577"/>
    <cellStyle name="Comma 4 4 4 3 5" xfId="7072"/>
    <cellStyle name="Comma 4 4 4 3 5 2" xfId="32579"/>
    <cellStyle name="Comma 4 4 4 3 6" xfId="32564"/>
    <cellStyle name="Comma 4 4 4 4" xfId="7073"/>
    <cellStyle name="Comma 4 4 4 4 2" xfId="7074"/>
    <cellStyle name="Comma 4 4 4 4 2 2" xfId="7075"/>
    <cellStyle name="Comma 4 4 4 4 2 2 2" xfId="7076"/>
    <cellStyle name="Comma 4 4 4 4 2 2 2 2" xfId="32583"/>
    <cellStyle name="Comma 4 4 4 4 2 2 3" xfId="32582"/>
    <cellStyle name="Comma 4 4 4 4 2 3" xfId="7077"/>
    <cellStyle name="Comma 4 4 4 4 2 3 2" xfId="32584"/>
    <cellStyle name="Comma 4 4 4 4 2 4" xfId="32581"/>
    <cellStyle name="Comma 4 4 4 4 3" xfId="7078"/>
    <cellStyle name="Comma 4 4 4 4 3 2" xfId="7079"/>
    <cellStyle name="Comma 4 4 4 4 3 2 2" xfId="32586"/>
    <cellStyle name="Comma 4 4 4 4 3 3" xfId="32585"/>
    <cellStyle name="Comma 4 4 4 4 4" xfId="7080"/>
    <cellStyle name="Comma 4 4 4 4 4 2" xfId="32587"/>
    <cellStyle name="Comma 4 4 4 4 5" xfId="32580"/>
    <cellStyle name="Comma 4 4 4 5" xfId="7081"/>
    <cellStyle name="Comma 4 4 4 5 2" xfId="7082"/>
    <cellStyle name="Comma 4 4 4 5 2 2" xfId="7083"/>
    <cellStyle name="Comma 4 4 4 5 2 2 2" xfId="32590"/>
    <cellStyle name="Comma 4 4 4 5 2 3" xfId="32589"/>
    <cellStyle name="Comma 4 4 4 5 3" xfId="7084"/>
    <cellStyle name="Comma 4 4 4 5 3 2" xfId="32591"/>
    <cellStyle name="Comma 4 4 4 5 4" xfId="32588"/>
    <cellStyle name="Comma 4 4 4 6" xfId="7085"/>
    <cellStyle name="Comma 4 4 4 6 2" xfId="7086"/>
    <cellStyle name="Comma 4 4 4 6 2 2" xfId="32593"/>
    <cellStyle name="Comma 4 4 4 6 3" xfId="32592"/>
    <cellStyle name="Comma 4 4 4 7" xfId="7087"/>
    <cellStyle name="Comma 4 4 4 7 2" xfId="32594"/>
    <cellStyle name="Comma 4 4 4 8" xfId="28970"/>
    <cellStyle name="Comma 4 4 4 9" xfId="32547"/>
    <cellStyle name="Comma 4 4 5" xfId="7088"/>
    <cellStyle name="Comma 4 4 5 2" xfId="7089"/>
    <cellStyle name="Comma 4 4 5 2 2" xfId="7090"/>
    <cellStyle name="Comma 4 4 5 2 2 2" xfId="7091"/>
    <cellStyle name="Comma 4 4 5 2 2 2 2" xfId="7092"/>
    <cellStyle name="Comma 4 4 5 2 2 2 2 2" xfId="32599"/>
    <cellStyle name="Comma 4 4 5 2 2 2 3" xfId="32598"/>
    <cellStyle name="Comma 4 4 5 2 2 3" xfId="7093"/>
    <cellStyle name="Comma 4 4 5 2 2 3 2" xfId="32600"/>
    <cellStyle name="Comma 4 4 5 2 2 4" xfId="32597"/>
    <cellStyle name="Comma 4 4 5 2 3" xfId="7094"/>
    <cellStyle name="Comma 4 4 5 2 3 2" xfId="7095"/>
    <cellStyle name="Comma 4 4 5 2 3 2 2" xfId="32602"/>
    <cellStyle name="Comma 4 4 5 2 3 3" xfId="32601"/>
    <cellStyle name="Comma 4 4 5 2 4" xfId="7096"/>
    <cellStyle name="Comma 4 4 5 2 4 2" xfId="32603"/>
    <cellStyle name="Comma 4 4 5 2 5" xfId="32596"/>
    <cellStyle name="Comma 4 4 5 3" xfId="7097"/>
    <cellStyle name="Comma 4 4 5 3 2" xfId="7098"/>
    <cellStyle name="Comma 4 4 5 3 2 2" xfId="7099"/>
    <cellStyle name="Comma 4 4 5 3 2 2 2" xfId="32606"/>
    <cellStyle name="Comma 4 4 5 3 2 3" xfId="32605"/>
    <cellStyle name="Comma 4 4 5 3 3" xfId="7100"/>
    <cellStyle name="Comma 4 4 5 3 3 2" xfId="32607"/>
    <cellStyle name="Comma 4 4 5 3 4" xfId="32604"/>
    <cellStyle name="Comma 4 4 5 4" xfId="7101"/>
    <cellStyle name="Comma 4 4 5 4 2" xfId="7102"/>
    <cellStyle name="Comma 4 4 5 4 2 2" xfId="32609"/>
    <cellStyle name="Comma 4 4 5 4 3" xfId="32608"/>
    <cellStyle name="Comma 4 4 5 5" xfId="7103"/>
    <cellStyle name="Comma 4 4 5 5 2" xfId="32610"/>
    <cellStyle name="Comma 4 4 5 6" xfId="32595"/>
    <cellStyle name="Comma 4 4 6" xfId="7104"/>
    <cellStyle name="Comma 4 4 6 2" xfId="7105"/>
    <cellStyle name="Comma 4 4 6 2 2" xfId="7106"/>
    <cellStyle name="Comma 4 4 6 2 2 2" xfId="7107"/>
    <cellStyle name="Comma 4 4 6 2 2 2 2" xfId="7108"/>
    <cellStyle name="Comma 4 4 6 2 2 2 2 2" xfId="32615"/>
    <cellStyle name="Comma 4 4 6 2 2 2 3" xfId="32614"/>
    <cellStyle name="Comma 4 4 6 2 2 3" xfId="7109"/>
    <cellStyle name="Comma 4 4 6 2 2 3 2" xfId="32616"/>
    <cellStyle name="Comma 4 4 6 2 2 4" xfId="32613"/>
    <cellStyle name="Comma 4 4 6 2 3" xfId="7110"/>
    <cellStyle name="Comma 4 4 6 2 3 2" xfId="7111"/>
    <cellStyle name="Comma 4 4 6 2 3 2 2" xfId="32618"/>
    <cellStyle name="Comma 4 4 6 2 3 3" xfId="32617"/>
    <cellStyle name="Comma 4 4 6 2 4" xfId="7112"/>
    <cellStyle name="Comma 4 4 6 2 4 2" xfId="32619"/>
    <cellStyle name="Comma 4 4 6 2 5" xfId="32612"/>
    <cellStyle name="Comma 4 4 6 3" xfId="7113"/>
    <cellStyle name="Comma 4 4 6 3 2" xfId="7114"/>
    <cellStyle name="Comma 4 4 6 3 2 2" xfId="7115"/>
    <cellStyle name="Comma 4 4 6 3 2 2 2" xfId="32622"/>
    <cellStyle name="Comma 4 4 6 3 2 3" xfId="32621"/>
    <cellStyle name="Comma 4 4 6 3 3" xfId="7116"/>
    <cellStyle name="Comma 4 4 6 3 3 2" xfId="32623"/>
    <cellStyle name="Comma 4 4 6 3 4" xfId="32620"/>
    <cellStyle name="Comma 4 4 6 4" xfId="7117"/>
    <cellStyle name="Comma 4 4 6 4 2" xfId="7118"/>
    <cellStyle name="Comma 4 4 6 4 2 2" xfId="32625"/>
    <cellStyle name="Comma 4 4 6 4 3" xfId="32624"/>
    <cellStyle name="Comma 4 4 6 5" xfId="7119"/>
    <cellStyle name="Comma 4 4 6 5 2" xfId="32626"/>
    <cellStyle name="Comma 4 4 6 6" xfId="32611"/>
    <cellStyle name="Comma 4 4 7" xfId="7120"/>
    <cellStyle name="Comma 4 4 7 2" xfId="7121"/>
    <cellStyle name="Comma 4 4 7 2 2" xfId="7122"/>
    <cellStyle name="Comma 4 4 7 2 2 2" xfId="7123"/>
    <cellStyle name="Comma 4 4 7 2 2 2 2" xfId="7124"/>
    <cellStyle name="Comma 4 4 7 2 2 2 2 2" xfId="32631"/>
    <cellStyle name="Comma 4 4 7 2 2 2 3" xfId="32630"/>
    <cellStyle name="Comma 4 4 7 2 2 3" xfId="7125"/>
    <cellStyle name="Comma 4 4 7 2 2 3 2" xfId="32632"/>
    <cellStyle name="Comma 4 4 7 2 2 4" xfId="32629"/>
    <cellStyle name="Comma 4 4 7 2 3" xfId="7126"/>
    <cellStyle name="Comma 4 4 7 2 3 2" xfId="7127"/>
    <cellStyle name="Comma 4 4 7 2 3 2 2" xfId="32634"/>
    <cellStyle name="Comma 4 4 7 2 3 3" xfId="32633"/>
    <cellStyle name="Comma 4 4 7 2 4" xfId="7128"/>
    <cellStyle name="Comma 4 4 7 2 4 2" xfId="32635"/>
    <cellStyle name="Comma 4 4 7 2 5" xfId="32628"/>
    <cellStyle name="Comma 4 4 7 3" xfId="7129"/>
    <cellStyle name="Comma 4 4 7 3 2" xfId="7130"/>
    <cellStyle name="Comma 4 4 7 3 2 2" xfId="7131"/>
    <cellStyle name="Comma 4 4 7 3 2 2 2" xfId="32638"/>
    <cellStyle name="Comma 4 4 7 3 2 3" xfId="32637"/>
    <cellStyle name="Comma 4 4 7 3 3" xfId="7132"/>
    <cellStyle name="Comma 4 4 7 3 3 2" xfId="32639"/>
    <cellStyle name="Comma 4 4 7 3 4" xfId="32636"/>
    <cellStyle name="Comma 4 4 7 4" xfId="7133"/>
    <cellStyle name="Comma 4 4 7 4 2" xfId="7134"/>
    <cellStyle name="Comma 4 4 7 4 2 2" xfId="32641"/>
    <cellStyle name="Comma 4 4 7 4 3" xfId="32640"/>
    <cellStyle name="Comma 4 4 7 5" xfId="7135"/>
    <cellStyle name="Comma 4 4 7 5 2" xfId="32642"/>
    <cellStyle name="Comma 4 4 7 6" xfId="32627"/>
    <cellStyle name="Comma 4 4 8" xfId="7136"/>
    <cellStyle name="Comma 4 4 8 2" xfId="7137"/>
    <cellStyle name="Comma 4 4 8 2 2" xfId="7138"/>
    <cellStyle name="Comma 4 4 8 2 2 2" xfId="7139"/>
    <cellStyle name="Comma 4 4 8 2 2 2 2" xfId="32646"/>
    <cellStyle name="Comma 4 4 8 2 2 3" xfId="32645"/>
    <cellStyle name="Comma 4 4 8 2 3" xfId="7140"/>
    <cellStyle name="Comma 4 4 8 2 3 2" xfId="32647"/>
    <cellStyle name="Comma 4 4 8 2 4" xfId="32644"/>
    <cellStyle name="Comma 4 4 8 3" xfId="7141"/>
    <cellStyle name="Comma 4 4 8 3 2" xfId="7142"/>
    <cellStyle name="Comma 4 4 8 3 2 2" xfId="32649"/>
    <cellStyle name="Comma 4 4 8 3 3" xfId="32648"/>
    <cellStyle name="Comma 4 4 8 4" xfId="7143"/>
    <cellStyle name="Comma 4 4 8 4 2" xfId="32650"/>
    <cellStyle name="Comma 4 4 8 5" xfId="32643"/>
    <cellStyle name="Comma 4 4 9" xfId="7144"/>
    <cellStyle name="Comma 4 4 9 2" xfId="7145"/>
    <cellStyle name="Comma 4 4 9 2 2" xfId="7146"/>
    <cellStyle name="Comma 4 4 9 2 2 2" xfId="32653"/>
    <cellStyle name="Comma 4 4 9 2 3" xfId="32652"/>
    <cellStyle name="Comma 4 4 9 3" xfId="7147"/>
    <cellStyle name="Comma 4 4 9 3 2" xfId="32654"/>
    <cellStyle name="Comma 4 4 9 4" xfId="32651"/>
    <cellStyle name="Comma 4 5" xfId="7148"/>
    <cellStyle name="Comma 4 5 10" xfId="7149"/>
    <cellStyle name="Comma 4 5 10 2" xfId="7150"/>
    <cellStyle name="Comma 4 5 10 2 2" xfId="32657"/>
    <cellStyle name="Comma 4 5 10 3" xfId="32656"/>
    <cellStyle name="Comma 4 5 11" xfId="7151"/>
    <cellStyle name="Comma 4 5 11 2" xfId="7152"/>
    <cellStyle name="Comma 4 5 11 2 2" xfId="32659"/>
    <cellStyle name="Comma 4 5 11 3" xfId="32658"/>
    <cellStyle name="Comma 4 5 12" xfId="7153"/>
    <cellStyle name="Comma 4 5 12 2" xfId="32660"/>
    <cellStyle name="Comma 4 5 13" xfId="28971"/>
    <cellStyle name="Comma 4 5 14" xfId="32655"/>
    <cellStyle name="Comma 4 5 2" xfId="7154"/>
    <cellStyle name="Comma 4 5 2 10" xfId="7155"/>
    <cellStyle name="Comma 4 5 2 10 2" xfId="32662"/>
    <cellStyle name="Comma 4 5 2 11" xfId="28972"/>
    <cellStyle name="Comma 4 5 2 12" xfId="32661"/>
    <cellStyle name="Comma 4 5 2 2" xfId="7156"/>
    <cellStyle name="Comma 4 5 2 2 2" xfId="7157"/>
    <cellStyle name="Comma 4 5 2 2 2 2" xfId="7158"/>
    <cellStyle name="Comma 4 5 2 2 2 2 2" xfId="7159"/>
    <cellStyle name="Comma 4 5 2 2 2 2 2 2" xfId="7160"/>
    <cellStyle name="Comma 4 5 2 2 2 2 2 2 2" xfId="7161"/>
    <cellStyle name="Comma 4 5 2 2 2 2 2 2 2 2" xfId="32668"/>
    <cellStyle name="Comma 4 5 2 2 2 2 2 2 3" xfId="32667"/>
    <cellStyle name="Comma 4 5 2 2 2 2 2 3" xfId="7162"/>
    <cellStyle name="Comma 4 5 2 2 2 2 2 3 2" xfId="32669"/>
    <cellStyle name="Comma 4 5 2 2 2 2 2 4" xfId="32666"/>
    <cellStyle name="Comma 4 5 2 2 2 2 3" xfId="7163"/>
    <cellStyle name="Comma 4 5 2 2 2 2 3 2" xfId="7164"/>
    <cellStyle name="Comma 4 5 2 2 2 2 3 2 2" xfId="32671"/>
    <cellStyle name="Comma 4 5 2 2 2 2 3 3" xfId="32670"/>
    <cellStyle name="Comma 4 5 2 2 2 2 4" xfId="7165"/>
    <cellStyle name="Comma 4 5 2 2 2 2 4 2" xfId="32672"/>
    <cellStyle name="Comma 4 5 2 2 2 2 5" xfId="32665"/>
    <cellStyle name="Comma 4 5 2 2 2 3" xfId="7166"/>
    <cellStyle name="Comma 4 5 2 2 2 3 2" xfId="7167"/>
    <cellStyle name="Comma 4 5 2 2 2 3 2 2" xfId="7168"/>
    <cellStyle name="Comma 4 5 2 2 2 3 2 2 2" xfId="32675"/>
    <cellStyle name="Comma 4 5 2 2 2 3 2 3" xfId="32674"/>
    <cellStyle name="Comma 4 5 2 2 2 3 3" xfId="7169"/>
    <cellStyle name="Comma 4 5 2 2 2 3 3 2" xfId="32676"/>
    <cellStyle name="Comma 4 5 2 2 2 3 4" xfId="32673"/>
    <cellStyle name="Comma 4 5 2 2 2 4" xfId="7170"/>
    <cellStyle name="Comma 4 5 2 2 2 4 2" xfId="7171"/>
    <cellStyle name="Comma 4 5 2 2 2 4 2 2" xfId="32678"/>
    <cellStyle name="Comma 4 5 2 2 2 4 3" xfId="32677"/>
    <cellStyle name="Comma 4 5 2 2 2 5" xfId="7172"/>
    <cellStyle name="Comma 4 5 2 2 2 5 2" xfId="32679"/>
    <cellStyle name="Comma 4 5 2 2 2 6" xfId="32664"/>
    <cellStyle name="Comma 4 5 2 2 3" xfId="7173"/>
    <cellStyle name="Comma 4 5 2 2 3 2" xfId="7174"/>
    <cellStyle name="Comma 4 5 2 2 3 2 2" xfId="7175"/>
    <cellStyle name="Comma 4 5 2 2 3 2 2 2" xfId="7176"/>
    <cellStyle name="Comma 4 5 2 2 3 2 2 2 2" xfId="7177"/>
    <cellStyle name="Comma 4 5 2 2 3 2 2 2 2 2" xfId="32684"/>
    <cellStyle name="Comma 4 5 2 2 3 2 2 2 3" xfId="32683"/>
    <cellStyle name="Comma 4 5 2 2 3 2 2 3" xfId="7178"/>
    <cellStyle name="Comma 4 5 2 2 3 2 2 3 2" xfId="32685"/>
    <cellStyle name="Comma 4 5 2 2 3 2 2 4" xfId="32682"/>
    <cellStyle name="Comma 4 5 2 2 3 2 3" xfId="7179"/>
    <cellStyle name="Comma 4 5 2 2 3 2 3 2" xfId="7180"/>
    <cellStyle name="Comma 4 5 2 2 3 2 3 2 2" xfId="32687"/>
    <cellStyle name="Comma 4 5 2 2 3 2 3 3" xfId="32686"/>
    <cellStyle name="Comma 4 5 2 2 3 2 4" xfId="7181"/>
    <cellStyle name="Comma 4 5 2 2 3 2 4 2" xfId="32688"/>
    <cellStyle name="Comma 4 5 2 2 3 2 5" xfId="32681"/>
    <cellStyle name="Comma 4 5 2 2 3 3" xfId="7182"/>
    <cellStyle name="Comma 4 5 2 2 3 3 2" xfId="7183"/>
    <cellStyle name="Comma 4 5 2 2 3 3 2 2" xfId="7184"/>
    <cellStyle name="Comma 4 5 2 2 3 3 2 2 2" xfId="32691"/>
    <cellStyle name="Comma 4 5 2 2 3 3 2 3" xfId="32690"/>
    <cellStyle name="Comma 4 5 2 2 3 3 3" xfId="7185"/>
    <cellStyle name="Comma 4 5 2 2 3 3 3 2" xfId="32692"/>
    <cellStyle name="Comma 4 5 2 2 3 3 4" xfId="32689"/>
    <cellStyle name="Comma 4 5 2 2 3 4" xfId="7186"/>
    <cellStyle name="Comma 4 5 2 2 3 4 2" xfId="7187"/>
    <cellStyle name="Comma 4 5 2 2 3 4 2 2" xfId="32694"/>
    <cellStyle name="Comma 4 5 2 2 3 4 3" xfId="32693"/>
    <cellStyle name="Comma 4 5 2 2 3 5" xfId="7188"/>
    <cellStyle name="Comma 4 5 2 2 3 5 2" xfId="32695"/>
    <cellStyle name="Comma 4 5 2 2 3 6" xfId="32680"/>
    <cellStyle name="Comma 4 5 2 2 4" xfId="7189"/>
    <cellStyle name="Comma 4 5 2 2 4 2" xfId="7190"/>
    <cellStyle name="Comma 4 5 2 2 4 2 2" xfId="7191"/>
    <cellStyle name="Comma 4 5 2 2 4 2 2 2" xfId="7192"/>
    <cellStyle name="Comma 4 5 2 2 4 2 2 2 2" xfId="32699"/>
    <cellStyle name="Comma 4 5 2 2 4 2 2 3" xfId="32698"/>
    <cellStyle name="Comma 4 5 2 2 4 2 3" xfId="7193"/>
    <cellStyle name="Comma 4 5 2 2 4 2 3 2" xfId="32700"/>
    <cellStyle name="Comma 4 5 2 2 4 2 4" xfId="32697"/>
    <cellStyle name="Comma 4 5 2 2 4 3" xfId="7194"/>
    <cellStyle name="Comma 4 5 2 2 4 3 2" xfId="7195"/>
    <cellStyle name="Comma 4 5 2 2 4 3 2 2" xfId="32702"/>
    <cellStyle name="Comma 4 5 2 2 4 3 3" xfId="32701"/>
    <cellStyle name="Comma 4 5 2 2 4 4" xfId="7196"/>
    <cellStyle name="Comma 4 5 2 2 4 4 2" xfId="32703"/>
    <cellStyle name="Comma 4 5 2 2 4 5" xfId="32696"/>
    <cellStyle name="Comma 4 5 2 2 5" xfId="7197"/>
    <cellStyle name="Comma 4 5 2 2 5 2" xfId="7198"/>
    <cellStyle name="Comma 4 5 2 2 5 2 2" xfId="7199"/>
    <cellStyle name="Comma 4 5 2 2 5 2 2 2" xfId="32706"/>
    <cellStyle name="Comma 4 5 2 2 5 2 3" xfId="32705"/>
    <cellStyle name="Comma 4 5 2 2 5 3" xfId="7200"/>
    <cellStyle name="Comma 4 5 2 2 5 3 2" xfId="32707"/>
    <cellStyle name="Comma 4 5 2 2 5 4" xfId="32704"/>
    <cellStyle name="Comma 4 5 2 2 6" xfId="7201"/>
    <cellStyle name="Comma 4 5 2 2 6 2" xfId="7202"/>
    <cellStyle name="Comma 4 5 2 2 6 2 2" xfId="32709"/>
    <cellStyle name="Comma 4 5 2 2 6 3" xfId="32708"/>
    <cellStyle name="Comma 4 5 2 2 7" xfId="7203"/>
    <cellStyle name="Comma 4 5 2 2 7 2" xfId="32710"/>
    <cellStyle name="Comma 4 5 2 2 8" xfId="28973"/>
    <cellStyle name="Comma 4 5 2 2 9" xfId="32663"/>
    <cellStyle name="Comma 4 5 2 3" xfId="7204"/>
    <cellStyle name="Comma 4 5 2 3 2" xfId="7205"/>
    <cellStyle name="Comma 4 5 2 3 2 2" xfId="7206"/>
    <cellStyle name="Comma 4 5 2 3 2 2 2" xfId="7207"/>
    <cellStyle name="Comma 4 5 2 3 2 2 2 2" xfId="7208"/>
    <cellStyle name="Comma 4 5 2 3 2 2 2 2 2" xfId="32715"/>
    <cellStyle name="Comma 4 5 2 3 2 2 2 3" xfId="32714"/>
    <cellStyle name="Comma 4 5 2 3 2 2 3" xfId="7209"/>
    <cellStyle name="Comma 4 5 2 3 2 2 3 2" xfId="32716"/>
    <cellStyle name="Comma 4 5 2 3 2 2 4" xfId="32713"/>
    <cellStyle name="Comma 4 5 2 3 2 3" xfId="7210"/>
    <cellStyle name="Comma 4 5 2 3 2 3 2" xfId="7211"/>
    <cellStyle name="Comma 4 5 2 3 2 3 2 2" xfId="32718"/>
    <cellStyle name="Comma 4 5 2 3 2 3 3" xfId="32717"/>
    <cellStyle name="Comma 4 5 2 3 2 4" xfId="7212"/>
    <cellStyle name="Comma 4 5 2 3 2 4 2" xfId="32719"/>
    <cellStyle name="Comma 4 5 2 3 2 5" xfId="32712"/>
    <cellStyle name="Comma 4 5 2 3 3" xfId="7213"/>
    <cellStyle name="Comma 4 5 2 3 3 2" xfId="7214"/>
    <cellStyle name="Comma 4 5 2 3 3 2 2" xfId="7215"/>
    <cellStyle name="Comma 4 5 2 3 3 2 2 2" xfId="32722"/>
    <cellStyle name="Comma 4 5 2 3 3 2 3" xfId="32721"/>
    <cellStyle name="Comma 4 5 2 3 3 3" xfId="7216"/>
    <cellStyle name="Comma 4 5 2 3 3 3 2" xfId="32723"/>
    <cellStyle name="Comma 4 5 2 3 3 4" xfId="32720"/>
    <cellStyle name="Comma 4 5 2 3 4" xfId="7217"/>
    <cellStyle name="Comma 4 5 2 3 4 2" xfId="7218"/>
    <cellStyle name="Comma 4 5 2 3 4 2 2" xfId="32725"/>
    <cellStyle name="Comma 4 5 2 3 4 3" xfId="32724"/>
    <cellStyle name="Comma 4 5 2 3 5" xfId="7219"/>
    <cellStyle name="Comma 4 5 2 3 5 2" xfId="32726"/>
    <cellStyle name="Comma 4 5 2 3 6" xfId="32711"/>
    <cellStyle name="Comma 4 5 2 4" xfId="7220"/>
    <cellStyle name="Comma 4 5 2 4 2" xfId="7221"/>
    <cellStyle name="Comma 4 5 2 4 2 2" xfId="7222"/>
    <cellStyle name="Comma 4 5 2 4 2 2 2" xfId="7223"/>
    <cellStyle name="Comma 4 5 2 4 2 2 2 2" xfId="7224"/>
    <cellStyle name="Comma 4 5 2 4 2 2 2 2 2" xfId="32731"/>
    <cellStyle name="Comma 4 5 2 4 2 2 2 3" xfId="32730"/>
    <cellStyle name="Comma 4 5 2 4 2 2 3" xfId="7225"/>
    <cellStyle name="Comma 4 5 2 4 2 2 3 2" xfId="32732"/>
    <cellStyle name="Comma 4 5 2 4 2 2 4" xfId="32729"/>
    <cellStyle name="Comma 4 5 2 4 2 3" xfId="7226"/>
    <cellStyle name="Comma 4 5 2 4 2 3 2" xfId="7227"/>
    <cellStyle name="Comma 4 5 2 4 2 3 2 2" xfId="32734"/>
    <cellStyle name="Comma 4 5 2 4 2 3 3" xfId="32733"/>
    <cellStyle name="Comma 4 5 2 4 2 4" xfId="7228"/>
    <cellStyle name="Comma 4 5 2 4 2 4 2" xfId="32735"/>
    <cellStyle name="Comma 4 5 2 4 2 5" xfId="32728"/>
    <cellStyle name="Comma 4 5 2 4 3" xfId="7229"/>
    <cellStyle name="Comma 4 5 2 4 3 2" xfId="7230"/>
    <cellStyle name="Comma 4 5 2 4 3 2 2" xfId="7231"/>
    <cellStyle name="Comma 4 5 2 4 3 2 2 2" xfId="32738"/>
    <cellStyle name="Comma 4 5 2 4 3 2 3" xfId="32737"/>
    <cellStyle name="Comma 4 5 2 4 3 3" xfId="7232"/>
    <cellStyle name="Comma 4 5 2 4 3 3 2" xfId="32739"/>
    <cellStyle name="Comma 4 5 2 4 3 4" xfId="32736"/>
    <cellStyle name="Comma 4 5 2 4 4" xfId="7233"/>
    <cellStyle name="Comma 4 5 2 4 4 2" xfId="7234"/>
    <cellStyle name="Comma 4 5 2 4 4 2 2" xfId="32741"/>
    <cellStyle name="Comma 4 5 2 4 4 3" xfId="32740"/>
    <cellStyle name="Comma 4 5 2 4 5" xfId="7235"/>
    <cellStyle name="Comma 4 5 2 4 5 2" xfId="32742"/>
    <cellStyle name="Comma 4 5 2 4 6" xfId="32727"/>
    <cellStyle name="Comma 4 5 2 5" xfId="7236"/>
    <cellStyle name="Comma 4 5 2 5 2" xfId="7237"/>
    <cellStyle name="Comma 4 5 2 5 2 2" xfId="7238"/>
    <cellStyle name="Comma 4 5 2 5 2 2 2" xfId="7239"/>
    <cellStyle name="Comma 4 5 2 5 2 2 2 2" xfId="7240"/>
    <cellStyle name="Comma 4 5 2 5 2 2 2 2 2" xfId="32747"/>
    <cellStyle name="Comma 4 5 2 5 2 2 2 3" xfId="32746"/>
    <cellStyle name="Comma 4 5 2 5 2 2 3" xfId="7241"/>
    <cellStyle name="Comma 4 5 2 5 2 2 3 2" xfId="32748"/>
    <cellStyle name="Comma 4 5 2 5 2 2 4" xfId="32745"/>
    <cellStyle name="Comma 4 5 2 5 2 3" xfId="7242"/>
    <cellStyle name="Comma 4 5 2 5 2 3 2" xfId="7243"/>
    <cellStyle name="Comma 4 5 2 5 2 3 2 2" xfId="32750"/>
    <cellStyle name="Comma 4 5 2 5 2 3 3" xfId="32749"/>
    <cellStyle name="Comma 4 5 2 5 2 4" xfId="7244"/>
    <cellStyle name="Comma 4 5 2 5 2 4 2" xfId="32751"/>
    <cellStyle name="Comma 4 5 2 5 2 5" xfId="32744"/>
    <cellStyle name="Comma 4 5 2 5 3" xfId="7245"/>
    <cellStyle name="Comma 4 5 2 5 3 2" xfId="7246"/>
    <cellStyle name="Comma 4 5 2 5 3 2 2" xfId="7247"/>
    <cellStyle name="Comma 4 5 2 5 3 2 2 2" xfId="32754"/>
    <cellStyle name="Comma 4 5 2 5 3 2 3" xfId="32753"/>
    <cellStyle name="Comma 4 5 2 5 3 3" xfId="7248"/>
    <cellStyle name="Comma 4 5 2 5 3 3 2" xfId="32755"/>
    <cellStyle name="Comma 4 5 2 5 3 4" xfId="32752"/>
    <cellStyle name="Comma 4 5 2 5 4" xfId="7249"/>
    <cellStyle name="Comma 4 5 2 5 4 2" xfId="7250"/>
    <cellStyle name="Comma 4 5 2 5 4 2 2" xfId="32757"/>
    <cellStyle name="Comma 4 5 2 5 4 3" xfId="32756"/>
    <cellStyle name="Comma 4 5 2 5 5" xfId="7251"/>
    <cellStyle name="Comma 4 5 2 5 5 2" xfId="32758"/>
    <cellStyle name="Comma 4 5 2 5 6" xfId="32743"/>
    <cellStyle name="Comma 4 5 2 6" xfId="7252"/>
    <cellStyle name="Comma 4 5 2 6 2" xfId="7253"/>
    <cellStyle name="Comma 4 5 2 6 2 2" xfId="7254"/>
    <cellStyle name="Comma 4 5 2 6 2 2 2" xfId="7255"/>
    <cellStyle name="Comma 4 5 2 6 2 2 2 2" xfId="32762"/>
    <cellStyle name="Comma 4 5 2 6 2 2 3" xfId="32761"/>
    <cellStyle name="Comma 4 5 2 6 2 3" xfId="7256"/>
    <cellStyle name="Comma 4 5 2 6 2 3 2" xfId="32763"/>
    <cellStyle name="Comma 4 5 2 6 2 4" xfId="32760"/>
    <cellStyle name="Comma 4 5 2 6 3" xfId="7257"/>
    <cellStyle name="Comma 4 5 2 6 3 2" xfId="7258"/>
    <cellStyle name="Comma 4 5 2 6 3 2 2" xfId="32765"/>
    <cellStyle name="Comma 4 5 2 6 3 3" xfId="32764"/>
    <cellStyle name="Comma 4 5 2 6 4" xfId="7259"/>
    <cellStyle name="Comma 4 5 2 6 4 2" xfId="32766"/>
    <cellStyle name="Comma 4 5 2 6 5" xfId="32759"/>
    <cellStyle name="Comma 4 5 2 7" xfId="7260"/>
    <cellStyle name="Comma 4 5 2 7 2" xfId="7261"/>
    <cellStyle name="Comma 4 5 2 7 2 2" xfId="7262"/>
    <cellStyle name="Comma 4 5 2 7 2 2 2" xfId="32769"/>
    <cellStyle name="Comma 4 5 2 7 2 3" xfId="32768"/>
    <cellStyle name="Comma 4 5 2 7 3" xfId="7263"/>
    <cellStyle name="Comma 4 5 2 7 3 2" xfId="32770"/>
    <cellStyle name="Comma 4 5 2 7 4" xfId="32767"/>
    <cellStyle name="Comma 4 5 2 8" xfId="7264"/>
    <cellStyle name="Comma 4 5 2 8 2" xfId="7265"/>
    <cellStyle name="Comma 4 5 2 8 2 2" xfId="32772"/>
    <cellStyle name="Comma 4 5 2 8 3" xfId="32771"/>
    <cellStyle name="Comma 4 5 2 9" xfId="7266"/>
    <cellStyle name="Comma 4 5 2 9 2" xfId="7267"/>
    <cellStyle name="Comma 4 5 2 9 2 2" xfId="32774"/>
    <cellStyle name="Comma 4 5 2 9 3" xfId="32773"/>
    <cellStyle name="Comma 4 5 3" xfId="7268"/>
    <cellStyle name="Comma 4 5 3 10" xfId="7269"/>
    <cellStyle name="Comma 4 5 3 10 2" xfId="32776"/>
    <cellStyle name="Comma 4 5 3 11" xfId="28974"/>
    <cellStyle name="Comma 4 5 3 12" xfId="32775"/>
    <cellStyle name="Comma 4 5 3 2" xfId="7270"/>
    <cellStyle name="Comma 4 5 3 2 2" xfId="7271"/>
    <cellStyle name="Comma 4 5 3 2 2 2" xfId="7272"/>
    <cellStyle name="Comma 4 5 3 2 2 2 2" xfId="7273"/>
    <cellStyle name="Comma 4 5 3 2 2 2 2 2" xfId="7274"/>
    <cellStyle name="Comma 4 5 3 2 2 2 2 2 2" xfId="7275"/>
    <cellStyle name="Comma 4 5 3 2 2 2 2 2 2 2" xfId="32782"/>
    <cellStyle name="Comma 4 5 3 2 2 2 2 2 3" xfId="32781"/>
    <cellStyle name="Comma 4 5 3 2 2 2 2 3" xfId="7276"/>
    <cellStyle name="Comma 4 5 3 2 2 2 2 3 2" xfId="32783"/>
    <cellStyle name="Comma 4 5 3 2 2 2 2 4" xfId="32780"/>
    <cellStyle name="Comma 4 5 3 2 2 2 3" xfId="7277"/>
    <cellStyle name="Comma 4 5 3 2 2 2 3 2" xfId="7278"/>
    <cellStyle name="Comma 4 5 3 2 2 2 3 2 2" xfId="32785"/>
    <cellStyle name="Comma 4 5 3 2 2 2 3 3" xfId="32784"/>
    <cellStyle name="Comma 4 5 3 2 2 2 4" xfId="7279"/>
    <cellStyle name="Comma 4 5 3 2 2 2 4 2" xfId="32786"/>
    <cellStyle name="Comma 4 5 3 2 2 2 5" xfId="32779"/>
    <cellStyle name="Comma 4 5 3 2 2 3" xfId="7280"/>
    <cellStyle name="Comma 4 5 3 2 2 3 2" xfId="7281"/>
    <cellStyle name="Comma 4 5 3 2 2 3 2 2" xfId="7282"/>
    <cellStyle name="Comma 4 5 3 2 2 3 2 2 2" xfId="32789"/>
    <cellStyle name="Comma 4 5 3 2 2 3 2 3" xfId="32788"/>
    <cellStyle name="Comma 4 5 3 2 2 3 3" xfId="7283"/>
    <cellStyle name="Comma 4 5 3 2 2 3 3 2" xfId="32790"/>
    <cellStyle name="Comma 4 5 3 2 2 3 4" xfId="32787"/>
    <cellStyle name="Comma 4 5 3 2 2 4" xfId="7284"/>
    <cellStyle name="Comma 4 5 3 2 2 4 2" xfId="7285"/>
    <cellStyle name="Comma 4 5 3 2 2 4 2 2" xfId="32792"/>
    <cellStyle name="Comma 4 5 3 2 2 4 3" xfId="32791"/>
    <cellStyle name="Comma 4 5 3 2 2 5" xfId="7286"/>
    <cellStyle name="Comma 4 5 3 2 2 5 2" xfId="32793"/>
    <cellStyle name="Comma 4 5 3 2 2 6" xfId="32778"/>
    <cellStyle name="Comma 4 5 3 2 3" xfId="7287"/>
    <cellStyle name="Comma 4 5 3 2 3 2" xfId="7288"/>
    <cellStyle name="Comma 4 5 3 2 3 2 2" xfId="7289"/>
    <cellStyle name="Comma 4 5 3 2 3 2 2 2" xfId="7290"/>
    <cellStyle name="Comma 4 5 3 2 3 2 2 2 2" xfId="7291"/>
    <cellStyle name="Comma 4 5 3 2 3 2 2 2 2 2" xfId="32798"/>
    <cellStyle name="Comma 4 5 3 2 3 2 2 2 3" xfId="32797"/>
    <cellStyle name="Comma 4 5 3 2 3 2 2 3" xfId="7292"/>
    <cellStyle name="Comma 4 5 3 2 3 2 2 3 2" xfId="32799"/>
    <cellStyle name="Comma 4 5 3 2 3 2 2 4" xfId="32796"/>
    <cellStyle name="Comma 4 5 3 2 3 2 3" xfId="7293"/>
    <cellStyle name="Comma 4 5 3 2 3 2 3 2" xfId="7294"/>
    <cellStyle name="Comma 4 5 3 2 3 2 3 2 2" xfId="32801"/>
    <cellStyle name="Comma 4 5 3 2 3 2 3 3" xfId="32800"/>
    <cellStyle name="Comma 4 5 3 2 3 2 4" xfId="7295"/>
    <cellStyle name="Comma 4 5 3 2 3 2 4 2" xfId="32802"/>
    <cellStyle name="Comma 4 5 3 2 3 2 5" xfId="32795"/>
    <cellStyle name="Comma 4 5 3 2 3 3" xfId="7296"/>
    <cellStyle name="Comma 4 5 3 2 3 3 2" xfId="7297"/>
    <cellStyle name="Comma 4 5 3 2 3 3 2 2" xfId="7298"/>
    <cellStyle name="Comma 4 5 3 2 3 3 2 2 2" xfId="32805"/>
    <cellStyle name="Comma 4 5 3 2 3 3 2 3" xfId="32804"/>
    <cellStyle name="Comma 4 5 3 2 3 3 3" xfId="7299"/>
    <cellStyle name="Comma 4 5 3 2 3 3 3 2" xfId="32806"/>
    <cellStyle name="Comma 4 5 3 2 3 3 4" xfId="32803"/>
    <cellStyle name="Comma 4 5 3 2 3 4" xfId="7300"/>
    <cellStyle name="Comma 4 5 3 2 3 4 2" xfId="7301"/>
    <cellStyle name="Comma 4 5 3 2 3 4 2 2" xfId="32808"/>
    <cellStyle name="Comma 4 5 3 2 3 4 3" xfId="32807"/>
    <cellStyle name="Comma 4 5 3 2 3 5" xfId="7302"/>
    <cellStyle name="Comma 4 5 3 2 3 5 2" xfId="32809"/>
    <cellStyle name="Comma 4 5 3 2 3 6" xfId="32794"/>
    <cellStyle name="Comma 4 5 3 2 4" xfId="7303"/>
    <cellStyle name="Comma 4 5 3 2 4 2" xfId="7304"/>
    <cellStyle name="Comma 4 5 3 2 4 2 2" xfId="7305"/>
    <cellStyle name="Comma 4 5 3 2 4 2 2 2" xfId="7306"/>
    <cellStyle name="Comma 4 5 3 2 4 2 2 2 2" xfId="32813"/>
    <cellStyle name="Comma 4 5 3 2 4 2 2 3" xfId="32812"/>
    <cellStyle name="Comma 4 5 3 2 4 2 3" xfId="7307"/>
    <cellStyle name="Comma 4 5 3 2 4 2 3 2" xfId="32814"/>
    <cellStyle name="Comma 4 5 3 2 4 2 4" xfId="32811"/>
    <cellStyle name="Comma 4 5 3 2 4 3" xfId="7308"/>
    <cellStyle name="Comma 4 5 3 2 4 3 2" xfId="7309"/>
    <cellStyle name="Comma 4 5 3 2 4 3 2 2" xfId="32816"/>
    <cellStyle name="Comma 4 5 3 2 4 3 3" xfId="32815"/>
    <cellStyle name="Comma 4 5 3 2 4 4" xfId="7310"/>
    <cellStyle name="Comma 4 5 3 2 4 4 2" xfId="32817"/>
    <cellStyle name="Comma 4 5 3 2 4 5" xfId="32810"/>
    <cellStyle name="Comma 4 5 3 2 5" xfId="7311"/>
    <cellStyle name="Comma 4 5 3 2 5 2" xfId="7312"/>
    <cellStyle name="Comma 4 5 3 2 5 2 2" xfId="7313"/>
    <cellStyle name="Comma 4 5 3 2 5 2 2 2" xfId="32820"/>
    <cellStyle name="Comma 4 5 3 2 5 2 3" xfId="32819"/>
    <cellStyle name="Comma 4 5 3 2 5 3" xfId="7314"/>
    <cellStyle name="Comma 4 5 3 2 5 3 2" xfId="32821"/>
    <cellStyle name="Comma 4 5 3 2 5 4" xfId="32818"/>
    <cellStyle name="Comma 4 5 3 2 6" xfId="7315"/>
    <cellStyle name="Comma 4 5 3 2 6 2" xfId="7316"/>
    <cellStyle name="Comma 4 5 3 2 6 2 2" xfId="32823"/>
    <cellStyle name="Comma 4 5 3 2 6 3" xfId="32822"/>
    <cellStyle name="Comma 4 5 3 2 7" xfId="7317"/>
    <cellStyle name="Comma 4 5 3 2 7 2" xfId="32824"/>
    <cellStyle name="Comma 4 5 3 2 8" xfId="28975"/>
    <cellStyle name="Comma 4 5 3 2 9" xfId="32777"/>
    <cellStyle name="Comma 4 5 3 3" xfId="7318"/>
    <cellStyle name="Comma 4 5 3 3 2" xfId="7319"/>
    <cellStyle name="Comma 4 5 3 3 2 2" xfId="7320"/>
    <cellStyle name="Comma 4 5 3 3 2 2 2" xfId="7321"/>
    <cellStyle name="Comma 4 5 3 3 2 2 2 2" xfId="7322"/>
    <cellStyle name="Comma 4 5 3 3 2 2 2 2 2" xfId="32829"/>
    <cellStyle name="Comma 4 5 3 3 2 2 2 3" xfId="32828"/>
    <cellStyle name="Comma 4 5 3 3 2 2 3" xfId="7323"/>
    <cellStyle name="Comma 4 5 3 3 2 2 3 2" xfId="32830"/>
    <cellStyle name="Comma 4 5 3 3 2 2 4" xfId="32827"/>
    <cellStyle name="Comma 4 5 3 3 2 3" xfId="7324"/>
    <cellStyle name="Comma 4 5 3 3 2 3 2" xfId="7325"/>
    <cellStyle name="Comma 4 5 3 3 2 3 2 2" xfId="32832"/>
    <cellStyle name="Comma 4 5 3 3 2 3 3" xfId="32831"/>
    <cellStyle name="Comma 4 5 3 3 2 4" xfId="7326"/>
    <cellStyle name="Comma 4 5 3 3 2 4 2" xfId="32833"/>
    <cellStyle name="Comma 4 5 3 3 2 5" xfId="32826"/>
    <cellStyle name="Comma 4 5 3 3 3" xfId="7327"/>
    <cellStyle name="Comma 4 5 3 3 3 2" xfId="7328"/>
    <cellStyle name="Comma 4 5 3 3 3 2 2" xfId="7329"/>
    <cellStyle name="Comma 4 5 3 3 3 2 2 2" xfId="32836"/>
    <cellStyle name="Comma 4 5 3 3 3 2 3" xfId="32835"/>
    <cellStyle name="Comma 4 5 3 3 3 3" xfId="7330"/>
    <cellStyle name="Comma 4 5 3 3 3 3 2" xfId="32837"/>
    <cellStyle name="Comma 4 5 3 3 3 4" xfId="32834"/>
    <cellStyle name="Comma 4 5 3 3 4" xfId="7331"/>
    <cellStyle name="Comma 4 5 3 3 4 2" xfId="7332"/>
    <cellStyle name="Comma 4 5 3 3 4 2 2" xfId="32839"/>
    <cellStyle name="Comma 4 5 3 3 4 3" xfId="32838"/>
    <cellStyle name="Comma 4 5 3 3 5" xfId="7333"/>
    <cellStyle name="Comma 4 5 3 3 5 2" xfId="32840"/>
    <cellStyle name="Comma 4 5 3 3 6" xfId="32825"/>
    <cellStyle name="Comma 4 5 3 4" xfId="7334"/>
    <cellStyle name="Comma 4 5 3 4 2" xfId="7335"/>
    <cellStyle name="Comma 4 5 3 4 2 2" xfId="7336"/>
    <cellStyle name="Comma 4 5 3 4 2 2 2" xfId="7337"/>
    <cellStyle name="Comma 4 5 3 4 2 2 2 2" xfId="7338"/>
    <cellStyle name="Comma 4 5 3 4 2 2 2 2 2" xfId="32845"/>
    <cellStyle name="Comma 4 5 3 4 2 2 2 3" xfId="32844"/>
    <cellStyle name="Comma 4 5 3 4 2 2 3" xfId="7339"/>
    <cellStyle name="Comma 4 5 3 4 2 2 3 2" xfId="32846"/>
    <cellStyle name="Comma 4 5 3 4 2 2 4" xfId="32843"/>
    <cellStyle name="Comma 4 5 3 4 2 3" xfId="7340"/>
    <cellStyle name="Comma 4 5 3 4 2 3 2" xfId="7341"/>
    <cellStyle name="Comma 4 5 3 4 2 3 2 2" xfId="32848"/>
    <cellStyle name="Comma 4 5 3 4 2 3 3" xfId="32847"/>
    <cellStyle name="Comma 4 5 3 4 2 4" xfId="7342"/>
    <cellStyle name="Comma 4 5 3 4 2 4 2" xfId="32849"/>
    <cellStyle name="Comma 4 5 3 4 2 5" xfId="32842"/>
    <cellStyle name="Comma 4 5 3 4 3" xfId="7343"/>
    <cellStyle name="Comma 4 5 3 4 3 2" xfId="7344"/>
    <cellStyle name="Comma 4 5 3 4 3 2 2" xfId="7345"/>
    <cellStyle name="Comma 4 5 3 4 3 2 2 2" xfId="32852"/>
    <cellStyle name="Comma 4 5 3 4 3 2 3" xfId="32851"/>
    <cellStyle name="Comma 4 5 3 4 3 3" xfId="7346"/>
    <cellStyle name="Comma 4 5 3 4 3 3 2" xfId="32853"/>
    <cellStyle name="Comma 4 5 3 4 3 4" xfId="32850"/>
    <cellStyle name="Comma 4 5 3 4 4" xfId="7347"/>
    <cellStyle name="Comma 4 5 3 4 4 2" xfId="7348"/>
    <cellStyle name="Comma 4 5 3 4 4 2 2" xfId="32855"/>
    <cellStyle name="Comma 4 5 3 4 4 3" xfId="32854"/>
    <cellStyle name="Comma 4 5 3 4 5" xfId="7349"/>
    <cellStyle name="Comma 4 5 3 4 5 2" xfId="32856"/>
    <cellStyle name="Comma 4 5 3 4 6" xfId="32841"/>
    <cellStyle name="Comma 4 5 3 5" xfId="7350"/>
    <cellStyle name="Comma 4 5 3 5 2" xfId="7351"/>
    <cellStyle name="Comma 4 5 3 5 2 2" xfId="7352"/>
    <cellStyle name="Comma 4 5 3 5 2 2 2" xfId="7353"/>
    <cellStyle name="Comma 4 5 3 5 2 2 2 2" xfId="7354"/>
    <cellStyle name="Comma 4 5 3 5 2 2 2 2 2" xfId="32861"/>
    <cellStyle name="Comma 4 5 3 5 2 2 2 3" xfId="32860"/>
    <cellStyle name="Comma 4 5 3 5 2 2 3" xfId="7355"/>
    <cellStyle name="Comma 4 5 3 5 2 2 3 2" xfId="32862"/>
    <cellStyle name="Comma 4 5 3 5 2 2 4" xfId="32859"/>
    <cellStyle name="Comma 4 5 3 5 2 3" xfId="7356"/>
    <cellStyle name="Comma 4 5 3 5 2 3 2" xfId="7357"/>
    <cellStyle name="Comma 4 5 3 5 2 3 2 2" xfId="32864"/>
    <cellStyle name="Comma 4 5 3 5 2 3 3" xfId="32863"/>
    <cellStyle name="Comma 4 5 3 5 2 4" xfId="7358"/>
    <cellStyle name="Comma 4 5 3 5 2 4 2" xfId="32865"/>
    <cellStyle name="Comma 4 5 3 5 2 5" xfId="32858"/>
    <cellStyle name="Comma 4 5 3 5 3" xfId="7359"/>
    <cellStyle name="Comma 4 5 3 5 3 2" xfId="7360"/>
    <cellStyle name="Comma 4 5 3 5 3 2 2" xfId="7361"/>
    <cellStyle name="Comma 4 5 3 5 3 2 2 2" xfId="32868"/>
    <cellStyle name="Comma 4 5 3 5 3 2 3" xfId="32867"/>
    <cellStyle name="Comma 4 5 3 5 3 3" xfId="7362"/>
    <cellStyle name="Comma 4 5 3 5 3 3 2" xfId="32869"/>
    <cellStyle name="Comma 4 5 3 5 3 4" xfId="32866"/>
    <cellStyle name="Comma 4 5 3 5 4" xfId="7363"/>
    <cellStyle name="Comma 4 5 3 5 4 2" xfId="7364"/>
    <cellStyle name="Comma 4 5 3 5 4 2 2" xfId="32871"/>
    <cellStyle name="Comma 4 5 3 5 4 3" xfId="32870"/>
    <cellStyle name="Comma 4 5 3 5 5" xfId="7365"/>
    <cellStyle name="Comma 4 5 3 5 5 2" xfId="32872"/>
    <cellStyle name="Comma 4 5 3 5 6" xfId="32857"/>
    <cellStyle name="Comma 4 5 3 6" xfId="7366"/>
    <cellStyle name="Comma 4 5 3 6 2" xfId="7367"/>
    <cellStyle name="Comma 4 5 3 6 2 2" xfId="7368"/>
    <cellStyle name="Comma 4 5 3 6 2 2 2" xfId="7369"/>
    <cellStyle name="Comma 4 5 3 6 2 2 2 2" xfId="32876"/>
    <cellStyle name="Comma 4 5 3 6 2 2 3" xfId="32875"/>
    <cellStyle name="Comma 4 5 3 6 2 3" xfId="7370"/>
    <cellStyle name="Comma 4 5 3 6 2 3 2" xfId="32877"/>
    <cellStyle name="Comma 4 5 3 6 2 4" xfId="32874"/>
    <cellStyle name="Comma 4 5 3 6 3" xfId="7371"/>
    <cellStyle name="Comma 4 5 3 6 3 2" xfId="7372"/>
    <cellStyle name="Comma 4 5 3 6 3 2 2" xfId="32879"/>
    <cellStyle name="Comma 4 5 3 6 3 3" xfId="32878"/>
    <cellStyle name="Comma 4 5 3 6 4" xfId="7373"/>
    <cellStyle name="Comma 4 5 3 6 4 2" xfId="32880"/>
    <cellStyle name="Comma 4 5 3 6 5" xfId="32873"/>
    <cellStyle name="Comma 4 5 3 7" xfId="7374"/>
    <cellStyle name="Comma 4 5 3 7 2" xfId="7375"/>
    <cellStyle name="Comma 4 5 3 7 2 2" xfId="7376"/>
    <cellStyle name="Comma 4 5 3 7 2 2 2" xfId="32883"/>
    <cellStyle name="Comma 4 5 3 7 2 3" xfId="32882"/>
    <cellStyle name="Comma 4 5 3 7 3" xfId="7377"/>
    <cellStyle name="Comma 4 5 3 7 3 2" xfId="32884"/>
    <cellStyle name="Comma 4 5 3 7 4" xfId="32881"/>
    <cellStyle name="Comma 4 5 3 8" xfId="7378"/>
    <cellStyle name="Comma 4 5 3 8 2" xfId="7379"/>
    <cellStyle name="Comma 4 5 3 8 2 2" xfId="32886"/>
    <cellStyle name="Comma 4 5 3 8 3" xfId="32885"/>
    <cellStyle name="Comma 4 5 3 9" xfId="7380"/>
    <cellStyle name="Comma 4 5 3 9 2" xfId="7381"/>
    <cellStyle name="Comma 4 5 3 9 2 2" xfId="32888"/>
    <cellStyle name="Comma 4 5 3 9 3" xfId="32887"/>
    <cellStyle name="Comma 4 5 4" xfId="7382"/>
    <cellStyle name="Comma 4 5 4 2" xfId="7383"/>
    <cellStyle name="Comma 4 5 4 2 2" xfId="7384"/>
    <cellStyle name="Comma 4 5 4 2 2 2" xfId="7385"/>
    <cellStyle name="Comma 4 5 4 2 2 2 2" xfId="7386"/>
    <cellStyle name="Comma 4 5 4 2 2 2 2 2" xfId="7387"/>
    <cellStyle name="Comma 4 5 4 2 2 2 2 2 2" xfId="32894"/>
    <cellStyle name="Comma 4 5 4 2 2 2 2 3" xfId="32893"/>
    <cellStyle name="Comma 4 5 4 2 2 2 3" xfId="7388"/>
    <cellStyle name="Comma 4 5 4 2 2 2 3 2" xfId="32895"/>
    <cellStyle name="Comma 4 5 4 2 2 2 4" xfId="32892"/>
    <cellStyle name="Comma 4 5 4 2 2 3" xfId="7389"/>
    <cellStyle name="Comma 4 5 4 2 2 3 2" xfId="7390"/>
    <cellStyle name="Comma 4 5 4 2 2 3 2 2" xfId="32897"/>
    <cellStyle name="Comma 4 5 4 2 2 3 3" xfId="32896"/>
    <cellStyle name="Comma 4 5 4 2 2 4" xfId="7391"/>
    <cellStyle name="Comma 4 5 4 2 2 4 2" xfId="32898"/>
    <cellStyle name="Comma 4 5 4 2 2 5" xfId="32891"/>
    <cellStyle name="Comma 4 5 4 2 3" xfId="7392"/>
    <cellStyle name="Comma 4 5 4 2 3 2" xfId="7393"/>
    <cellStyle name="Comma 4 5 4 2 3 2 2" xfId="7394"/>
    <cellStyle name="Comma 4 5 4 2 3 2 2 2" xfId="32901"/>
    <cellStyle name="Comma 4 5 4 2 3 2 3" xfId="32900"/>
    <cellStyle name="Comma 4 5 4 2 3 3" xfId="7395"/>
    <cellStyle name="Comma 4 5 4 2 3 3 2" xfId="32902"/>
    <cellStyle name="Comma 4 5 4 2 3 4" xfId="32899"/>
    <cellStyle name="Comma 4 5 4 2 4" xfId="7396"/>
    <cellStyle name="Comma 4 5 4 2 4 2" xfId="7397"/>
    <cellStyle name="Comma 4 5 4 2 4 2 2" xfId="32904"/>
    <cellStyle name="Comma 4 5 4 2 4 3" xfId="32903"/>
    <cellStyle name="Comma 4 5 4 2 5" xfId="7398"/>
    <cellStyle name="Comma 4 5 4 2 5 2" xfId="32905"/>
    <cellStyle name="Comma 4 5 4 2 6" xfId="32890"/>
    <cellStyle name="Comma 4 5 4 3" xfId="7399"/>
    <cellStyle name="Comma 4 5 4 3 2" xfId="7400"/>
    <cellStyle name="Comma 4 5 4 3 2 2" xfId="7401"/>
    <cellStyle name="Comma 4 5 4 3 2 2 2" xfId="7402"/>
    <cellStyle name="Comma 4 5 4 3 2 2 2 2" xfId="7403"/>
    <cellStyle name="Comma 4 5 4 3 2 2 2 2 2" xfId="32910"/>
    <cellStyle name="Comma 4 5 4 3 2 2 2 3" xfId="32909"/>
    <cellStyle name="Comma 4 5 4 3 2 2 3" xfId="7404"/>
    <cellStyle name="Comma 4 5 4 3 2 2 3 2" xfId="32911"/>
    <cellStyle name="Comma 4 5 4 3 2 2 4" xfId="32908"/>
    <cellStyle name="Comma 4 5 4 3 2 3" xfId="7405"/>
    <cellStyle name="Comma 4 5 4 3 2 3 2" xfId="7406"/>
    <cellStyle name="Comma 4 5 4 3 2 3 2 2" xfId="32913"/>
    <cellStyle name="Comma 4 5 4 3 2 3 3" xfId="32912"/>
    <cellStyle name="Comma 4 5 4 3 2 4" xfId="7407"/>
    <cellStyle name="Comma 4 5 4 3 2 4 2" xfId="32914"/>
    <cellStyle name="Comma 4 5 4 3 2 5" xfId="32907"/>
    <cellStyle name="Comma 4 5 4 3 3" xfId="7408"/>
    <cellStyle name="Comma 4 5 4 3 3 2" xfId="7409"/>
    <cellStyle name="Comma 4 5 4 3 3 2 2" xfId="7410"/>
    <cellStyle name="Comma 4 5 4 3 3 2 2 2" xfId="32917"/>
    <cellStyle name="Comma 4 5 4 3 3 2 3" xfId="32916"/>
    <cellStyle name="Comma 4 5 4 3 3 3" xfId="7411"/>
    <cellStyle name="Comma 4 5 4 3 3 3 2" xfId="32918"/>
    <cellStyle name="Comma 4 5 4 3 3 4" xfId="32915"/>
    <cellStyle name="Comma 4 5 4 3 4" xfId="7412"/>
    <cellStyle name="Comma 4 5 4 3 4 2" xfId="7413"/>
    <cellStyle name="Comma 4 5 4 3 4 2 2" xfId="32920"/>
    <cellStyle name="Comma 4 5 4 3 4 3" xfId="32919"/>
    <cellStyle name="Comma 4 5 4 3 5" xfId="7414"/>
    <cellStyle name="Comma 4 5 4 3 5 2" xfId="32921"/>
    <cellStyle name="Comma 4 5 4 3 6" xfId="32906"/>
    <cellStyle name="Comma 4 5 4 4" xfId="7415"/>
    <cellStyle name="Comma 4 5 4 4 2" xfId="7416"/>
    <cellStyle name="Comma 4 5 4 4 2 2" xfId="7417"/>
    <cellStyle name="Comma 4 5 4 4 2 2 2" xfId="7418"/>
    <cellStyle name="Comma 4 5 4 4 2 2 2 2" xfId="32925"/>
    <cellStyle name="Comma 4 5 4 4 2 2 3" xfId="32924"/>
    <cellStyle name="Comma 4 5 4 4 2 3" xfId="7419"/>
    <cellStyle name="Comma 4 5 4 4 2 3 2" xfId="32926"/>
    <cellStyle name="Comma 4 5 4 4 2 4" xfId="32923"/>
    <cellStyle name="Comma 4 5 4 4 3" xfId="7420"/>
    <cellStyle name="Comma 4 5 4 4 3 2" xfId="7421"/>
    <cellStyle name="Comma 4 5 4 4 3 2 2" xfId="32928"/>
    <cellStyle name="Comma 4 5 4 4 3 3" xfId="32927"/>
    <cellStyle name="Comma 4 5 4 4 4" xfId="7422"/>
    <cellStyle name="Comma 4 5 4 4 4 2" xfId="32929"/>
    <cellStyle name="Comma 4 5 4 4 5" xfId="32922"/>
    <cellStyle name="Comma 4 5 4 5" xfId="7423"/>
    <cellStyle name="Comma 4 5 4 5 2" xfId="7424"/>
    <cellStyle name="Comma 4 5 4 5 2 2" xfId="7425"/>
    <cellStyle name="Comma 4 5 4 5 2 2 2" xfId="32932"/>
    <cellStyle name="Comma 4 5 4 5 2 3" xfId="32931"/>
    <cellStyle name="Comma 4 5 4 5 3" xfId="7426"/>
    <cellStyle name="Comma 4 5 4 5 3 2" xfId="32933"/>
    <cellStyle name="Comma 4 5 4 5 4" xfId="32930"/>
    <cellStyle name="Comma 4 5 4 6" xfId="7427"/>
    <cellStyle name="Comma 4 5 4 6 2" xfId="7428"/>
    <cellStyle name="Comma 4 5 4 6 2 2" xfId="32935"/>
    <cellStyle name="Comma 4 5 4 6 3" xfId="32934"/>
    <cellStyle name="Comma 4 5 4 7" xfId="7429"/>
    <cellStyle name="Comma 4 5 4 7 2" xfId="32936"/>
    <cellStyle name="Comma 4 5 4 8" xfId="28976"/>
    <cellStyle name="Comma 4 5 4 9" xfId="32889"/>
    <cellStyle name="Comma 4 5 5" xfId="7430"/>
    <cellStyle name="Comma 4 5 5 2" xfId="7431"/>
    <cellStyle name="Comma 4 5 5 2 2" xfId="7432"/>
    <cellStyle name="Comma 4 5 5 2 2 2" xfId="7433"/>
    <cellStyle name="Comma 4 5 5 2 2 2 2" xfId="7434"/>
    <cellStyle name="Comma 4 5 5 2 2 2 2 2" xfId="32941"/>
    <cellStyle name="Comma 4 5 5 2 2 2 3" xfId="32940"/>
    <cellStyle name="Comma 4 5 5 2 2 3" xfId="7435"/>
    <cellStyle name="Comma 4 5 5 2 2 3 2" xfId="32942"/>
    <cellStyle name="Comma 4 5 5 2 2 4" xfId="32939"/>
    <cellStyle name="Comma 4 5 5 2 3" xfId="7436"/>
    <cellStyle name="Comma 4 5 5 2 3 2" xfId="7437"/>
    <cellStyle name="Comma 4 5 5 2 3 2 2" xfId="32944"/>
    <cellStyle name="Comma 4 5 5 2 3 3" xfId="32943"/>
    <cellStyle name="Comma 4 5 5 2 4" xfId="7438"/>
    <cellStyle name="Comma 4 5 5 2 4 2" xfId="32945"/>
    <cellStyle name="Comma 4 5 5 2 5" xfId="32938"/>
    <cellStyle name="Comma 4 5 5 3" xfId="7439"/>
    <cellStyle name="Comma 4 5 5 3 2" xfId="7440"/>
    <cellStyle name="Comma 4 5 5 3 2 2" xfId="7441"/>
    <cellStyle name="Comma 4 5 5 3 2 2 2" xfId="32948"/>
    <cellStyle name="Comma 4 5 5 3 2 3" xfId="32947"/>
    <cellStyle name="Comma 4 5 5 3 3" xfId="7442"/>
    <cellStyle name="Comma 4 5 5 3 3 2" xfId="32949"/>
    <cellStyle name="Comma 4 5 5 3 4" xfId="32946"/>
    <cellStyle name="Comma 4 5 5 4" xfId="7443"/>
    <cellStyle name="Comma 4 5 5 4 2" xfId="7444"/>
    <cellStyle name="Comma 4 5 5 4 2 2" xfId="32951"/>
    <cellStyle name="Comma 4 5 5 4 3" xfId="32950"/>
    <cellStyle name="Comma 4 5 5 5" xfId="7445"/>
    <cellStyle name="Comma 4 5 5 5 2" xfId="32952"/>
    <cellStyle name="Comma 4 5 5 6" xfId="32937"/>
    <cellStyle name="Comma 4 5 6" xfId="7446"/>
    <cellStyle name="Comma 4 5 6 2" xfId="7447"/>
    <cellStyle name="Comma 4 5 6 2 2" xfId="7448"/>
    <cellStyle name="Comma 4 5 6 2 2 2" xfId="7449"/>
    <cellStyle name="Comma 4 5 6 2 2 2 2" xfId="7450"/>
    <cellStyle name="Comma 4 5 6 2 2 2 2 2" xfId="32957"/>
    <cellStyle name="Comma 4 5 6 2 2 2 3" xfId="32956"/>
    <cellStyle name="Comma 4 5 6 2 2 3" xfId="7451"/>
    <cellStyle name="Comma 4 5 6 2 2 3 2" xfId="32958"/>
    <cellStyle name="Comma 4 5 6 2 2 4" xfId="32955"/>
    <cellStyle name="Comma 4 5 6 2 3" xfId="7452"/>
    <cellStyle name="Comma 4 5 6 2 3 2" xfId="7453"/>
    <cellStyle name="Comma 4 5 6 2 3 2 2" xfId="32960"/>
    <cellStyle name="Comma 4 5 6 2 3 3" xfId="32959"/>
    <cellStyle name="Comma 4 5 6 2 4" xfId="7454"/>
    <cellStyle name="Comma 4 5 6 2 4 2" xfId="32961"/>
    <cellStyle name="Comma 4 5 6 2 5" xfId="32954"/>
    <cellStyle name="Comma 4 5 6 3" xfId="7455"/>
    <cellStyle name="Comma 4 5 6 3 2" xfId="7456"/>
    <cellStyle name="Comma 4 5 6 3 2 2" xfId="7457"/>
    <cellStyle name="Comma 4 5 6 3 2 2 2" xfId="32964"/>
    <cellStyle name="Comma 4 5 6 3 2 3" xfId="32963"/>
    <cellStyle name="Comma 4 5 6 3 3" xfId="7458"/>
    <cellStyle name="Comma 4 5 6 3 3 2" xfId="32965"/>
    <cellStyle name="Comma 4 5 6 3 4" xfId="32962"/>
    <cellStyle name="Comma 4 5 6 4" xfId="7459"/>
    <cellStyle name="Comma 4 5 6 4 2" xfId="7460"/>
    <cellStyle name="Comma 4 5 6 4 2 2" xfId="32967"/>
    <cellStyle name="Comma 4 5 6 4 3" xfId="32966"/>
    <cellStyle name="Comma 4 5 6 5" xfId="7461"/>
    <cellStyle name="Comma 4 5 6 5 2" xfId="32968"/>
    <cellStyle name="Comma 4 5 6 6" xfId="32953"/>
    <cellStyle name="Comma 4 5 7" xfId="7462"/>
    <cellStyle name="Comma 4 5 7 2" xfId="7463"/>
    <cellStyle name="Comma 4 5 7 2 2" xfId="7464"/>
    <cellStyle name="Comma 4 5 7 2 2 2" xfId="7465"/>
    <cellStyle name="Comma 4 5 7 2 2 2 2" xfId="7466"/>
    <cellStyle name="Comma 4 5 7 2 2 2 2 2" xfId="32973"/>
    <cellStyle name="Comma 4 5 7 2 2 2 3" xfId="32972"/>
    <cellStyle name="Comma 4 5 7 2 2 3" xfId="7467"/>
    <cellStyle name="Comma 4 5 7 2 2 3 2" xfId="32974"/>
    <cellStyle name="Comma 4 5 7 2 2 4" xfId="32971"/>
    <cellStyle name="Comma 4 5 7 2 3" xfId="7468"/>
    <cellStyle name="Comma 4 5 7 2 3 2" xfId="7469"/>
    <cellStyle name="Comma 4 5 7 2 3 2 2" xfId="32976"/>
    <cellStyle name="Comma 4 5 7 2 3 3" xfId="32975"/>
    <cellStyle name="Comma 4 5 7 2 4" xfId="7470"/>
    <cellStyle name="Comma 4 5 7 2 4 2" xfId="32977"/>
    <cellStyle name="Comma 4 5 7 2 5" xfId="32970"/>
    <cellStyle name="Comma 4 5 7 3" xfId="7471"/>
    <cellStyle name="Comma 4 5 7 3 2" xfId="7472"/>
    <cellStyle name="Comma 4 5 7 3 2 2" xfId="7473"/>
    <cellStyle name="Comma 4 5 7 3 2 2 2" xfId="32980"/>
    <cellStyle name="Comma 4 5 7 3 2 3" xfId="32979"/>
    <cellStyle name="Comma 4 5 7 3 3" xfId="7474"/>
    <cellStyle name="Comma 4 5 7 3 3 2" xfId="32981"/>
    <cellStyle name="Comma 4 5 7 3 4" xfId="32978"/>
    <cellStyle name="Comma 4 5 7 4" xfId="7475"/>
    <cellStyle name="Comma 4 5 7 4 2" xfId="7476"/>
    <cellStyle name="Comma 4 5 7 4 2 2" xfId="32983"/>
    <cellStyle name="Comma 4 5 7 4 3" xfId="32982"/>
    <cellStyle name="Comma 4 5 7 5" xfId="7477"/>
    <cellStyle name="Comma 4 5 7 5 2" xfId="32984"/>
    <cellStyle name="Comma 4 5 7 6" xfId="32969"/>
    <cellStyle name="Comma 4 5 8" xfId="7478"/>
    <cellStyle name="Comma 4 5 8 2" xfId="7479"/>
    <cellStyle name="Comma 4 5 8 2 2" xfId="7480"/>
    <cellStyle name="Comma 4 5 8 2 2 2" xfId="7481"/>
    <cellStyle name="Comma 4 5 8 2 2 2 2" xfId="32988"/>
    <cellStyle name="Comma 4 5 8 2 2 3" xfId="32987"/>
    <cellStyle name="Comma 4 5 8 2 3" xfId="7482"/>
    <cellStyle name="Comma 4 5 8 2 3 2" xfId="32989"/>
    <cellStyle name="Comma 4 5 8 2 4" xfId="32986"/>
    <cellStyle name="Comma 4 5 8 3" xfId="7483"/>
    <cellStyle name="Comma 4 5 8 3 2" xfId="7484"/>
    <cellStyle name="Comma 4 5 8 3 2 2" xfId="32991"/>
    <cellStyle name="Comma 4 5 8 3 3" xfId="32990"/>
    <cellStyle name="Comma 4 5 8 4" xfId="7485"/>
    <cellStyle name="Comma 4 5 8 4 2" xfId="32992"/>
    <cellStyle name="Comma 4 5 8 5" xfId="32985"/>
    <cellStyle name="Comma 4 5 9" xfId="7486"/>
    <cellStyle name="Comma 4 5 9 2" xfId="7487"/>
    <cellStyle name="Comma 4 5 9 2 2" xfId="7488"/>
    <cellStyle name="Comma 4 5 9 2 2 2" xfId="32995"/>
    <cellStyle name="Comma 4 5 9 2 3" xfId="32994"/>
    <cellStyle name="Comma 4 5 9 3" xfId="7489"/>
    <cellStyle name="Comma 4 5 9 3 2" xfId="32996"/>
    <cellStyle name="Comma 4 5 9 4" xfId="32993"/>
    <cellStyle name="Comma 4 6" xfId="7490"/>
    <cellStyle name="Comma 4 6 10" xfId="7491"/>
    <cellStyle name="Comma 4 6 10 2" xfId="7492"/>
    <cellStyle name="Comma 4 6 10 2 2" xfId="32999"/>
    <cellStyle name="Comma 4 6 10 3" xfId="32998"/>
    <cellStyle name="Comma 4 6 11" xfId="7493"/>
    <cellStyle name="Comma 4 6 11 2" xfId="33000"/>
    <cellStyle name="Comma 4 6 12" xfId="28977"/>
    <cellStyle name="Comma 4 6 13" xfId="32997"/>
    <cellStyle name="Comma 4 6 2" xfId="7494"/>
    <cellStyle name="Comma 4 6 2 10" xfId="7495"/>
    <cellStyle name="Comma 4 6 2 10 2" xfId="33002"/>
    <cellStyle name="Comma 4 6 2 11" xfId="28978"/>
    <cellStyle name="Comma 4 6 2 12" xfId="33001"/>
    <cellStyle name="Comma 4 6 2 2" xfId="7496"/>
    <cellStyle name="Comma 4 6 2 2 2" xfId="7497"/>
    <cellStyle name="Comma 4 6 2 2 2 2" xfId="7498"/>
    <cellStyle name="Comma 4 6 2 2 2 2 2" xfId="7499"/>
    <cellStyle name="Comma 4 6 2 2 2 2 2 2" xfId="7500"/>
    <cellStyle name="Comma 4 6 2 2 2 2 2 2 2" xfId="7501"/>
    <cellStyle name="Comma 4 6 2 2 2 2 2 2 2 2" xfId="33008"/>
    <cellStyle name="Comma 4 6 2 2 2 2 2 2 3" xfId="33007"/>
    <cellStyle name="Comma 4 6 2 2 2 2 2 3" xfId="7502"/>
    <cellStyle name="Comma 4 6 2 2 2 2 2 3 2" xfId="33009"/>
    <cellStyle name="Comma 4 6 2 2 2 2 2 4" xfId="33006"/>
    <cellStyle name="Comma 4 6 2 2 2 2 3" xfId="7503"/>
    <cellStyle name="Comma 4 6 2 2 2 2 3 2" xfId="7504"/>
    <cellStyle name="Comma 4 6 2 2 2 2 3 2 2" xfId="33011"/>
    <cellStyle name="Comma 4 6 2 2 2 2 3 3" xfId="33010"/>
    <cellStyle name="Comma 4 6 2 2 2 2 4" xfId="7505"/>
    <cellStyle name="Comma 4 6 2 2 2 2 4 2" xfId="33012"/>
    <cellStyle name="Comma 4 6 2 2 2 2 5" xfId="33005"/>
    <cellStyle name="Comma 4 6 2 2 2 3" xfId="7506"/>
    <cellStyle name="Comma 4 6 2 2 2 3 2" xfId="7507"/>
    <cellStyle name="Comma 4 6 2 2 2 3 2 2" xfId="7508"/>
    <cellStyle name="Comma 4 6 2 2 2 3 2 2 2" xfId="33015"/>
    <cellStyle name="Comma 4 6 2 2 2 3 2 3" xfId="33014"/>
    <cellStyle name="Comma 4 6 2 2 2 3 3" xfId="7509"/>
    <cellStyle name="Comma 4 6 2 2 2 3 3 2" xfId="33016"/>
    <cellStyle name="Comma 4 6 2 2 2 3 4" xfId="33013"/>
    <cellStyle name="Comma 4 6 2 2 2 4" xfId="7510"/>
    <cellStyle name="Comma 4 6 2 2 2 4 2" xfId="7511"/>
    <cellStyle name="Comma 4 6 2 2 2 4 2 2" xfId="33018"/>
    <cellStyle name="Comma 4 6 2 2 2 4 3" xfId="33017"/>
    <cellStyle name="Comma 4 6 2 2 2 5" xfId="7512"/>
    <cellStyle name="Comma 4 6 2 2 2 5 2" xfId="33019"/>
    <cellStyle name="Comma 4 6 2 2 2 6" xfId="33004"/>
    <cellStyle name="Comma 4 6 2 2 3" xfId="7513"/>
    <cellStyle name="Comma 4 6 2 2 3 2" xfId="7514"/>
    <cellStyle name="Comma 4 6 2 2 3 2 2" xfId="7515"/>
    <cellStyle name="Comma 4 6 2 2 3 2 2 2" xfId="7516"/>
    <cellStyle name="Comma 4 6 2 2 3 2 2 2 2" xfId="7517"/>
    <cellStyle name="Comma 4 6 2 2 3 2 2 2 2 2" xfId="33024"/>
    <cellStyle name="Comma 4 6 2 2 3 2 2 2 3" xfId="33023"/>
    <cellStyle name="Comma 4 6 2 2 3 2 2 3" xfId="7518"/>
    <cellStyle name="Comma 4 6 2 2 3 2 2 3 2" xfId="33025"/>
    <cellStyle name="Comma 4 6 2 2 3 2 2 4" xfId="33022"/>
    <cellStyle name="Comma 4 6 2 2 3 2 3" xfId="7519"/>
    <cellStyle name="Comma 4 6 2 2 3 2 3 2" xfId="7520"/>
    <cellStyle name="Comma 4 6 2 2 3 2 3 2 2" xfId="33027"/>
    <cellStyle name="Comma 4 6 2 2 3 2 3 3" xfId="33026"/>
    <cellStyle name="Comma 4 6 2 2 3 2 4" xfId="7521"/>
    <cellStyle name="Comma 4 6 2 2 3 2 4 2" xfId="33028"/>
    <cellStyle name="Comma 4 6 2 2 3 2 5" xfId="33021"/>
    <cellStyle name="Comma 4 6 2 2 3 3" xfId="7522"/>
    <cellStyle name="Comma 4 6 2 2 3 3 2" xfId="7523"/>
    <cellStyle name="Comma 4 6 2 2 3 3 2 2" xfId="7524"/>
    <cellStyle name="Comma 4 6 2 2 3 3 2 2 2" xfId="33031"/>
    <cellStyle name="Comma 4 6 2 2 3 3 2 3" xfId="33030"/>
    <cellStyle name="Comma 4 6 2 2 3 3 3" xfId="7525"/>
    <cellStyle name="Comma 4 6 2 2 3 3 3 2" xfId="33032"/>
    <cellStyle name="Comma 4 6 2 2 3 3 4" xfId="33029"/>
    <cellStyle name="Comma 4 6 2 2 3 4" xfId="7526"/>
    <cellStyle name="Comma 4 6 2 2 3 4 2" xfId="7527"/>
    <cellStyle name="Comma 4 6 2 2 3 4 2 2" xfId="33034"/>
    <cellStyle name="Comma 4 6 2 2 3 4 3" xfId="33033"/>
    <cellStyle name="Comma 4 6 2 2 3 5" xfId="7528"/>
    <cellStyle name="Comma 4 6 2 2 3 5 2" xfId="33035"/>
    <cellStyle name="Comma 4 6 2 2 3 6" xfId="33020"/>
    <cellStyle name="Comma 4 6 2 2 4" xfId="7529"/>
    <cellStyle name="Comma 4 6 2 2 4 2" xfId="7530"/>
    <cellStyle name="Comma 4 6 2 2 4 2 2" xfId="7531"/>
    <cellStyle name="Comma 4 6 2 2 4 2 2 2" xfId="7532"/>
    <cellStyle name="Comma 4 6 2 2 4 2 2 2 2" xfId="33039"/>
    <cellStyle name="Comma 4 6 2 2 4 2 2 3" xfId="33038"/>
    <cellStyle name="Comma 4 6 2 2 4 2 3" xfId="7533"/>
    <cellStyle name="Comma 4 6 2 2 4 2 3 2" xfId="33040"/>
    <cellStyle name="Comma 4 6 2 2 4 2 4" xfId="33037"/>
    <cellStyle name="Comma 4 6 2 2 4 3" xfId="7534"/>
    <cellStyle name="Comma 4 6 2 2 4 3 2" xfId="7535"/>
    <cellStyle name="Comma 4 6 2 2 4 3 2 2" xfId="33042"/>
    <cellStyle name="Comma 4 6 2 2 4 3 3" xfId="33041"/>
    <cellStyle name="Comma 4 6 2 2 4 4" xfId="7536"/>
    <cellStyle name="Comma 4 6 2 2 4 4 2" xfId="33043"/>
    <cellStyle name="Comma 4 6 2 2 4 5" xfId="33036"/>
    <cellStyle name="Comma 4 6 2 2 5" xfId="7537"/>
    <cellStyle name="Comma 4 6 2 2 5 2" xfId="7538"/>
    <cellStyle name="Comma 4 6 2 2 5 2 2" xfId="7539"/>
    <cellStyle name="Comma 4 6 2 2 5 2 2 2" xfId="33046"/>
    <cellStyle name="Comma 4 6 2 2 5 2 3" xfId="33045"/>
    <cellStyle name="Comma 4 6 2 2 5 3" xfId="7540"/>
    <cellStyle name="Comma 4 6 2 2 5 3 2" xfId="33047"/>
    <cellStyle name="Comma 4 6 2 2 5 4" xfId="33044"/>
    <cellStyle name="Comma 4 6 2 2 6" xfId="7541"/>
    <cellStyle name="Comma 4 6 2 2 6 2" xfId="7542"/>
    <cellStyle name="Comma 4 6 2 2 6 2 2" xfId="33049"/>
    <cellStyle name="Comma 4 6 2 2 6 3" xfId="33048"/>
    <cellStyle name="Comma 4 6 2 2 7" xfId="7543"/>
    <cellStyle name="Comma 4 6 2 2 7 2" xfId="33050"/>
    <cellStyle name="Comma 4 6 2 2 8" xfId="28979"/>
    <cellStyle name="Comma 4 6 2 2 9" xfId="33003"/>
    <cellStyle name="Comma 4 6 2 3" xfId="7544"/>
    <cellStyle name="Comma 4 6 2 3 2" xfId="7545"/>
    <cellStyle name="Comma 4 6 2 3 2 2" xfId="7546"/>
    <cellStyle name="Comma 4 6 2 3 2 2 2" xfId="7547"/>
    <cellStyle name="Comma 4 6 2 3 2 2 2 2" xfId="7548"/>
    <cellStyle name="Comma 4 6 2 3 2 2 2 2 2" xfId="33055"/>
    <cellStyle name="Comma 4 6 2 3 2 2 2 3" xfId="33054"/>
    <cellStyle name="Comma 4 6 2 3 2 2 3" xfId="7549"/>
    <cellStyle name="Comma 4 6 2 3 2 2 3 2" xfId="33056"/>
    <cellStyle name="Comma 4 6 2 3 2 2 4" xfId="33053"/>
    <cellStyle name="Comma 4 6 2 3 2 3" xfId="7550"/>
    <cellStyle name="Comma 4 6 2 3 2 3 2" xfId="7551"/>
    <cellStyle name="Comma 4 6 2 3 2 3 2 2" xfId="33058"/>
    <cellStyle name="Comma 4 6 2 3 2 3 3" xfId="33057"/>
    <cellStyle name="Comma 4 6 2 3 2 4" xfId="7552"/>
    <cellStyle name="Comma 4 6 2 3 2 4 2" xfId="33059"/>
    <cellStyle name="Comma 4 6 2 3 2 5" xfId="33052"/>
    <cellStyle name="Comma 4 6 2 3 3" xfId="7553"/>
    <cellStyle name="Comma 4 6 2 3 3 2" xfId="7554"/>
    <cellStyle name="Comma 4 6 2 3 3 2 2" xfId="7555"/>
    <cellStyle name="Comma 4 6 2 3 3 2 2 2" xfId="33062"/>
    <cellStyle name="Comma 4 6 2 3 3 2 3" xfId="33061"/>
    <cellStyle name="Comma 4 6 2 3 3 3" xfId="7556"/>
    <cellStyle name="Comma 4 6 2 3 3 3 2" xfId="33063"/>
    <cellStyle name="Comma 4 6 2 3 3 4" xfId="33060"/>
    <cellStyle name="Comma 4 6 2 3 4" xfId="7557"/>
    <cellStyle name="Comma 4 6 2 3 4 2" xfId="7558"/>
    <cellStyle name="Comma 4 6 2 3 4 2 2" xfId="33065"/>
    <cellStyle name="Comma 4 6 2 3 4 3" xfId="33064"/>
    <cellStyle name="Comma 4 6 2 3 5" xfId="7559"/>
    <cellStyle name="Comma 4 6 2 3 5 2" xfId="33066"/>
    <cellStyle name="Comma 4 6 2 3 6" xfId="33051"/>
    <cellStyle name="Comma 4 6 2 4" xfId="7560"/>
    <cellStyle name="Comma 4 6 2 4 2" xfId="7561"/>
    <cellStyle name="Comma 4 6 2 4 2 2" xfId="7562"/>
    <cellStyle name="Comma 4 6 2 4 2 2 2" xfId="7563"/>
    <cellStyle name="Comma 4 6 2 4 2 2 2 2" xfId="7564"/>
    <cellStyle name="Comma 4 6 2 4 2 2 2 2 2" xfId="33071"/>
    <cellStyle name="Comma 4 6 2 4 2 2 2 3" xfId="33070"/>
    <cellStyle name="Comma 4 6 2 4 2 2 3" xfId="7565"/>
    <cellStyle name="Comma 4 6 2 4 2 2 3 2" xfId="33072"/>
    <cellStyle name="Comma 4 6 2 4 2 2 4" xfId="33069"/>
    <cellStyle name="Comma 4 6 2 4 2 3" xfId="7566"/>
    <cellStyle name="Comma 4 6 2 4 2 3 2" xfId="7567"/>
    <cellStyle name="Comma 4 6 2 4 2 3 2 2" xfId="33074"/>
    <cellStyle name="Comma 4 6 2 4 2 3 3" xfId="33073"/>
    <cellStyle name="Comma 4 6 2 4 2 4" xfId="7568"/>
    <cellStyle name="Comma 4 6 2 4 2 4 2" xfId="33075"/>
    <cellStyle name="Comma 4 6 2 4 2 5" xfId="33068"/>
    <cellStyle name="Comma 4 6 2 4 3" xfId="7569"/>
    <cellStyle name="Comma 4 6 2 4 3 2" xfId="7570"/>
    <cellStyle name="Comma 4 6 2 4 3 2 2" xfId="7571"/>
    <cellStyle name="Comma 4 6 2 4 3 2 2 2" xfId="33078"/>
    <cellStyle name="Comma 4 6 2 4 3 2 3" xfId="33077"/>
    <cellStyle name="Comma 4 6 2 4 3 3" xfId="7572"/>
    <cellStyle name="Comma 4 6 2 4 3 3 2" xfId="33079"/>
    <cellStyle name="Comma 4 6 2 4 3 4" xfId="33076"/>
    <cellStyle name="Comma 4 6 2 4 4" xfId="7573"/>
    <cellStyle name="Comma 4 6 2 4 4 2" xfId="7574"/>
    <cellStyle name="Comma 4 6 2 4 4 2 2" xfId="33081"/>
    <cellStyle name="Comma 4 6 2 4 4 3" xfId="33080"/>
    <cellStyle name="Comma 4 6 2 4 5" xfId="7575"/>
    <cellStyle name="Comma 4 6 2 4 5 2" xfId="33082"/>
    <cellStyle name="Comma 4 6 2 4 6" xfId="33067"/>
    <cellStyle name="Comma 4 6 2 5" xfId="7576"/>
    <cellStyle name="Comma 4 6 2 5 2" xfId="7577"/>
    <cellStyle name="Comma 4 6 2 5 2 2" xfId="7578"/>
    <cellStyle name="Comma 4 6 2 5 2 2 2" xfId="7579"/>
    <cellStyle name="Comma 4 6 2 5 2 2 2 2" xfId="7580"/>
    <cellStyle name="Comma 4 6 2 5 2 2 2 2 2" xfId="33087"/>
    <cellStyle name="Comma 4 6 2 5 2 2 2 3" xfId="33086"/>
    <cellStyle name="Comma 4 6 2 5 2 2 3" xfId="7581"/>
    <cellStyle name="Comma 4 6 2 5 2 2 3 2" xfId="33088"/>
    <cellStyle name="Comma 4 6 2 5 2 2 4" xfId="33085"/>
    <cellStyle name="Comma 4 6 2 5 2 3" xfId="7582"/>
    <cellStyle name="Comma 4 6 2 5 2 3 2" xfId="7583"/>
    <cellStyle name="Comma 4 6 2 5 2 3 2 2" xfId="33090"/>
    <cellStyle name="Comma 4 6 2 5 2 3 3" xfId="33089"/>
    <cellStyle name="Comma 4 6 2 5 2 4" xfId="7584"/>
    <cellStyle name="Comma 4 6 2 5 2 4 2" xfId="33091"/>
    <cellStyle name="Comma 4 6 2 5 2 5" xfId="33084"/>
    <cellStyle name="Comma 4 6 2 5 3" xfId="7585"/>
    <cellStyle name="Comma 4 6 2 5 3 2" xfId="7586"/>
    <cellStyle name="Comma 4 6 2 5 3 2 2" xfId="7587"/>
    <cellStyle name="Comma 4 6 2 5 3 2 2 2" xfId="33094"/>
    <cellStyle name="Comma 4 6 2 5 3 2 3" xfId="33093"/>
    <cellStyle name="Comma 4 6 2 5 3 3" xfId="7588"/>
    <cellStyle name="Comma 4 6 2 5 3 3 2" xfId="33095"/>
    <cellStyle name="Comma 4 6 2 5 3 4" xfId="33092"/>
    <cellStyle name="Comma 4 6 2 5 4" xfId="7589"/>
    <cellStyle name="Comma 4 6 2 5 4 2" xfId="7590"/>
    <cellStyle name="Comma 4 6 2 5 4 2 2" xfId="33097"/>
    <cellStyle name="Comma 4 6 2 5 4 3" xfId="33096"/>
    <cellStyle name="Comma 4 6 2 5 5" xfId="7591"/>
    <cellStyle name="Comma 4 6 2 5 5 2" xfId="33098"/>
    <cellStyle name="Comma 4 6 2 5 6" xfId="33083"/>
    <cellStyle name="Comma 4 6 2 6" xfId="7592"/>
    <cellStyle name="Comma 4 6 2 6 2" xfId="7593"/>
    <cellStyle name="Comma 4 6 2 6 2 2" xfId="7594"/>
    <cellStyle name="Comma 4 6 2 6 2 2 2" xfId="7595"/>
    <cellStyle name="Comma 4 6 2 6 2 2 2 2" xfId="33102"/>
    <cellStyle name="Comma 4 6 2 6 2 2 3" xfId="33101"/>
    <cellStyle name="Comma 4 6 2 6 2 3" xfId="7596"/>
    <cellStyle name="Comma 4 6 2 6 2 3 2" xfId="33103"/>
    <cellStyle name="Comma 4 6 2 6 2 4" xfId="33100"/>
    <cellStyle name="Comma 4 6 2 6 3" xfId="7597"/>
    <cellStyle name="Comma 4 6 2 6 3 2" xfId="7598"/>
    <cellStyle name="Comma 4 6 2 6 3 2 2" xfId="33105"/>
    <cellStyle name="Comma 4 6 2 6 3 3" xfId="33104"/>
    <cellStyle name="Comma 4 6 2 6 4" xfId="7599"/>
    <cellStyle name="Comma 4 6 2 6 4 2" xfId="33106"/>
    <cellStyle name="Comma 4 6 2 6 5" xfId="33099"/>
    <cellStyle name="Comma 4 6 2 7" xfId="7600"/>
    <cellStyle name="Comma 4 6 2 7 2" xfId="7601"/>
    <cellStyle name="Comma 4 6 2 7 2 2" xfId="7602"/>
    <cellStyle name="Comma 4 6 2 7 2 2 2" xfId="33109"/>
    <cellStyle name="Comma 4 6 2 7 2 3" xfId="33108"/>
    <cellStyle name="Comma 4 6 2 7 3" xfId="7603"/>
    <cellStyle name="Comma 4 6 2 7 3 2" xfId="33110"/>
    <cellStyle name="Comma 4 6 2 7 4" xfId="33107"/>
    <cellStyle name="Comma 4 6 2 8" xfId="7604"/>
    <cellStyle name="Comma 4 6 2 8 2" xfId="7605"/>
    <cellStyle name="Comma 4 6 2 8 2 2" xfId="33112"/>
    <cellStyle name="Comma 4 6 2 8 3" xfId="33111"/>
    <cellStyle name="Comma 4 6 2 9" xfId="7606"/>
    <cellStyle name="Comma 4 6 2 9 2" xfId="7607"/>
    <cellStyle name="Comma 4 6 2 9 2 2" xfId="33114"/>
    <cellStyle name="Comma 4 6 2 9 3" xfId="33113"/>
    <cellStyle name="Comma 4 6 3" xfId="7608"/>
    <cellStyle name="Comma 4 6 3 2" xfId="7609"/>
    <cellStyle name="Comma 4 6 3 2 2" xfId="7610"/>
    <cellStyle name="Comma 4 6 3 2 2 2" xfId="7611"/>
    <cellStyle name="Comma 4 6 3 2 2 2 2" xfId="7612"/>
    <cellStyle name="Comma 4 6 3 2 2 2 2 2" xfId="7613"/>
    <cellStyle name="Comma 4 6 3 2 2 2 2 2 2" xfId="33120"/>
    <cellStyle name="Comma 4 6 3 2 2 2 2 3" xfId="33119"/>
    <cellStyle name="Comma 4 6 3 2 2 2 3" xfId="7614"/>
    <cellStyle name="Comma 4 6 3 2 2 2 3 2" xfId="33121"/>
    <cellStyle name="Comma 4 6 3 2 2 2 4" xfId="33118"/>
    <cellStyle name="Comma 4 6 3 2 2 3" xfId="7615"/>
    <cellStyle name="Comma 4 6 3 2 2 3 2" xfId="7616"/>
    <cellStyle name="Comma 4 6 3 2 2 3 2 2" xfId="33123"/>
    <cellStyle name="Comma 4 6 3 2 2 3 3" xfId="33122"/>
    <cellStyle name="Comma 4 6 3 2 2 4" xfId="7617"/>
    <cellStyle name="Comma 4 6 3 2 2 4 2" xfId="33124"/>
    <cellStyle name="Comma 4 6 3 2 2 5" xfId="33117"/>
    <cellStyle name="Comma 4 6 3 2 3" xfId="7618"/>
    <cellStyle name="Comma 4 6 3 2 3 2" xfId="7619"/>
    <cellStyle name="Comma 4 6 3 2 3 2 2" xfId="7620"/>
    <cellStyle name="Comma 4 6 3 2 3 2 2 2" xfId="33127"/>
    <cellStyle name="Comma 4 6 3 2 3 2 3" xfId="33126"/>
    <cellStyle name="Comma 4 6 3 2 3 3" xfId="7621"/>
    <cellStyle name="Comma 4 6 3 2 3 3 2" xfId="33128"/>
    <cellStyle name="Comma 4 6 3 2 3 4" xfId="33125"/>
    <cellStyle name="Comma 4 6 3 2 4" xfId="7622"/>
    <cellStyle name="Comma 4 6 3 2 4 2" xfId="7623"/>
    <cellStyle name="Comma 4 6 3 2 4 2 2" xfId="33130"/>
    <cellStyle name="Comma 4 6 3 2 4 3" xfId="33129"/>
    <cellStyle name="Comma 4 6 3 2 5" xfId="7624"/>
    <cellStyle name="Comma 4 6 3 2 5 2" xfId="33131"/>
    <cellStyle name="Comma 4 6 3 2 6" xfId="33116"/>
    <cellStyle name="Comma 4 6 3 3" xfId="7625"/>
    <cellStyle name="Comma 4 6 3 3 2" xfId="7626"/>
    <cellStyle name="Comma 4 6 3 3 2 2" xfId="7627"/>
    <cellStyle name="Comma 4 6 3 3 2 2 2" xfId="7628"/>
    <cellStyle name="Comma 4 6 3 3 2 2 2 2" xfId="7629"/>
    <cellStyle name="Comma 4 6 3 3 2 2 2 2 2" xfId="33136"/>
    <cellStyle name="Comma 4 6 3 3 2 2 2 3" xfId="33135"/>
    <cellStyle name="Comma 4 6 3 3 2 2 3" xfId="7630"/>
    <cellStyle name="Comma 4 6 3 3 2 2 3 2" xfId="33137"/>
    <cellStyle name="Comma 4 6 3 3 2 2 4" xfId="33134"/>
    <cellStyle name="Comma 4 6 3 3 2 3" xfId="7631"/>
    <cellStyle name="Comma 4 6 3 3 2 3 2" xfId="7632"/>
    <cellStyle name="Comma 4 6 3 3 2 3 2 2" xfId="33139"/>
    <cellStyle name="Comma 4 6 3 3 2 3 3" xfId="33138"/>
    <cellStyle name="Comma 4 6 3 3 2 4" xfId="7633"/>
    <cellStyle name="Comma 4 6 3 3 2 4 2" xfId="33140"/>
    <cellStyle name="Comma 4 6 3 3 2 5" xfId="33133"/>
    <cellStyle name="Comma 4 6 3 3 3" xfId="7634"/>
    <cellStyle name="Comma 4 6 3 3 3 2" xfId="7635"/>
    <cellStyle name="Comma 4 6 3 3 3 2 2" xfId="7636"/>
    <cellStyle name="Comma 4 6 3 3 3 2 2 2" xfId="33143"/>
    <cellStyle name="Comma 4 6 3 3 3 2 3" xfId="33142"/>
    <cellStyle name="Comma 4 6 3 3 3 3" xfId="7637"/>
    <cellStyle name="Comma 4 6 3 3 3 3 2" xfId="33144"/>
    <cellStyle name="Comma 4 6 3 3 3 4" xfId="33141"/>
    <cellStyle name="Comma 4 6 3 3 4" xfId="7638"/>
    <cellStyle name="Comma 4 6 3 3 4 2" xfId="7639"/>
    <cellStyle name="Comma 4 6 3 3 4 2 2" xfId="33146"/>
    <cellStyle name="Comma 4 6 3 3 4 3" xfId="33145"/>
    <cellStyle name="Comma 4 6 3 3 5" xfId="7640"/>
    <cellStyle name="Comma 4 6 3 3 5 2" xfId="33147"/>
    <cellStyle name="Comma 4 6 3 3 6" xfId="33132"/>
    <cellStyle name="Comma 4 6 3 4" xfId="7641"/>
    <cellStyle name="Comma 4 6 3 4 2" xfId="7642"/>
    <cellStyle name="Comma 4 6 3 4 2 2" xfId="7643"/>
    <cellStyle name="Comma 4 6 3 4 2 2 2" xfId="7644"/>
    <cellStyle name="Comma 4 6 3 4 2 2 2 2" xfId="33151"/>
    <cellStyle name="Comma 4 6 3 4 2 2 3" xfId="33150"/>
    <cellStyle name="Comma 4 6 3 4 2 3" xfId="7645"/>
    <cellStyle name="Comma 4 6 3 4 2 3 2" xfId="33152"/>
    <cellStyle name="Comma 4 6 3 4 2 4" xfId="33149"/>
    <cellStyle name="Comma 4 6 3 4 3" xfId="7646"/>
    <cellStyle name="Comma 4 6 3 4 3 2" xfId="7647"/>
    <cellStyle name="Comma 4 6 3 4 3 2 2" xfId="33154"/>
    <cellStyle name="Comma 4 6 3 4 3 3" xfId="33153"/>
    <cellStyle name="Comma 4 6 3 4 4" xfId="7648"/>
    <cellStyle name="Comma 4 6 3 4 4 2" xfId="33155"/>
    <cellStyle name="Comma 4 6 3 4 5" xfId="33148"/>
    <cellStyle name="Comma 4 6 3 5" xfId="7649"/>
    <cellStyle name="Comma 4 6 3 5 2" xfId="7650"/>
    <cellStyle name="Comma 4 6 3 5 2 2" xfId="7651"/>
    <cellStyle name="Comma 4 6 3 5 2 2 2" xfId="33158"/>
    <cellStyle name="Comma 4 6 3 5 2 3" xfId="33157"/>
    <cellStyle name="Comma 4 6 3 5 3" xfId="7652"/>
    <cellStyle name="Comma 4 6 3 5 3 2" xfId="33159"/>
    <cellStyle name="Comma 4 6 3 5 4" xfId="33156"/>
    <cellStyle name="Comma 4 6 3 6" xfId="7653"/>
    <cellStyle name="Comma 4 6 3 6 2" xfId="7654"/>
    <cellStyle name="Comma 4 6 3 6 2 2" xfId="33161"/>
    <cellStyle name="Comma 4 6 3 6 3" xfId="33160"/>
    <cellStyle name="Comma 4 6 3 7" xfId="7655"/>
    <cellStyle name="Comma 4 6 3 7 2" xfId="33162"/>
    <cellStyle name="Comma 4 6 3 8" xfId="28980"/>
    <cellStyle name="Comma 4 6 3 9" xfId="33115"/>
    <cellStyle name="Comma 4 6 4" xfId="7656"/>
    <cellStyle name="Comma 4 6 4 2" xfId="7657"/>
    <cellStyle name="Comma 4 6 4 2 2" xfId="7658"/>
    <cellStyle name="Comma 4 6 4 2 2 2" xfId="7659"/>
    <cellStyle name="Comma 4 6 4 2 2 2 2" xfId="7660"/>
    <cellStyle name="Comma 4 6 4 2 2 2 2 2" xfId="33167"/>
    <cellStyle name="Comma 4 6 4 2 2 2 3" xfId="33166"/>
    <cellStyle name="Comma 4 6 4 2 2 3" xfId="7661"/>
    <cellStyle name="Comma 4 6 4 2 2 3 2" xfId="33168"/>
    <cellStyle name="Comma 4 6 4 2 2 4" xfId="33165"/>
    <cellStyle name="Comma 4 6 4 2 3" xfId="7662"/>
    <cellStyle name="Comma 4 6 4 2 3 2" xfId="7663"/>
    <cellStyle name="Comma 4 6 4 2 3 2 2" xfId="33170"/>
    <cellStyle name="Comma 4 6 4 2 3 3" xfId="33169"/>
    <cellStyle name="Comma 4 6 4 2 4" xfId="7664"/>
    <cellStyle name="Comma 4 6 4 2 4 2" xfId="33171"/>
    <cellStyle name="Comma 4 6 4 2 5" xfId="33164"/>
    <cellStyle name="Comma 4 6 4 3" xfId="7665"/>
    <cellStyle name="Comma 4 6 4 3 2" xfId="7666"/>
    <cellStyle name="Comma 4 6 4 3 2 2" xfId="7667"/>
    <cellStyle name="Comma 4 6 4 3 2 2 2" xfId="33174"/>
    <cellStyle name="Comma 4 6 4 3 2 3" xfId="33173"/>
    <cellStyle name="Comma 4 6 4 3 3" xfId="7668"/>
    <cellStyle name="Comma 4 6 4 3 3 2" xfId="33175"/>
    <cellStyle name="Comma 4 6 4 3 4" xfId="33172"/>
    <cellStyle name="Comma 4 6 4 4" xfId="7669"/>
    <cellStyle name="Comma 4 6 4 4 2" xfId="7670"/>
    <cellStyle name="Comma 4 6 4 4 2 2" xfId="33177"/>
    <cellStyle name="Comma 4 6 4 4 3" xfId="33176"/>
    <cellStyle name="Comma 4 6 4 5" xfId="7671"/>
    <cellStyle name="Comma 4 6 4 5 2" xfId="33178"/>
    <cellStyle name="Comma 4 6 4 6" xfId="33163"/>
    <cellStyle name="Comma 4 6 5" xfId="7672"/>
    <cellStyle name="Comma 4 6 5 2" xfId="7673"/>
    <cellStyle name="Comma 4 6 5 2 2" xfId="7674"/>
    <cellStyle name="Comma 4 6 5 2 2 2" xfId="7675"/>
    <cellStyle name="Comma 4 6 5 2 2 2 2" xfId="7676"/>
    <cellStyle name="Comma 4 6 5 2 2 2 2 2" xfId="33183"/>
    <cellStyle name="Comma 4 6 5 2 2 2 3" xfId="33182"/>
    <cellStyle name="Comma 4 6 5 2 2 3" xfId="7677"/>
    <cellStyle name="Comma 4 6 5 2 2 3 2" xfId="33184"/>
    <cellStyle name="Comma 4 6 5 2 2 4" xfId="33181"/>
    <cellStyle name="Comma 4 6 5 2 3" xfId="7678"/>
    <cellStyle name="Comma 4 6 5 2 3 2" xfId="7679"/>
    <cellStyle name="Comma 4 6 5 2 3 2 2" xfId="33186"/>
    <cellStyle name="Comma 4 6 5 2 3 3" xfId="33185"/>
    <cellStyle name="Comma 4 6 5 2 4" xfId="7680"/>
    <cellStyle name="Comma 4 6 5 2 4 2" xfId="33187"/>
    <cellStyle name="Comma 4 6 5 2 5" xfId="33180"/>
    <cellStyle name="Comma 4 6 5 3" xfId="7681"/>
    <cellStyle name="Comma 4 6 5 3 2" xfId="7682"/>
    <cellStyle name="Comma 4 6 5 3 2 2" xfId="7683"/>
    <cellStyle name="Comma 4 6 5 3 2 2 2" xfId="33190"/>
    <cellStyle name="Comma 4 6 5 3 2 3" xfId="33189"/>
    <cellStyle name="Comma 4 6 5 3 3" xfId="7684"/>
    <cellStyle name="Comma 4 6 5 3 3 2" xfId="33191"/>
    <cellStyle name="Comma 4 6 5 3 4" xfId="33188"/>
    <cellStyle name="Comma 4 6 5 4" xfId="7685"/>
    <cellStyle name="Comma 4 6 5 4 2" xfId="7686"/>
    <cellStyle name="Comma 4 6 5 4 2 2" xfId="33193"/>
    <cellStyle name="Comma 4 6 5 4 3" xfId="33192"/>
    <cellStyle name="Comma 4 6 5 5" xfId="7687"/>
    <cellStyle name="Comma 4 6 5 5 2" xfId="33194"/>
    <cellStyle name="Comma 4 6 5 6" xfId="33179"/>
    <cellStyle name="Comma 4 6 6" xfId="7688"/>
    <cellStyle name="Comma 4 6 6 2" xfId="7689"/>
    <cellStyle name="Comma 4 6 6 2 2" xfId="7690"/>
    <cellStyle name="Comma 4 6 6 2 2 2" xfId="7691"/>
    <cellStyle name="Comma 4 6 6 2 2 2 2" xfId="7692"/>
    <cellStyle name="Comma 4 6 6 2 2 2 2 2" xfId="33199"/>
    <cellStyle name="Comma 4 6 6 2 2 2 3" xfId="33198"/>
    <cellStyle name="Comma 4 6 6 2 2 3" xfId="7693"/>
    <cellStyle name="Comma 4 6 6 2 2 3 2" xfId="33200"/>
    <cellStyle name="Comma 4 6 6 2 2 4" xfId="33197"/>
    <cellStyle name="Comma 4 6 6 2 3" xfId="7694"/>
    <cellStyle name="Comma 4 6 6 2 3 2" xfId="7695"/>
    <cellStyle name="Comma 4 6 6 2 3 2 2" xfId="33202"/>
    <cellStyle name="Comma 4 6 6 2 3 3" xfId="33201"/>
    <cellStyle name="Comma 4 6 6 2 4" xfId="7696"/>
    <cellStyle name="Comma 4 6 6 2 4 2" xfId="33203"/>
    <cellStyle name="Comma 4 6 6 2 5" xfId="33196"/>
    <cellStyle name="Comma 4 6 6 3" xfId="7697"/>
    <cellStyle name="Comma 4 6 6 3 2" xfId="7698"/>
    <cellStyle name="Comma 4 6 6 3 2 2" xfId="7699"/>
    <cellStyle name="Comma 4 6 6 3 2 2 2" xfId="33206"/>
    <cellStyle name="Comma 4 6 6 3 2 3" xfId="33205"/>
    <cellStyle name="Comma 4 6 6 3 3" xfId="7700"/>
    <cellStyle name="Comma 4 6 6 3 3 2" xfId="33207"/>
    <cellStyle name="Comma 4 6 6 3 4" xfId="33204"/>
    <cellStyle name="Comma 4 6 6 4" xfId="7701"/>
    <cellStyle name="Comma 4 6 6 4 2" xfId="7702"/>
    <cellStyle name="Comma 4 6 6 4 2 2" xfId="33209"/>
    <cellStyle name="Comma 4 6 6 4 3" xfId="33208"/>
    <cellStyle name="Comma 4 6 6 5" xfId="7703"/>
    <cellStyle name="Comma 4 6 6 5 2" xfId="33210"/>
    <cellStyle name="Comma 4 6 6 6" xfId="33195"/>
    <cellStyle name="Comma 4 6 7" xfId="7704"/>
    <cellStyle name="Comma 4 6 7 2" xfId="7705"/>
    <cellStyle name="Comma 4 6 7 2 2" xfId="7706"/>
    <cellStyle name="Comma 4 6 7 2 2 2" xfId="7707"/>
    <cellStyle name="Comma 4 6 7 2 2 2 2" xfId="33214"/>
    <cellStyle name="Comma 4 6 7 2 2 3" xfId="33213"/>
    <cellStyle name="Comma 4 6 7 2 3" xfId="7708"/>
    <cellStyle name="Comma 4 6 7 2 3 2" xfId="33215"/>
    <cellStyle name="Comma 4 6 7 2 4" xfId="33212"/>
    <cellStyle name="Comma 4 6 7 3" xfId="7709"/>
    <cellStyle name="Comma 4 6 7 3 2" xfId="7710"/>
    <cellStyle name="Comma 4 6 7 3 2 2" xfId="33217"/>
    <cellStyle name="Comma 4 6 7 3 3" xfId="33216"/>
    <cellStyle name="Comma 4 6 7 4" xfId="7711"/>
    <cellStyle name="Comma 4 6 7 4 2" xfId="33218"/>
    <cellStyle name="Comma 4 6 7 5" xfId="33211"/>
    <cellStyle name="Comma 4 6 8" xfId="7712"/>
    <cellStyle name="Comma 4 6 8 2" xfId="7713"/>
    <cellStyle name="Comma 4 6 8 2 2" xfId="7714"/>
    <cellStyle name="Comma 4 6 8 2 2 2" xfId="33221"/>
    <cellStyle name="Comma 4 6 8 2 3" xfId="33220"/>
    <cellStyle name="Comma 4 6 8 3" xfId="7715"/>
    <cellStyle name="Comma 4 6 8 3 2" xfId="33222"/>
    <cellStyle name="Comma 4 6 8 4" xfId="33219"/>
    <cellStyle name="Comma 4 6 9" xfId="7716"/>
    <cellStyle name="Comma 4 6 9 2" xfId="7717"/>
    <cellStyle name="Comma 4 6 9 2 2" xfId="33224"/>
    <cellStyle name="Comma 4 6 9 3" xfId="33223"/>
    <cellStyle name="Comma 4 7" xfId="7718"/>
    <cellStyle name="Comma 4 7 10" xfId="7719"/>
    <cellStyle name="Comma 4 7 10 2" xfId="33226"/>
    <cellStyle name="Comma 4 7 11" xfId="28981"/>
    <cellStyle name="Comma 4 7 12" xfId="33225"/>
    <cellStyle name="Comma 4 7 2" xfId="7720"/>
    <cellStyle name="Comma 4 7 2 2" xfId="7721"/>
    <cellStyle name="Comma 4 7 2 2 2" xfId="7722"/>
    <cellStyle name="Comma 4 7 2 2 2 2" xfId="7723"/>
    <cellStyle name="Comma 4 7 2 2 2 2 2" xfId="7724"/>
    <cellStyle name="Comma 4 7 2 2 2 2 2 2" xfId="7725"/>
    <cellStyle name="Comma 4 7 2 2 2 2 2 2 2" xfId="33232"/>
    <cellStyle name="Comma 4 7 2 2 2 2 2 3" xfId="33231"/>
    <cellStyle name="Comma 4 7 2 2 2 2 3" xfId="7726"/>
    <cellStyle name="Comma 4 7 2 2 2 2 3 2" xfId="33233"/>
    <cellStyle name="Comma 4 7 2 2 2 2 4" xfId="33230"/>
    <cellStyle name="Comma 4 7 2 2 2 3" xfId="7727"/>
    <cellStyle name="Comma 4 7 2 2 2 3 2" xfId="7728"/>
    <cellStyle name="Comma 4 7 2 2 2 3 2 2" xfId="33235"/>
    <cellStyle name="Comma 4 7 2 2 2 3 3" xfId="33234"/>
    <cellStyle name="Comma 4 7 2 2 2 4" xfId="7729"/>
    <cellStyle name="Comma 4 7 2 2 2 4 2" xfId="33236"/>
    <cellStyle name="Comma 4 7 2 2 2 5" xfId="33229"/>
    <cellStyle name="Comma 4 7 2 2 3" xfId="7730"/>
    <cellStyle name="Comma 4 7 2 2 3 2" xfId="7731"/>
    <cellStyle name="Comma 4 7 2 2 3 2 2" xfId="7732"/>
    <cellStyle name="Comma 4 7 2 2 3 2 2 2" xfId="33239"/>
    <cellStyle name="Comma 4 7 2 2 3 2 3" xfId="33238"/>
    <cellStyle name="Comma 4 7 2 2 3 3" xfId="7733"/>
    <cellStyle name="Comma 4 7 2 2 3 3 2" xfId="33240"/>
    <cellStyle name="Comma 4 7 2 2 3 4" xfId="33237"/>
    <cellStyle name="Comma 4 7 2 2 4" xfId="7734"/>
    <cellStyle name="Comma 4 7 2 2 4 2" xfId="7735"/>
    <cellStyle name="Comma 4 7 2 2 4 2 2" xfId="33242"/>
    <cellStyle name="Comma 4 7 2 2 4 3" xfId="33241"/>
    <cellStyle name="Comma 4 7 2 2 5" xfId="7736"/>
    <cellStyle name="Comma 4 7 2 2 5 2" xfId="33243"/>
    <cellStyle name="Comma 4 7 2 2 6" xfId="33228"/>
    <cellStyle name="Comma 4 7 2 3" xfId="7737"/>
    <cellStyle name="Comma 4 7 2 3 2" xfId="7738"/>
    <cellStyle name="Comma 4 7 2 3 2 2" xfId="7739"/>
    <cellStyle name="Comma 4 7 2 3 2 2 2" xfId="7740"/>
    <cellStyle name="Comma 4 7 2 3 2 2 2 2" xfId="7741"/>
    <cellStyle name="Comma 4 7 2 3 2 2 2 2 2" xfId="33248"/>
    <cellStyle name="Comma 4 7 2 3 2 2 2 3" xfId="33247"/>
    <cellStyle name="Comma 4 7 2 3 2 2 3" xfId="7742"/>
    <cellStyle name="Comma 4 7 2 3 2 2 3 2" xfId="33249"/>
    <cellStyle name="Comma 4 7 2 3 2 2 4" xfId="33246"/>
    <cellStyle name="Comma 4 7 2 3 2 3" xfId="7743"/>
    <cellStyle name="Comma 4 7 2 3 2 3 2" xfId="7744"/>
    <cellStyle name="Comma 4 7 2 3 2 3 2 2" xfId="33251"/>
    <cellStyle name="Comma 4 7 2 3 2 3 3" xfId="33250"/>
    <cellStyle name="Comma 4 7 2 3 2 4" xfId="7745"/>
    <cellStyle name="Comma 4 7 2 3 2 4 2" xfId="33252"/>
    <cellStyle name="Comma 4 7 2 3 2 5" xfId="33245"/>
    <cellStyle name="Comma 4 7 2 3 3" xfId="7746"/>
    <cellStyle name="Comma 4 7 2 3 3 2" xfId="7747"/>
    <cellStyle name="Comma 4 7 2 3 3 2 2" xfId="7748"/>
    <cellStyle name="Comma 4 7 2 3 3 2 2 2" xfId="33255"/>
    <cellStyle name="Comma 4 7 2 3 3 2 3" xfId="33254"/>
    <cellStyle name="Comma 4 7 2 3 3 3" xfId="7749"/>
    <cellStyle name="Comma 4 7 2 3 3 3 2" xfId="33256"/>
    <cellStyle name="Comma 4 7 2 3 3 4" xfId="33253"/>
    <cellStyle name="Comma 4 7 2 3 4" xfId="7750"/>
    <cellStyle name="Comma 4 7 2 3 4 2" xfId="7751"/>
    <cellStyle name="Comma 4 7 2 3 4 2 2" xfId="33258"/>
    <cellStyle name="Comma 4 7 2 3 4 3" xfId="33257"/>
    <cellStyle name="Comma 4 7 2 3 5" xfId="7752"/>
    <cellStyle name="Comma 4 7 2 3 5 2" xfId="33259"/>
    <cellStyle name="Comma 4 7 2 3 6" xfId="33244"/>
    <cellStyle name="Comma 4 7 2 4" xfId="7753"/>
    <cellStyle name="Comma 4 7 2 4 2" xfId="7754"/>
    <cellStyle name="Comma 4 7 2 4 2 2" xfId="7755"/>
    <cellStyle name="Comma 4 7 2 4 2 2 2" xfId="7756"/>
    <cellStyle name="Comma 4 7 2 4 2 2 2 2" xfId="33263"/>
    <cellStyle name="Comma 4 7 2 4 2 2 3" xfId="33262"/>
    <cellStyle name="Comma 4 7 2 4 2 3" xfId="7757"/>
    <cellStyle name="Comma 4 7 2 4 2 3 2" xfId="33264"/>
    <cellStyle name="Comma 4 7 2 4 2 4" xfId="33261"/>
    <cellStyle name="Comma 4 7 2 4 3" xfId="7758"/>
    <cellStyle name="Comma 4 7 2 4 3 2" xfId="7759"/>
    <cellStyle name="Comma 4 7 2 4 3 2 2" xfId="33266"/>
    <cellStyle name="Comma 4 7 2 4 3 3" xfId="33265"/>
    <cellStyle name="Comma 4 7 2 4 4" xfId="7760"/>
    <cellStyle name="Comma 4 7 2 4 4 2" xfId="33267"/>
    <cellStyle name="Comma 4 7 2 4 5" xfId="33260"/>
    <cellStyle name="Comma 4 7 2 5" xfId="7761"/>
    <cellStyle name="Comma 4 7 2 5 2" xfId="7762"/>
    <cellStyle name="Comma 4 7 2 5 2 2" xfId="7763"/>
    <cellStyle name="Comma 4 7 2 5 2 2 2" xfId="33270"/>
    <cellStyle name="Comma 4 7 2 5 2 3" xfId="33269"/>
    <cellStyle name="Comma 4 7 2 5 3" xfId="7764"/>
    <cellStyle name="Comma 4 7 2 5 3 2" xfId="33271"/>
    <cellStyle name="Comma 4 7 2 5 4" xfId="33268"/>
    <cellStyle name="Comma 4 7 2 6" xfId="7765"/>
    <cellStyle name="Comma 4 7 2 6 2" xfId="7766"/>
    <cellStyle name="Comma 4 7 2 6 2 2" xfId="33273"/>
    <cellStyle name="Comma 4 7 2 6 3" xfId="33272"/>
    <cellStyle name="Comma 4 7 2 7" xfId="7767"/>
    <cellStyle name="Comma 4 7 2 7 2" xfId="33274"/>
    <cellStyle name="Comma 4 7 2 8" xfId="28982"/>
    <cellStyle name="Comma 4 7 2 9" xfId="33227"/>
    <cellStyle name="Comma 4 7 3" xfId="7768"/>
    <cellStyle name="Comma 4 7 3 2" xfId="7769"/>
    <cellStyle name="Comma 4 7 3 2 2" xfId="7770"/>
    <cellStyle name="Comma 4 7 3 2 2 2" xfId="7771"/>
    <cellStyle name="Comma 4 7 3 2 2 2 2" xfId="7772"/>
    <cellStyle name="Comma 4 7 3 2 2 2 2 2" xfId="33279"/>
    <cellStyle name="Comma 4 7 3 2 2 2 3" xfId="33278"/>
    <cellStyle name="Comma 4 7 3 2 2 3" xfId="7773"/>
    <cellStyle name="Comma 4 7 3 2 2 3 2" xfId="33280"/>
    <cellStyle name="Comma 4 7 3 2 2 4" xfId="33277"/>
    <cellStyle name="Comma 4 7 3 2 3" xfId="7774"/>
    <cellStyle name="Comma 4 7 3 2 3 2" xfId="7775"/>
    <cellStyle name="Comma 4 7 3 2 3 2 2" xfId="33282"/>
    <cellStyle name="Comma 4 7 3 2 3 3" xfId="33281"/>
    <cellStyle name="Comma 4 7 3 2 4" xfId="7776"/>
    <cellStyle name="Comma 4 7 3 2 4 2" xfId="33283"/>
    <cellStyle name="Comma 4 7 3 2 5" xfId="33276"/>
    <cellStyle name="Comma 4 7 3 3" xfId="7777"/>
    <cellStyle name="Comma 4 7 3 3 2" xfId="7778"/>
    <cellStyle name="Comma 4 7 3 3 2 2" xfId="7779"/>
    <cellStyle name="Comma 4 7 3 3 2 2 2" xfId="33286"/>
    <cellStyle name="Comma 4 7 3 3 2 3" xfId="33285"/>
    <cellStyle name="Comma 4 7 3 3 3" xfId="7780"/>
    <cellStyle name="Comma 4 7 3 3 3 2" xfId="33287"/>
    <cellStyle name="Comma 4 7 3 3 4" xfId="33284"/>
    <cellStyle name="Comma 4 7 3 4" xfId="7781"/>
    <cellStyle name="Comma 4 7 3 4 2" xfId="7782"/>
    <cellStyle name="Comma 4 7 3 4 2 2" xfId="33289"/>
    <cellStyle name="Comma 4 7 3 4 3" xfId="33288"/>
    <cellStyle name="Comma 4 7 3 5" xfId="7783"/>
    <cellStyle name="Comma 4 7 3 5 2" xfId="33290"/>
    <cellStyle name="Comma 4 7 3 6" xfId="33275"/>
    <cellStyle name="Comma 4 7 4" xfId="7784"/>
    <cellStyle name="Comma 4 7 4 2" xfId="7785"/>
    <cellStyle name="Comma 4 7 4 2 2" xfId="7786"/>
    <cellStyle name="Comma 4 7 4 2 2 2" xfId="7787"/>
    <cellStyle name="Comma 4 7 4 2 2 2 2" xfId="7788"/>
    <cellStyle name="Comma 4 7 4 2 2 2 2 2" xfId="33295"/>
    <cellStyle name="Comma 4 7 4 2 2 2 3" xfId="33294"/>
    <cellStyle name="Comma 4 7 4 2 2 3" xfId="7789"/>
    <cellStyle name="Comma 4 7 4 2 2 3 2" xfId="33296"/>
    <cellStyle name="Comma 4 7 4 2 2 4" xfId="33293"/>
    <cellStyle name="Comma 4 7 4 2 3" xfId="7790"/>
    <cellStyle name="Comma 4 7 4 2 3 2" xfId="7791"/>
    <cellStyle name="Comma 4 7 4 2 3 2 2" xfId="33298"/>
    <cellStyle name="Comma 4 7 4 2 3 3" xfId="33297"/>
    <cellStyle name="Comma 4 7 4 2 4" xfId="7792"/>
    <cellStyle name="Comma 4 7 4 2 4 2" xfId="33299"/>
    <cellStyle name="Comma 4 7 4 2 5" xfId="33292"/>
    <cellStyle name="Comma 4 7 4 3" xfId="7793"/>
    <cellStyle name="Comma 4 7 4 3 2" xfId="7794"/>
    <cellStyle name="Comma 4 7 4 3 2 2" xfId="7795"/>
    <cellStyle name="Comma 4 7 4 3 2 2 2" xfId="33302"/>
    <cellStyle name="Comma 4 7 4 3 2 3" xfId="33301"/>
    <cellStyle name="Comma 4 7 4 3 3" xfId="7796"/>
    <cellStyle name="Comma 4 7 4 3 3 2" xfId="33303"/>
    <cellStyle name="Comma 4 7 4 3 4" xfId="33300"/>
    <cellStyle name="Comma 4 7 4 4" xfId="7797"/>
    <cellStyle name="Comma 4 7 4 4 2" xfId="7798"/>
    <cellStyle name="Comma 4 7 4 4 2 2" xfId="33305"/>
    <cellStyle name="Comma 4 7 4 4 3" xfId="33304"/>
    <cellStyle name="Comma 4 7 4 5" xfId="7799"/>
    <cellStyle name="Comma 4 7 4 5 2" xfId="33306"/>
    <cellStyle name="Comma 4 7 4 6" xfId="33291"/>
    <cellStyle name="Comma 4 7 5" xfId="7800"/>
    <cellStyle name="Comma 4 7 5 2" xfId="7801"/>
    <cellStyle name="Comma 4 7 5 2 2" xfId="7802"/>
    <cellStyle name="Comma 4 7 5 2 2 2" xfId="7803"/>
    <cellStyle name="Comma 4 7 5 2 2 2 2" xfId="7804"/>
    <cellStyle name="Comma 4 7 5 2 2 2 2 2" xfId="33311"/>
    <cellStyle name="Comma 4 7 5 2 2 2 3" xfId="33310"/>
    <cellStyle name="Comma 4 7 5 2 2 3" xfId="7805"/>
    <cellStyle name="Comma 4 7 5 2 2 3 2" xfId="33312"/>
    <cellStyle name="Comma 4 7 5 2 2 4" xfId="33309"/>
    <cellStyle name="Comma 4 7 5 2 3" xfId="7806"/>
    <cellStyle name="Comma 4 7 5 2 3 2" xfId="7807"/>
    <cellStyle name="Comma 4 7 5 2 3 2 2" xfId="33314"/>
    <cellStyle name="Comma 4 7 5 2 3 3" xfId="33313"/>
    <cellStyle name="Comma 4 7 5 2 4" xfId="7808"/>
    <cellStyle name="Comma 4 7 5 2 4 2" xfId="33315"/>
    <cellStyle name="Comma 4 7 5 2 5" xfId="33308"/>
    <cellStyle name="Comma 4 7 5 3" xfId="7809"/>
    <cellStyle name="Comma 4 7 5 3 2" xfId="7810"/>
    <cellStyle name="Comma 4 7 5 3 2 2" xfId="7811"/>
    <cellStyle name="Comma 4 7 5 3 2 2 2" xfId="33318"/>
    <cellStyle name="Comma 4 7 5 3 2 3" xfId="33317"/>
    <cellStyle name="Comma 4 7 5 3 3" xfId="7812"/>
    <cellStyle name="Comma 4 7 5 3 3 2" xfId="33319"/>
    <cellStyle name="Comma 4 7 5 3 4" xfId="33316"/>
    <cellStyle name="Comma 4 7 5 4" xfId="7813"/>
    <cellStyle name="Comma 4 7 5 4 2" xfId="7814"/>
    <cellStyle name="Comma 4 7 5 4 2 2" xfId="33321"/>
    <cellStyle name="Comma 4 7 5 4 3" xfId="33320"/>
    <cellStyle name="Comma 4 7 5 5" xfId="7815"/>
    <cellStyle name="Comma 4 7 5 5 2" xfId="33322"/>
    <cellStyle name="Comma 4 7 5 6" xfId="33307"/>
    <cellStyle name="Comma 4 7 6" xfId="7816"/>
    <cellStyle name="Comma 4 7 6 2" xfId="7817"/>
    <cellStyle name="Comma 4 7 6 2 2" xfId="7818"/>
    <cellStyle name="Comma 4 7 6 2 2 2" xfId="7819"/>
    <cellStyle name="Comma 4 7 6 2 2 2 2" xfId="33326"/>
    <cellStyle name="Comma 4 7 6 2 2 3" xfId="33325"/>
    <cellStyle name="Comma 4 7 6 2 3" xfId="7820"/>
    <cellStyle name="Comma 4 7 6 2 3 2" xfId="33327"/>
    <cellStyle name="Comma 4 7 6 2 4" xfId="33324"/>
    <cellStyle name="Comma 4 7 6 3" xfId="7821"/>
    <cellStyle name="Comma 4 7 6 3 2" xfId="7822"/>
    <cellStyle name="Comma 4 7 6 3 2 2" xfId="33329"/>
    <cellStyle name="Comma 4 7 6 3 3" xfId="33328"/>
    <cellStyle name="Comma 4 7 6 4" xfId="7823"/>
    <cellStyle name="Comma 4 7 6 4 2" xfId="33330"/>
    <cellStyle name="Comma 4 7 6 5" xfId="33323"/>
    <cellStyle name="Comma 4 7 7" xfId="7824"/>
    <cellStyle name="Comma 4 7 7 2" xfId="7825"/>
    <cellStyle name="Comma 4 7 7 2 2" xfId="7826"/>
    <cellStyle name="Comma 4 7 7 2 2 2" xfId="33333"/>
    <cellStyle name="Comma 4 7 7 2 3" xfId="33332"/>
    <cellStyle name="Comma 4 7 7 3" xfId="7827"/>
    <cellStyle name="Comma 4 7 7 3 2" xfId="33334"/>
    <cellStyle name="Comma 4 7 7 4" xfId="33331"/>
    <cellStyle name="Comma 4 7 8" xfId="7828"/>
    <cellStyle name="Comma 4 7 8 2" xfId="7829"/>
    <cellStyle name="Comma 4 7 8 2 2" xfId="33336"/>
    <cellStyle name="Comma 4 7 8 3" xfId="33335"/>
    <cellStyle name="Comma 4 7 9" xfId="7830"/>
    <cellStyle name="Comma 4 7 9 2" xfId="7831"/>
    <cellStyle name="Comma 4 7 9 2 2" xfId="33338"/>
    <cellStyle name="Comma 4 7 9 3" xfId="33337"/>
    <cellStyle name="Comma 4 8" xfId="7832"/>
    <cellStyle name="Comma 4 8 10" xfId="7833"/>
    <cellStyle name="Comma 4 8 10 2" xfId="33340"/>
    <cellStyle name="Comma 4 8 11" xfId="28983"/>
    <cellStyle name="Comma 4 8 12" xfId="33339"/>
    <cellStyle name="Comma 4 8 2" xfId="7834"/>
    <cellStyle name="Comma 4 8 2 2" xfId="7835"/>
    <cellStyle name="Comma 4 8 2 2 2" xfId="7836"/>
    <cellStyle name="Comma 4 8 2 2 2 2" xfId="7837"/>
    <cellStyle name="Comma 4 8 2 2 2 2 2" xfId="7838"/>
    <cellStyle name="Comma 4 8 2 2 2 2 2 2" xfId="7839"/>
    <cellStyle name="Comma 4 8 2 2 2 2 2 2 2" xfId="33346"/>
    <cellStyle name="Comma 4 8 2 2 2 2 2 3" xfId="33345"/>
    <cellStyle name="Comma 4 8 2 2 2 2 3" xfId="7840"/>
    <cellStyle name="Comma 4 8 2 2 2 2 3 2" xfId="33347"/>
    <cellStyle name="Comma 4 8 2 2 2 2 4" xfId="33344"/>
    <cellStyle name="Comma 4 8 2 2 2 3" xfId="7841"/>
    <cellStyle name="Comma 4 8 2 2 2 3 2" xfId="7842"/>
    <cellStyle name="Comma 4 8 2 2 2 3 2 2" xfId="33349"/>
    <cellStyle name="Comma 4 8 2 2 2 3 3" xfId="33348"/>
    <cellStyle name="Comma 4 8 2 2 2 4" xfId="7843"/>
    <cellStyle name="Comma 4 8 2 2 2 4 2" xfId="33350"/>
    <cellStyle name="Comma 4 8 2 2 2 5" xfId="33343"/>
    <cellStyle name="Comma 4 8 2 2 3" xfId="7844"/>
    <cellStyle name="Comma 4 8 2 2 3 2" xfId="7845"/>
    <cellStyle name="Comma 4 8 2 2 3 2 2" xfId="7846"/>
    <cellStyle name="Comma 4 8 2 2 3 2 2 2" xfId="33353"/>
    <cellStyle name="Comma 4 8 2 2 3 2 3" xfId="33352"/>
    <cellStyle name="Comma 4 8 2 2 3 3" xfId="7847"/>
    <cellStyle name="Comma 4 8 2 2 3 3 2" xfId="33354"/>
    <cellStyle name="Comma 4 8 2 2 3 4" xfId="33351"/>
    <cellStyle name="Comma 4 8 2 2 4" xfId="7848"/>
    <cellStyle name="Comma 4 8 2 2 4 2" xfId="7849"/>
    <cellStyle name="Comma 4 8 2 2 4 2 2" xfId="33356"/>
    <cellStyle name="Comma 4 8 2 2 4 3" xfId="33355"/>
    <cellStyle name="Comma 4 8 2 2 5" xfId="7850"/>
    <cellStyle name="Comma 4 8 2 2 5 2" xfId="33357"/>
    <cellStyle name="Comma 4 8 2 2 6" xfId="33342"/>
    <cellStyle name="Comma 4 8 2 3" xfId="7851"/>
    <cellStyle name="Comma 4 8 2 3 2" xfId="7852"/>
    <cellStyle name="Comma 4 8 2 3 2 2" xfId="7853"/>
    <cellStyle name="Comma 4 8 2 3 2 2 2" xfId="7854"/>
    <cellStyle name="Comma 4 8 2 3 2 2 2 2" xfId="7855"/>
    <cellStyle name="Comma 4 8 2 3 2 2 2 2 2" xfId="33362"/>
    <cellStyle name="Comma 4 8 2 3 2 2 2 3" xfId="33361"/>
    <cellStyle name="Comma 4 8 2 3 2 2 3" xfId="7856"/>
    <cellStyle name="Comma 4 8 2 3 2 2 3 2" xfId="33363"/>
    <cellStyle name="Comma 4 8 2 3 2 2 4" xfId="33360"/>
    <cellStyle name="Comma 4 8 2 3 2 3" xfId="7857"/>
    <cellStyle name="Comma 4 8 2 3 2 3 2" xfId="7858"/>
    <cellStyle name="Comma 4 8 2 3 2 3 2 2" xfId="33365"/>
    <cellStyle name="Comma 4 8 2 3 2 3 3" xfId="33364"/>
    <cellStyle name="Comma 4 8 2 3 2 4" xfId="7859"/>
    <cellStyle name="Comma 4 8 2 3 2 4 2" xfId="33366"/>
    <cellStyle name="Comma 4 8 2 3 2 5" xfId="33359"/>
    <cellStyle name="Comma 4 8 2 3 3" xfId="7860"/>
    <cellStyle name="Comma 4 8 2 3 3 2" xfId="7861"/>
    <cellStyle name="Comma 4 8 2 3 3 2 2" xfId="7862"/>
    <cellStyle name="Comma 4 8 2 3 3 2 2 2" xfId="33369"/>
    <cellStyle name="Comma 4 8 2 3 3 2 3" xfId="33368"/>
    <cellStyle name="Comma 4 8 2 3 3 3" xfId="7863"/>
    <cellStyle name="Comma 4 8 2 3 3 3 2" xfId="33370"/>
    <cellStyle name="Comma 4 8 2 3 3 4" xfId="33367"/>
    <cellStyle name="Comma 4 8 2 3 4" xfId="7864"/>
    <cellStyle name="Comma 4 8 2 3 4 2" xfId="7865"/>
    <cellStyle name="Comma 4 8 2 3 4 2 2" xfId="33372"/>
    <cellStyle name="Comma 4 8 2 3 4 3" xfId="33371"/>
    <cellStyle name="Comma 4 8 2 3 5" xfId="7866"/>
    <cellStyle name="Comma 4 8 2 3 5 2" xfId="33373"/>
    <cellStyle name="Comma 4 8 2 3 6" xfId="33358"/>
    <cellStyle name="Comma 4 8 2 4" xfId="7867"/>
    <cellStyle name="Comma 4 8 2 4 2" xfId="7868"/>
    <cellStyle name="Comma 4 8 2 4 2 2" xfId="7869"/>
    <cellStyle name="Comma 4 8 2 4 2 2 2" xfId="7870"/>
    <cellStyle name="Comma 4 8 2 4 2 2 2 2" xfId="33377"/>
    <cellStyle name="Comma 4 8 2 4 2 2 3" xfId="33376"/>
    <cellStyle name="Comma 4 8 2 4 2 3" xfId="7871"/>
    <cellStyle name="Comma 4 8 2 4 2 3 2" xfId="33378"/>
    <cellStyle name="Comma 4 8 2 4 2 4" xfId="33375"/>
    <cellStyle name="Comma 4 8 2 4 3" xfId="7872"/>
    <cellStyle name="Comma 4 8 2 4 3 2" xfId="7873"/>
    <cellStyle name="Comma 4 8 2 4 3 2 2" xfId="33380"/>
    <cellStyle name="Comma 4 8 2 4 3 3" xfId="33379"/>
    <cellStyle name="Comma 4 8 2 4 4" xfId="7874"/>
    <cellStyle name="Comma 4 8 2 4 4 2" xfId="33381"/>
    <cellStyle name="Comma 4 8 2 4 5" xfId="33374"/>
    <cellStyle name="Comma 4 8 2 5" xfId="7875"/>
    <cellStyle name="Comma 4 8 2 5 2" xfId="7876"/>
    <cellStyle name="Comma 4 8 2 5 2 2" xfId="7877"/>
    <cellStyle name="Comma 4 8 2 5 2 2 2" xfId="33384"/>
    <cellStyle name="Comma 4 8 2 5 2 3" xfId="33383"/>
    <cellStyle name="Comma 4 8 2 5 3" xfId="7878"/>
    <cellStyle name="Comma 4 8 2 5 3 2" xfId="33385"/>
    <cellStyle name="Comma 4 8 2 5 4" xfId="33382"/>
    <cellStyle name="Comma 4 8 2 6" xfId="7879"/>
    <cellStyle name="Comma 4 8 2 6 2" xfId="7880"/>
    <cellStyle name="Comma 4 8 2 6 2 2" xfId="33387"/>
    <cellStyle name="Comma 4 8 2 6 3" xfId="33386"/>
    <cellStyle name="Comma 4 8 2 7" xfId="7881"/>
    <cellStyle name="Comma 4 8 2 7 2" xfId="33388"/>
    <cellStyle name="Comma 4 8 2 8" xfId="28984"/>
    <cellStyle name="Comma 4 8 2 9" xfId="33341"/>
    <cellStyle name="Comma 4 8 3" xfId="7882"/>
    <cellStyle name="Comma 4 8 3 2" xfId="7883"/>
    <cellStyle name="Comma 4 8 3 2 2" xfId="7884"/>
    <cellStyle name="Comma 4 8 3 2 2 2" xfId="7885"/>
    <cellStyle name="Comma 4 8 3 2 2 2 2" xfId="7886"/>
    <cellStyle name="Comma 4 8 3 2 2 2 2 2" xfId="33393"/>
    <cellStyle name="Comma 4 8 3 2 2 2 3" xfId="33392"/>
    <cellStyle name="Comma 4 8 3 2 2 3" xfId="7887"/>
    <cellStyle name="Comma 4 8 3 2 2 3 2" xfId="33394"/>
    <cellStyle name="Comma 4 8 3 2 2 4" xfId="33391"/>
    <cellStyle name="Comma 4 8 3 2 3" xfId="7888"/>
    <cellStyle name="Comma 4 8 3 2 3 2" xfId="7889"/>
    <cellStyle name="Comma 4 8 3 2 3 2 2" xfId="33396"/>
    <cellStyle name="Comma 4 8 3 2 3 3" xfId="33395"/>
    <cellStyle name="Comma 4 8 3 2 4" xfId="7890"/>
    <cellStyle name="Comma 4 8 3 2 4 2" xfId="33397"/>
    <cellStyle name="Comma 4 8 3 2 5" xfId="33390"/>
    <cellStyle name="Comma 4 8 3 3" xfId="7891"/>
    <cellStyle name="Comma 4 8 3 3 2" xfId="7892"/>
    <cellStyle name="Comma 4 8 3 3 2 2" xfId="7893"/>
    <cellStyle name="Comma 4 8 3 3 2 2 2" xfId="33400"/>
    <cellStyle name="Comma 4 8 3 3 2 3" xfId="33399"/>
    <cellStyle name="Comma 4 8 3 3 3" xfId="7894"/>
    <cellStyle name="Comma 4 8 3 3 3 2" xfId="33401"/>
    <cellStyle name="Comma 4 8 3 3 4" xfId="33398"/>
    <cellStyle name="Comma 4 8 3 4" xfId="7895"/>
    <cellStyle name="Comma 4 8 3 4 2" xfId="7896"/>
    <cellStyle name="Comma 4 8 3 4 2 2" xfId="33403"/>
    <cellStyle name="Comma 4 8 3 4 3" xfId="33402"/>
    <cellStyle name="Comma 4 8 3 5" xfId="7897"/>
    <cellStyle name="Comma 4 8 3 5 2" xfId="33404"/>
    <cellStyle name="Comma 4 8 3 6" xfId="33389"/>
    <cellStyle name="Comma 4 8 4" xfId="7898"/>
    <cellStyle name="Comma 4 8 4 2" xfId="7899"/>
    <cellStyle name="Comma 4 8 4 2 2" xfId="7900"/>
    <cellStyle name="Comma 4 8 4 2 2 2" xfId="7901"/>
    <cellStyle name="Comma 4 8 4 2 2 2 2" xfId="7902"/>
    <cellStyle name="Comma 4 8 4 2 2 2 2 2" xfId="33409"/>
    <cellStyle name="Comma 4 8 4 2 2 2 3" xfId="33408"/>
    <cellStyle name="Comma 4 8 4 2 2 3" xfId="7903"/>
    <cellStyle name="Comma 4 8 4 2 2 3 2" xfId="33410"/>
    <cellStyle name="Comma 4 8 4 2 2 4" xfId="33407"/>
    <cellStyle name="Comma 4 8 4 2 3" xfId="7904"/>
    <cellStyle name="Comma 4 8 4 2 3 2" xfId="7905"/>
    <cellStyle name="Comma 4 8 4 2 3 2 2" xfId="33412"/>
    <cellStyle name="Comma 4 8 4 2 3 3" xfId="33411"/>
    <cellStyle name="Comma 4 8 4 2 4" xfId="7906"/>
    <cellStyle name="Comma 4 8 4 2 4 2" xfId="33413"/>
    <cellStyle name="Comma 4 8 4 2 5" xfId="33406"/>
    <cellStyle name="Comma 4 8 4 3" xfId="7907"/>
    <cellStyle name="Comma 4 8 4 3 2" xfId="7908"/>
    <cellStyle name="Comma 4 8 4 3 2 2" xfId="7909"/>
    <cellStyle name="Comma 4 8 4 3 2 2 2" xfId="33416"/>
    <cellStyle name="Comma 4 8 4 3 2 3" xfId="33415"/>
    <cellStyle name="Comma 4 8 4 3 3" xfId="7910"/>
    <cellStyle name="Comma 4 8 4 3 3 2" xfId="33417"/>
    <cellStyle name="Comma 4 8 4 3 4" xfId="33414"/>
    <cellStyle name="Comma 4 8 4 4" xfId="7911"/>
    <cellStyle name="Comma 4 8 4 4 2" xfId="7912"/>
    <cellStyle name="Comma 4 8 4 4 2 2" xfId="33419"/>
    <cellStyle name="Comma 4 8 4 4 3" xfId="33418"/>
    <cellStyle name="Comma 4 8 4 5" xfId="7913"/>
    <cellStyle name="Comma 4 8 4 5 2" xfId="33420"/>
    <cellStyle name="Comma 4 8 4 6" xfId="33405"/>
    <cellStyle name="Comma 4 8 5" xfId="7914"/>
    <cellStyle name="Comma 4 8 5 2" xfId="7915"/>
    <cellStyle name="Comma 4 8 5 2 2" xfId="7916"/>
    <cellStyle name="Comma 4 8 5 2 2 2" xfId="7917"/>
    <cellStyle name="Comma 4 8 5 2 2 2 2" xfId="7918"/>
    <cellStyle name="Comma 4 8 5 2 2 2 2 2" xfId="33425"/>
    <cellStyle name="Comma 4 8 5 2 2 2 3" xfId="33424"/>
    <cellStyle name="Comma 4 8 5 2 2 3" xfId="7919"/>
    <cellStyle name="Comma 4 8 5 2 2 3 2" xfId="33426"/>
    <cellStyle name="Comma 4 8 5 2 2 4" xfId="33423"/>
    <cellStyle name="Comma 4 8 5 2 3" xfId="7920"/>
    <cellStyle name="Comma 4 8 5 2 3 2" xfId="7921"/>
    <cellStyle name="Comma 4 8 5 2 3 2 2" xfId="33428"/>
    <cellStyle name="Comma 4 8 5 2 3 3" xfId="33427"/>
    <cellStyle name="Comma 4 8 5 2 4" xfId="7922"/>
    <cellStyle name="Comma 4 8 5 2 4 2" xfId="33429"/>
    <cellStyle name="Comma 4 8 5 2 5" xfId="33422"/>
    <cellStyle name="Comma 4 8 5 3" xfId="7923"/>
    <cellStyle name="Comma 4 8 5 3 2" xfId="7924"/>
    <cellStyle name="Comma 4 8 5 3 2 2" xfId="7925"/>
    <cellStyle name="Comma 4 8 5 3 2 2 2" xfId="33432"/>
    <cellStyle name="Comma 4 8 5 3 2 3" xfId="33431"/>
    <cellStyle name="Comma 4 8 5 3 3" xfId="7926"/>
    <cellStyle name="Comma 4 8 5 3 3 2" xfId="33433"/>
    <cellStyle name="Comma 4 8 5 3 4" xfId="33430"/>
    <cellStyle name="Comma 4 8 5 4" xfId="7927"/>
    <cellStyle name="Comma 4 8 5 4 2" xfId="7928"/>
    <cellStyle name="Comma 4 8 5 4 2 2" xfId="33435"/>
    <cellStyle name="Comma 4 8 5 4 3" xfId="33434"/>
    <cellStyle name="Comma 4 8 5 5" xfId="7929"/>
    <cellStyle name="Comma 4 8 5 5 2" xfId="33436"/>
    <cellStyle name="Comma 4 8 5 6" xfId="33421"/>
    <cellStyle name="Comma 4 8 6" xfId="7930"/>
    <cellStyle name="Comma 4 8 6 2" xfId="7931"/>
    <cellStyle name="Comma 4 8 6 2 2" xfId="7932"/>
    <cellStyle name="Comma 4 8 6 2 2 2" xfId="7933"/>
    <cellStyle name="Comma 4 8 6 2 2 2 2" xfId="33440"/>
    <cellStyle name="Comma 4 8 6 2 2 3" xfId="33439"/>
    <cellStyle name="Comma 4 8 6 2 3" xfId="7934"/>
    <cellStyle name="Comma 4 8 6 2 3 2" xfId="33441"/>
    <cellStyle name="Comma 4 8 6 2 4" xfId="33438"/>
    <cellStyle name="Comma 4 8 6 3" xfId="7935"/>
    <cellStyle name="Comma 4 8 6 3 2" xfId="7936"/>
    <cellStyle name="Comma 4 8 6 3 2 2" xfId="33443"/>
    <cellStyle name="Comma 4 8 6 3 3" xfId="33442"/>
    <cellStyle name="Comma 4 8 6 4" xfId="7937"/>
    <cellStyle name="Comma 4 8 6 4 2" xfId="33444"/>
    <cellStyle name="Comma 4 8 6 5" xfId="33437"/>
    <cellStyle name="Comma 4 8 7" xfId="7938"/>
    <cellStyle name="Comma 4 8 7 2" xfId="7939"/>
    <cellStyle name="Comma 4 8 7 2 2" xfId="7940"/>
    <cellStyle name="Comma 4 8 7 2 2 2" xfId="33447"/>
    <cellStyle name="Comma 4 8 7 2 3" xfId="33446"/>
    <cellStyle name="Comma 4 8 7 3" xfId="7941"/>
    <cellStyle name="Comma 4 8 7 3 2" xfId="33448"/>
    <cellStyle name="Comma 4 8 7 4" xfId="33445"/>
    <cellStyle name="Comma 4 8 8" xfId="7942"/>
    <cellStyle name="Comma 4 8 8 2" xfId="7943"/>
    <cellStyle name="Comma 4 8 8 2 2" xfId="33450"/>
    <cellStyle name="Comma 4 8 8 3" xfId="33449"/>
    <cellStyle name="Comma 4 8 9" xfId="7944"/>
    <cellStyle name="Comma 4 8 9 2" xfId="7945"/>
    <cellStyle name="Comma 4 8 9 2 2" xfId="33452"/>
    <cellStyle name="Comma 4 8 9 3" xfId="33451"/>
    <cellStyle name="Comma 4 9" xfId="7946"/>
    <cellStyle name="Comma 4 9 2" xfId="7947"/>
    <cellStyle name="Comma 4 9 2 2" xfId="7948"/>
    <cellStyle name="Comma 4 9 2 2 2" xfId="7949"/>
    <cellStyle name="Comma 4 9 2 2 2 2" xfId="7950"/>
    <cellStyle name="Comma 4 9 2 2 2 2 2" xfId="7951"/>
    <cellStyle name="Comma 4 9 2 2 2 2 2 2" xfId="33458"/>
    <cellStyle name="Comma 4 9 2 2 2 2 3" xfId="33457"/>
    <cellStyle name="Comma 4 9 2 2 2 3" xfId="7952"/>
    <cellStyle name="Comma 4 9 2 2 2 3 2" xfId="33459"/>
    <cellStyle name="Comma 4 9 2 2 2 4" xfId="33456"/>
    <cellStyle name="Comma 4 9 2 2 3" xfId="7953"/>
    <cellStyle name="Comma 4 9 2 2 3 2" xfId="7954"/>
    <cellStyle name="Comma 4 9 2 2 3 2 2" xfId="33461"/>
    <cellStyle name="Comma 4 9 2 2 3 3" xfId="33460"/>
    <cellStyle name="Comma 4 9 2 2 4" xfId="7955"/>
    <cellStyle name="Comma 4 9 2 2 4 2" xfId="33462"/>
    <cellStyle name="Comma 4 9 2 2 5" xfId="33455"/>
    <cellStyle name="Comma 4 9 2 3" xfId="7956"/>
    <cellStyle name="Comma 4 9 2 3 2" xfId="7957"/>
    <cellStyle name="Comma 4 9 2 3 2 2" xfId="7958"/>
    <cellStyle name="Comma 4 9 2 3 2 2 2" xfId="33465"/>
    <cellStyle name="Comma 4 9 2 3 2 3" xfId="33464"/>
    <cellStyle name="Comma 4 9 2 3 3" xfId="7959"/>
    <cellStyle name="Comma 4 9 2 3 3 2" xfId="33466"/>
    <cellStyle name="Comma 4 9 2 3 4" xfId="33463"/>
    <cellStyle name="Comma 4 9 2 4" xfId="7960"/>
    <cellStyle name="Comma 4 9 2 4 2" xfId="7961"/>
    <cellStyle name="Comma 4 9 2 4 2 2" xfId="33468"/>
    <cellStyle name="Comma 4 9 2 4 3" xfId="33467"/>
    <cellStyle name="Comma 4 9 2 5" xfId="7962"/>
    <cellStyle name="Comma 4 9 2 5 2" xfId="33469"/>
    <cellStyle name="Comma 4 9 2 6" xfId="33454"/>
    <cellStyle name="Comma 4 9 3" xfId="7963"/>
    <cellStyle name="Comma 4 9 3 2" xfId="7964"/>
    <cellStyle name="Comma 4 9 3 2 2" xfId="7965"/>
    <cellStyle name="Comma 4 9 3 2 2 2" xfId="7966"/>
    <cellStyle name="Comma 4 9 3 2 2 2 2" xfId="7967"/>
    <cellStyle name="Comma 4 9 3 2 2 2 2 2" xfId="33474"/>
    <cellStyle name="Comma 4 9 3 2 2 2 3" xfId="33473"/>
    <cellStyle name="Comma 4 9 3 2 2 3" xfId="7968"/>
    <cellStyle name="Comma 4 9 3 2 2 3 2" xfId="33475"/>
    <cellStyle name="Comma 4 9 3 2 2 4" xfId="33472"/>
    <cellStyle name="Comma 4 9 3 2 3" xfId="7969"/>
    <cellStyle name="Comma 4 9 3 2 3 2" xfId="7970"/>
    <cellStyle name="Comma 4 9 3 2 3 2 2" xfId="33477"/>
    <cellStyle name="Comma 4 9 3 2 3 3" xfId="33476"/>
    <cellStyle name="Comma 4 9 3 2 4" xfId="7971"/>
    <cellStyle name="Comma 4 9 3 2 4 2" xfId="33478"/>
    <cellStyle name="Comma 4 9 3 2 5" xfId="33471"/>
    <cellStyle name="Comma 4 9 3 3" xfId="7972"/>
    <cellStyle name="Comma 4 9 3 3 2" xfId="7973"/>
    <cellStyle name="Comma 4 9 3 3 2 2" xfId="7974"/>
    <cellStyle name="Comma 4 9 3 3 2 2 2" xfId="33481"/>
    <cellStyle name="Comma 4 9 3 3 2 3" xfId="33480"/>
    <cellStyle name="Comma 4 9 3 3 3" xfId="7975"/>
    <cellStyle name="Comma 4 9 3 3 3 2" xfId="33482"/>
    <cellStyle name="Comma 4 9 3 3 4" xfId="33479"/>
    <cellStyle name="Comma 4 9 3 4" xfId="7976"/>
    <cellStyle name="Comma 4 9 3 4 2" xfId="7977"/>
    <cellStyle name="Comma 4 9 3 4 2 2" xfId="33484"/>
    <cellStyle name="Comma 4 9 3 4 3" xfId="33483"/>
    <cellStyle name="Comma 4 9 3 5" xfId="7978"/>
    <cellStyle name="Comma 4 9 3 5 2" xfId="33485"/>
    <cellStyle name="Comma 4 9 3 6" xfId="33470"/>
    <cellStyle name="Comma 4 9 4" xfId="7979"/>
    <cellStyle name="Comma 4 9 4 2" xfId="7980"/>
    <cellStyle name="Comma 4 9 4 2 2" xfId="7981"/>
    <cellStyle name="Comma 4 9 4 2 2 2" xfId="7982"/>
    <cellStyle name="Comma 4 9 4 2 2 2 2" xfId="33489"/>
    <cellStyle name="Comma 4 9 4 2 2 3" xfId="33488"/>
    <cellStyle name="Comma 4 9 4 2 3" xfId="7983"/>
    <cellStyle name="Comma 4 9 4 2 3 2" xfId="33490"/>
    <cellStyle name="Comma 4 9 4 2 4" xfId="33487"/>
    <cellStyle name="Comma 4 9 4 3" xfId="7984"/>
    <cellStyle name="Comma 4 9 4 3 2" xfId="7985"/>
    <cellStyle name="Comma 4 9 4 3 2 2" xfId="33492"/>
    <cellStyle name="Comma 4 9 4 3 3" xfId="33491"/>
    <cellStyle name="Comma 4 9 4 4" xfId="7986"/>
    <cellStyle name="Comma 4 9 4 4 2" xfId="33493"/>
    <cellStyle name="Comma 4 9 4 5" xfId="33486"/>
    <cellStyle name="Comma 4 9 5" xfId="7987"/>
    <cellStyle name="Comma 4 9 5 2" xfId="7988"/>
    <cellStyle name="Comma 4 9 5 2 2" xfId="7989"/>
    <cellStyle name="Comma 4 9 5 2 2 2" xfId="33496"/>
    <cellStyle name="Comma 4 9 5 2 3" xfId="33495"/>
    <cellStyle name="Comma 4 9 5 3" xfId="7990"/>
    <cellStyle name="Comma 4 9 5 3 2" xfId="33497"/>
    <cellStyle name="Comma 4 9 5 4" xfId="33494"/>
    <cellStyle name="Comma 4 9 6" xfId="7991"/>
    <cellStyle name="Comma 4 9 6 2" xfId="7992"/>
    <cellStyle name="Comma 4 9 6 2 2" xfId="33499"/>
    <cellStyle name="Comma 4 9 6 3" xfId="33498"/>
    <cellStyle name="Comma 4 9 7" xfId="7993"/>
    <cellStyle name="Comma 4 9 7 2" xfId="33500"/>
    <cellStyle name="Comma 4 9 8" xfId="28985"/>
    <cellStyle name="Comma 4 9 9" xfId="33453"/>
    <cellStyle name="Comma 5" xfId="7994"/>
    <cellStyle name="Comma 5 2" xfId="7995"/>
    <cellStyle name="Comma 5 2 2" xfId="33502"/>
    <cellStyle name="Comma 5 3" xfId="28986"/>
    <cellStyle name="Comma 5 4" xfId="33501"/>
    <cellStyle name="Comma 6" xfId="7996"/>
    <cellStyle name="Comma 6 2" xfId="33503"/>
    <cellStyle name="Comma_Catálogo de Conceptos Obra Civil  Septiembre 15 2006" xfId="29518"/>
    <cellStyle name="Currency 2" xfId="7997"/>
    <cellStyle name="Currency 2 2" xfId="7998"/>
    <cellStyle name="Currency 2 2 2" xfId="7999"/>
    <cellStyle name="Currency 2 2 2 2" xfId="8000"/>
    <cellStyle name="Currency 2 2 2 2 2" xfId="33507"/>
    <cellStyle name="Currency 2 2 2 3" xfId="28989"/>
    <cellStyle name="Currency 2 2 2 4" xfId="33506"/>
    <cellStyle name="Currency 2 2 3" xfId="8001"/>
    <cellStyle name="Currency 2 2 3 2" xfId="8002"/>
    <cellStyle name="Currency 2 2 3 2 2" xfId="33509"/>
    <cellStyle name="Currency 2 2 3 3" xfId="28990"/>
    <cellStyle name="Currency 2 2 3 4" xfId="33508"/>
    <cellStyle name="Currency 2 2 4" xfId="8003"/>
    <cellStyle name="Currency 2 2 4 2" xfId="33510"/>
    <cellStyle name="Currency 2 2 5" xfId="28988"/>
    <cellStyle name="Currency 2 2 6" xfId="33505"/>
    <cellStyle name="Currency 2 3" xfId="8004"/>
    <cellStyle name="Currency 2 3 2" xfId="8005"/>
    <cellStyle name="Currency 2 3 2 2" xfId="33512"/>
    <cellStyle name="Currency 2 3 3" xfId="28991"/>
    <cellStyle name="Currency 2 3 4" xfId="33511"/>
    <cellStyle name="Currency 2 4" xfId="8006"/>
    <cellStyle name="Currency 2 4 2" xfId="8007"/>
    <cellStyle name="Currency 2 4 2 2" xfId="33514"/>
    <cellStyle name="Currency 2 4 3" xfId="28992"/>
    <cellStyle name="Currency 2 4 4" xfId="33513"/>
    <cellStyle name="Currency 2 5" xfId="8008"/>
    <cellStyle name="Currency 2 5 2" xfId="33515"/>
    <cellStyle name="Currency 2 6" xfId="28987"/>
    <cellStyle name="Currency 2 7" xfId="33504"/>
    <cellStyle name="Currency 3" xfId="8009"/>
    <cellStyle name="Currency 3 2" xfId="8010"/>
    <cellStyle name="Currency 3 2 2" xfId="8011"/>
    <cellStyle name="Currency 3 2 2 2" xfId="33518"/>
    <cellStyle name="Currency 3 2 3" xfId="28994"/>
    <cellStyle name="Currency 3 2 4" xfId="33517"/>
    <cellStyle name="Currency 3 3" xfId="8012"/>
    <cellStyle name="Currency 3 3 2" xfId="8013"/>
    <cellStyle name="Currency 3 3 2 2" xfId="33520"/>
    <cellStyle name="Currency 3 3 3" xfId="28995"/>
    <cellStyle name="Currency 3 3 4" xfId="33519"/>
    <cellStyle name="Currency 3 4" xfId="8014"/>
    <cellStyle name="Currency 3 4 2" xfId="33521"/>
    <cellStyle name="Currency 3 5" xfId="28993"/>
    <cellStyle name="Currency 3 6" xfId="33516"/>
    <cellStyle name="Euro" xfId="8015"/>
    <cellStyle name="Euro 2" xfId="8016"/>
    <cellStyle name="Euro 2 2" xfId="28997"/>
    <cellStyle name="Euro 2 3" xfId="33523"/>
    <cellStyle name="Euro 3" xfId="28996"/>
    <cellStyle name="Euro 4" xfId="33522"/>
    <cellStyle name="Millares [0] 2" xfId="8017"/>
    <cellStyle name="Millares [0] 2 2" xfId="8018"/>
    <cellStyle name="Millares [0] 2 2 2" xfId="28999"/>
    <cellStyle name="Millares [0] 2 2 3" xfId="33525"/>
    <cellStyle name="Millares [0] 2 3" xfId="28998"/>
    <cellStyle name="Millares [0] 2 4" xfId="33524"/>
    <cellStyle name="Millares [0] 3" xfId="8019"/>
    <cellStyle name="Millares [0] 3 2" xfId="29000"/>
    <cellStyle name="Millares [0] 3 3" xfId="33526"/>
    <cellStyle name="Millares [0] 4" xfId="8020"/>
    <cellStyle name="Millares [0] 4 2" xfId="29001"/>
    <cellStyle name="Millares [0] 4 3" xfId="33527"/>
    <cellStyle name="Millares 10" xfId="8021"/>
    <cellStyle name="Millares 10 2" xfId="33528"/>
    <cellStyle name="Millares 11" xfId="8022"/>
    <cellStyle name="Millares 11 2" xfId="33529"/>
    <cellStyle name="Millares 12" xfId="8023"/>
    <cellStyle name="Millares 12 2" xfId="33530"/>
    <cellStyle name="Millares 13" xfId="8024"/>
    <cellStyle name="Millares 13 2" xfId="33531"/>
    <cellStyle name="Millares 14" xfId="8025"/>
    <cellStyle name="Millares 14 2" xfId="33532"/>
    <cellStyle name="Millares 15" xfId="8026"/>
    <cellStyle name="Millares 15 2" xfId="33533"/>
    <cellStyle name="Millares 16" xfId="8027"/>
    <cellStyle name="Millares 16 2" xfId="33534"/>
    <cellStyle name="Millares 17" xfId="8028"/>
    <cellStyle name="Millares 17 2" xfId="33535"/>
    <cellStyle name="Millares 18" xfId="8029"/>
    <cellStyle name="Millares 18 2" xfId="33536"/>
    <cellStyle name="Millares 19" xfId="8030"/>
    <cellStyle name="Millares 19 2" xfId="33537"/>
    <cellStyle name="Millares 2" xfId="5"/>
    <cellStyle name="Millares 2 10" xfId="8032"/>
    <cellStyle name="Millares 2 10 2" xfId="8033"/>
    <cellStyle name="Millares 2 10 2 2" xfId="8034"/>
    <cellStyle name="Millares 2 10 2 2 2" xfId="8035"/>
    <cellStyle name="Millares 2 10 2 2 2 2" xfId="33542"/>
    <cellStyle name="Millares 2 10 2 2 3" xfId="33541"/>
    <cellStyle name="Millares 2 10 2 3" xfId="8036"/>
    <cellStyle name="Millares 2 10 2 3 2" xfId="33543"/>
    <cellStyle name="Millares 2 10 2 4" xfId="33540"/>
    <cellStyle name="Millares 2 10 3" xfId="8037"/>
    <cellStyle name="Millares 2 10 3 2" xfId="8038"/>
    <cellStyle name="Millares 2 10 3 2 2" xfId="33545"/>
    <cellStyle name="Millares 2 10 3 3" xfId="33544"/>
    <cellStyle name="Millares 2 10 4" xfId="8039"/>
    <cellStyle name="Millares 2 10 4 2" xfId="33546"/>
    <cellStyle name="Millares 2 10 5" xfId="29003"/>
    <cellStyle name="Millares 2 10 6" xfId="33539"/>
    <cellStyle name="Millares 2 11" xfId="8040"/>
    <cellStyle name="Millares 2 11 2" xfId="8041"/>
    <cellStyle name="Millares 2 11 2 2" xfId="8042"/>
    <cellStyle name="Millares 2 11 2 2 2" xfId="8043"/>
    <cellStyle name="Millares 2 11 2 2 2 2" xfId="33550"/>
    <cellStyle name="Millares 2 11 2 2 3" xfId="33549"/>
    <cellStyle name="Millares 2 11 2 3" xfId="8044"/>
    <cellStyle name="Millares 2 11 2 3 2" xfId="33551"/>
    <cellStyle name="Millares 2 11 2 4" xfId="33548"/>
    <cellStyle name="Millares 2 11 3" xfId="8045"/>
    <cellStyle name="Millares 2 11 3 2" xfId="8046"/>
    <cellStyle name="Millares 2 11 3 2 2" xfId="33553"/>
    <cellStyle name="Millares 2 11 3 3" xfId="33552"/>
    <cellStyle name="Millares 2 11 4" xfId="8047"/>
    <cellStyle name="Millares 2 11 4 2" xfId="33554"/>
    <cellStyle name="Millares 2 11 5" xfId="29004"/>
    <cellStyle name="Millares 2 11 6" xfId="33547"/>
    <cellStyle name="Millares 2 12" xfId="8048"/>
    <cellStyle name="Millares 2 12 2" xfId="8049"/>
    <cellStyle name="Millares 2 12 2 2" xfId="8050"/>
    <cellStyle name="Millares 2 12 2 2 2" xfId="8051"/>
    <cellStyle name="Millares 2 12 2 2 2 2" xfId="33558"/>
    <cellStyle name="Millares 2 12 2 2 3" xfId="33557"/>
    <cellStyle name="Millares 2 12 2 3" xfId="8052"/>
    <cellStyle name="Millares 2 12 2 3 2" xfId="33559"/>
    <cellStyle name="Millares 2 12 2 4" xfId="33556"/>
    <cellStyle name="Millares 2 12 3" xfId="8053"/>
    <cellStyle name="Millares 2 12 3 2" xfId="8054"/>
    <cellStyle name="Millares 2 12 3 2 2" xfId="33561"/>
    <cellStyle name="Millares 2 12 3 3" xfId="33560"/>
    <cellStyle name="Millares 2 12 4" xfId="8055"/>
    <cellStyle name="Millares 2 12 4 2" xfId="33562"/>
    <cellStyle name="Millares 2 12 5" xfId="29005"/>
    <cellStyle name="Millares 2 12 6" xfId="33555"/>
    <cellStyle name="Millares 2 13" xfId="8056"/>
    <cellStyle name="Millares 2 13 2" xfId="8057"/>
    <cellStyle name="Millares 2 13 2 2" xfId="8058"/>
    <cellStyle name="Millares 2 13 2 2 2" xfId="8059"/>
    <cellStyle name="Millares 2 13 2 2 2 2" xfId="33566"/>
    <cellStyle name="Millares 2 13 2 2 3" xfId="33565"/>
    <cellStyle name="Millares 2 13 2 3" xfId="8060"/>
    <cellStyle name="Millares 2 13 2 3 2" xfId="33567"/>
    <cellStyle name="Millares 2 13 2 4" xfId="33564"/>
    <cellStyle name="Millares 2 13 3" xfId="8061"/>
    <cellStyle name="Millares 2 13 3 2" xfId="8062"/>
    <cellStyle name="Millares 2 13 3 2 2" xfId="33569"/>
    <cellStyle name="Millares 2 13 3 3" xfId="33568"/>
    <cellStyle name="Millares 2 13 4" xfId="8063"/>
    <cellStyle name="Millares 2 13 4 2" xfId="33570"/>
    <cellStyle name="Millares 2 13 5" xfId="33563"/>
    <cellStyle name="Millares 2 14" xfId="8064"/>
    <cellStyle name="Millares 2 14 2" xfId="8065"/>
    <cellStyle name="Millares 2 14 2 2" xfId="8066"/>
    <cellStyle name="Millares 2 14 2 2 2" xfId="33573"/>
    <cellStyle name="Millares 2 14 2 3" xfId="33572"/>
    <cellStyle name="Millares 2 14 3" xfId="8067"/>
    <cellStyle name="Millares 2 14 3 2" xfId="33574"/>
    <cellStyle name="Millares 2 14 4" xfId="33571"/>
    <cellStyle name="Millares 2 15" xfId="8068"/>
    <cellStyle name="Millares 2 15 2" xfId="8069"/>
    <cellStyle name="Millares 2 15 2 2" xfId="33576"/>
    <cellStyle name="Millares 2 15 3" xfId="33575"/>
    <cellStyle name="Millares 2 16" xfId="8070"/>
    <cellStyle name="Millares 2 16 2" xfId="8071"/>
    <cellStyle name="Millares 2 16 2 2" xfId="33578"/>
    <cellStyle name="Millares 2 16 3" xfId="33577"/>
    <cellStyle name="Millares 2 17" xfId="8072"/>
    <cellStyle name="Millares 2 17 2" xfId="33579"/>
    <cellStyle name="Millares 2 18" xfId="29002"/>
    <cellStyle name="Millares 2 19" xfId="8031"/>
    <cellStyle name="Millares 2 19 2" xfId="33538"/>
    <cellStyle name="Millares 2 2" xfId="8073"/>
    <cellStyle name="Millares 2 2 10" xfId="8074"/>
    <cellStyle name="Millares 2 2 10 2" xfId="33581"/>
    <cellStyle name="Millares 2 2 11" xfId="29006"/>
    <cellStyle name="Millares 2 2 12" xfId="33580"/>
    <cellStyle name="Millares 2 2 2" xfId="8075"/>
    <cellStyle name="Millares 2 2 2 2" xfId="8076"/>
    <cellStyle name="Millares 2 2 2 2 2" xfId="8077"/>
    <cellStyle name="Millares 2 2 2 2 2 2" xfId="8078"/>
    <cellStyle name="Millares 2 2 2 2 2 2 2" xfId="8079"/>
    <cellStyle name="Millares 2 2 2 2 2 2 2 2" xfId="8080"/>
    <cellStyle name="Millares 2 2 2 2 2 2 2 2 2" xfId="33587"/>
    <cellStyle name="Millares 2 2 2 2 2 2 2 3" xfId="33586"/>
    <cellStyle name="Millares 2 2 2 2 2 2 3" xfId="8081"/>
    <cellStyle name="Millares 2 2 2 2 2 2 3 2" xfId="33588"/>
    <cellStyle name="Millares 2 2 2 2 2 2 4" xfId="33585"/>
    <cellStyle name="Millares 2 2 2 2 2 3" xfId="8082"/>
    <cellStyle name="Millares 2 2 2 2 2 3 2" xfId="8083"/>
    <cellStyle name="Millares 2 2 2 2 2 3 2 2" xfId="33590"/>
    <cellStyle name="Millares 2 2 2 2 2 3 3" xfId="33589"/>
    <cellStyle name="Millares 2 2 2 2 2 4" xfId="8084"/>
    <cellStyle name="Millares 2 2 2 2 2 4 2" xfId="33591"/>
    <cellStyle name="Millares 2 2 2 2 2 5" xfId="33584"/>
    <cellStyle name="Millares 2 2 2 2 3" xfId="8085"/>
    <cellStyle name="Millares 2 2 2 2 3 2" xfId="8086"/>
    <cellStyle name="Millares 2 2 2 2 3 2 2" xfId="8087"/>
    <cellStyle name="Millares 2 2 2 2 3 2 2 2" xfId="33594"/>
    <cellStyle name="Millares 2 2 2 2 3 2 3" xfId="33593"/>
    <cellStyle name="Millares 2 2 2 2 3 3" xfId="8088"/>
    <cellStyle name="Millares 2 2 2 2 3 3 2" xfId="33595"/>
    <cellStyle name="Millares 2 2 2 2 3 4" xfId="33592"/>
    <cellStyle name="Millares 2 2 2 2 4" xfId="8089"/>
    <cellStyle name="Millares 2 2 2 2 4 2" xfId="8090"/>
    <cellStyle name="Millares 2 2 2 2 4 2 2" xfId="33597"/>
    <cellStyle name="Millares 2 2 2 2 4 3" xfId="33596"/>
    <cellStyle name="Millares 2 2 2 2 5" xfId="8091"/>
    <cellStyle name="Millares 2 2 2 2 5 2" xfId="33598"/>
    <cellStyle name="Millares 2 2 2 2 6" xfId="33583"/>
    <cellStyle name="Millares 2 2 2 3" xfId="8092"/>
    <cellStyle name="Millares 2 2 2 3 2" xfId="8093"/>
    <cellStyle name="Millares 2 2 2 3 2 2" xfId="8094"/>
    <cellStyle name="Millares 2 2 2 3 2 2 2" xfId="8095"/>
    <cellStyle name="Millares 2 2 2 3 2 2 2 2" xfId="8096"/>
    <cellStyle name="Millares 2 2 2 3 2 2 2 2 2" xfId="33603"/>
    <cellStyle name="Millares 2 2 2 3 2 2 2 3" xfId="33602"/>
    <cellStyle name="Millares 2 2 2 3 2 2 3" xfId="8097"/>
    <cellStyle name="Millares 2 2 2 3 2 2 3 2" xfId="33604"/>
    <cellStyle name="Millares 2 2 2 3 2 2 4" xfId="33601"/>
    <cellStyle name="Millares 2 2 2 3 2 3" xfId="8098"/>
    <cellStyle name="Millares 2 2 2 3 2 3 2" xfId="8099"/>
    <cellStyle name="Millares 2 2 2 3 2 3 2 2" xfId="33606"/>
    <cellStyle name="Millares 2 2 2 3 2 3 3" xfId="33605"/>
    <cellStyle name="Millares 2 2 2 3 2 4" xfId="8100"/>
    <cellStyle name="Millares 2 2 2 3 2 4 2" xfId="33607"/>
    <cellStyle name="Millares 2 2 2 3 2 5" xfId="33600"/>
    <cellStyle name="Millares 2 2 2 3 3" xfId="8101"/>
    <cellStyle name="Millares 2 2 2 3 3 2" xfId="8102"/>
    <cellStyle name="Millares 2 2 2 3 3 2 2" xfId="8103"/>
    <cellStyle name="Millares 2 2 2 3 3 2 2 2" xfId="33610"/>
    <cellStyle name="Millares 2 2 2 3 3 2 3" xfId="33609"/>
    <cellStyle name="Millares 2 2 2 3 3 3" xfId="8104"/>
    <cellStyle name="Millares 2 2 2 3 3 3 2" xfId="33611"/>
    <cellStyle name="Millares 2 2 2 3 3 4" xfId="33608"/>
    <cellStyle name="Millares 2 2 2 3 4" xfId="8105"/>
    <cellStyle name="Millares 2 2 2 3 4 2" xfId="8106"/>
    <cellStyle name="Millares 2 2 2 3 4 2 2" xfId="33613"/>
    <cellStyle name="Millares 2 2 2 3 4 3" xfId="33612"/>
    <cellStyle name="Millares 2 2 2 3 5" xfId="8107"/>
    <cellStyle name="Millares 2 2 2 3 5 2" xfId="33614"/>
    <cellStyle name="Millares 2 2 2 3 6" xfId="33599"/>
    <cellStyle name="Millares 2 2 2 4" xfId="8108"/>
    <cellStyle name="Millares 2 2 2 4 2" xfId="8109"/>
    <cellStyle name="Millares 2 2 2 4 2 2" xfId="8110"/>
    <cellStyle name="Millares 2 2 2 4 2 2 2" xfId="8111"/>
    <cellStyle name="Millares 2 2 2 4 2 2 2 2" xfId="33618"/>
    <cellStyle name="Millares 2 2 2 4 2 2 3" xfId="33617"/>
    <cellStyle name="Millares 2 2 2 4 2 3" xfId="8112"/>
    <cellStyle name="Millares 2 2 2 4 2 3 2" xfId="33619"/>
    <cellStyle name="Millares 2 2 2 4 2 4" xfId="33616"/>
    <cellStyle name="Millares 2 2 2 4 3" xfId="8113"/>
    <cellStyle name="Millares 2 2 2 4 3 2" xfId="8114"/>
    <cellStyle name="Millares 2 2 2 4 3 2 2" xfId="33621"/>
    <cellStyle name="Millares 2 2 2 4 3 3" xfId="33620"/>
    <cellStyle name="Millares 2 2 2 4 4" xfId="8115"/>
    <cellStyle name="Millares 2 2 2 4 4 2" xfId="33622"/>
    <cellStyle name="Millares 2 2 2 4 5" xfId="33615"/>
    <cellStyle name="Millares 2 2 2 5" xfId="8116"/>
    <cellStyle name="Millares 2 2 2 5 2" xfId="8117"/>
    <cellStyle name="Millares 2 2 2 5 2 2" xfId="8118"/>
    <cellStyle name="Millares 2 2 2 5 2 2 2" xfId="33625"/>
    <cellStyle name="Millares 2 2 2 5 2 3" xfId="33624"/>
    <cellStyle name="Millares 2 2 2 5 3" xfId="8119"/>
    <cellStyle name="Millares 2 2 2 5 3 2" xfId="33626"/>
    <cellStyle name="Millares 2 2 2 5 4" xfId="33623"/>
    <cellStyle name="Millares 2 2 2 6" xfId="8120"/>
    <cellStyle name="Millares 2 2 2 6 2" xfId="8121"/>
    <cellStyle name="Millares 2 2 2 6 2 2" xfId="33628"/>
    <cellStyle name="Millares 2 2 2 6 3" xfId="33627"/>
    <cellStyle name="Millares 2 2 2 7" xfId="8122"/>
    <cellStyle name="Millares 2 2 2 7 2" xfId="33629"/>
    <cellStyle name="Millares 2 2 2 8" xfId="29007"/>
    <cellStyle name="Millares 2 2 2 9" xfId="33582"/>
    <cellStyle name="Millares 2 2 3" xfId="8123"/>
    <cellStyle name="Millares 2 2 3 2" xfId="8124"/>
    <cellStyle name="Millares 2 2 3 2 2" xfId="8125"/>
    <cellStyle name="Millares 2 2 3 2 2 2" xfId="8126"/>
    <cellStyle name="Millares 2 2 3 2 2 2 2" xfId="8127"/>
    <cellStyle name="Millares 2 2 3 2 2 2 2 2" xfId="33634"/>
    <cellStyle name="Millares 2 2 3 2 2 2 3" xfId="33633"/>
    <cellStyle name="Millares 2 2 3 2 2 3" xfId="8128"/>
    <cellStyle name="Millares 2 2 3 2 2 3 2" xfId="33635"/>
    <cellStyle name="Millares 2 2 3 2 2 4" xfId="33632"/>
    <cellStyle name="Millares 2 2 3 2 3" xfId="8129"/>
    <cellStyle name="Millares 2 2 3 2 3 2" xfId="8130"/>
    <cellStyle name="Millares 2 2 3 2 3 2 2" xfId="33637"/>
    <cellStyle name="Millares 2 2 3 2 3 3" xfId="33636"/>
    <cellStyle name="Millares 2 2 3 2 4" xfId="8131"/>
    <cellStyle name="Millares 2 2 3 2 4 2" xfId="33638"/>
    <cellStyle name="Millares 2 2 3 2 5" xfId="33631"/>
    <cellStyle name="Millares 2 2 3 3" xfId="8132"/>
    <cellStyle name="Millares 2 2 3 3 2" xfId="8133"/>
    <cellStyle name="Millares 2 2 3 3 2 2" xfId="8134"/>
    <cellStyle name="Millares 2 2 3 3 2 2 2" xfId="33641"/>
    <cellStyle name="Millares 2 2 3 3 2 3" xfId="33640"/>
    <cellStyle name="Millares 2 2 3 3 3" xfId="8135"/>
    <cellStyle name="Millares 2 2 3 3 3 2" xfId="33642"/>
    <cellStyle name="Millares 2 2 3 3 4" xfId="33639"/>
    <cellStyle name="Millares 2 2 3 4" xfId="8136"/>
    <cellStyle name="Millares 2 2 3 4 2" xfId="8137"/>
    <cellStyle name="Millares 2 2 3 4 2 2" xfId="33644"/>
    <cellStyle name="Millares 2 2 3 4 3" xfId="33643"/>
    <cellStyle name="Millares 2 2 3 5" xfId="8138"/>
    <cellStyle name="Millares 2 2 3 5 2" xfId="33645"/>
    <cellStyle name="Millares 2 2 3 6" xfId="33630"/>
    <cellStyle name="Millares 2 2 4" xfId="8139"/>
    <cellStyle name="Millares 2 2 4 2" xfId="8140"/>
    <cellStyle name="Millares 2 2 4 2 2" xfId="8141"/>
    <cellStyle name="Millares 2 2 4 2 2 2" xfId="8142"/>
    <cellStyle name="Millares 2 2 4 2 2 2 2" xfId="8143"/>
    <cellStyle name="Millares 2 2 4 2 2 2 2 2" xfId="33650"/>
    <cellStyle name="Millares 2 2 4 2 2 2 3" xfId="33649"/>
    <cellStyle name="Millares 2 2 4 2 2 3" xfId="8144"/>
    <cellStyle name="Millares 2 2 4 2 2 3 2" xfId="33651"/>
    <cellStyle name="Millares 2 2 4 2 2 4" xfId="33648"/>
    <cellStyle name="Millares 2 2 4 2 3" xfId="8145"/>
    <cellStyle name="Millares 2 2 4 2 3 2" xfId="8146"/>
    <cellStyle name="Millares 2 2 4 2 3 2 2" xfId="33653"/>
    <cellStyle name="Millares 2 2 4 2 3 3" xfId="33652"/>
    <cellStyle name="Millares 2 2 4 2 4" xfId="8147"/>
    <cellStyle name="Millares 2 2 4 2 4 2" xfId="33654"/>
    <cellStyle name="Millares 2 2 4 2 5" xfId="33647"/>
    <cellStyle name="Millares 2 2 4 3" xfId="8148"/>
    <cellStyle name="Millares 2 2 4 3 2" xfId="8149"/>
    <cellStyle name="Millares 2 2 4 3 2 2" xfId="8150"/>
    <cellStyle name="Millares 2 2 4 3 2 2 2" xfId="33657"/>
    <cellStyle name="Millares 2 2 4 3 2 3" xfId="33656"/>
    <cellStyle name="Millares 2 2 4 3 3" xfId="8151"/>
    <cellStyle name="Millares 2 2 4 3 3 2" xfId="33658"/>
    <cellStyle name="Millares 2 2 4 3 4" xfId="33655"/>
    <cellStyle name="Millares 2 2 4 4" xfId="8152"/>
    <cellStyle name="Millares 2 2 4 4 2" xfId="8153"/>
    <cellStyle name="Millares 2 2 4 4 2 2" xfId="33660"/>
    <cellStyle name="Millares 2 2 4 4 3" xfId="33659"/>
    <cellStyle name="Millares 2 2 4 5" xfId="8154"/>
    <cellStyle name="Millares 2 2 4 5 2" xfId="33661"/>
    <cellStyle name="Millares 2 2 4 6" xfId="33646"/>
    <cellStyle name="Millares 2 2 5" xfId="8155"/>
    <cellStyle name="Millares 2 2 5 2" xfId="8156"/>
    <cellStyle name="Millares 2 2 5 2 2" xfId="8157"/>
    <cellStyle name="Millares 2 2 5 2 2 2" xfId="8158"/>
    <cellStyle name="Millares 2 2 5 2 2 2 2" xfId="8159"/>
    <cellStyle name="Millares 2 2 5 2 2 2 2 2" xfId="33666"/>
    <cellStyle name="Millares 2 2 5 2 2 2 3" xfId="33665"/>
    <cellStyle name="Millares 2 2 5 2 2 3" xfId="8160"/>
    <cellStyle name="Millares 2 2 5 2 2 3 2" xfId="33667"/>
    <cellStyle name="Millares 2 2 5 2 2 4" xfId="33664"/>
    <cellStyle name="Millares 2 2 5 2 3" xfId="8161"/>
    <cellStyle name="Millares 2 2 5 2 3 2" xfId="8162"/>
    <cellStyle name="Millares 2 2 5 2 3 2 2" xfId="33669"/>
    <cellStyle name="Millares 2 2 5 2 3 3" xfId="33668"/>
    <cellStyle name="Millares 2 2 5 2 4" xfId="8163"/>
    <cellStyle name="Millares 2 2 5 2 4 2" xfId="33670"/>
    <cellStyle name="Millares 2 2 5 2 5" xfId="33663"/>
    <cellStyle name="Millares 2 2 5 3" xfId="8164"/>
    <cellStyle name="Millares 2 2 5 3 2" xfId="8165"/>
    <cellStyle name="Millares 2 2 5 3 2 2" xfId="8166"/>
    <cellStyle name="Millares 2 2 5 3 2 2 2" xfId="33673"/>
    <cellStyle name="Millares 2 2 5 3 2 3" xfId="33672"/>
    <cellStyle name="Millares 2 2 5 3 3" xfId="8167"/>
    <cellStyle name="Millares 2 2 5 3 3 2" xfId="33674"/>
    <cellStyle name="Millares 2 2 5 3 4" xfId="33671"/>
    <cellStyle name="Millares 2 2 5 4" xfId="8168"/>
    <cellStyle name="Millares 2 2 5 4 2" xfId="8169"/>
    <cellStyle name="Millares 2 2 5 4 2 2" xfId="33676"/>
    <cellStyle name="Millares 2 2 5 4 3" xfId="33675"/>
    <cellStyle name="Millares 2 2 5 5" xfId="8170"/>
    <cellStyle name="Millares 2 2 5 5 2" xfId="33677"/>
    <cellStyle name="Millares 2 2 5 6" xfId="33662"/>
    <cellStyle name="Millares 2 2 6" xfId="8171"/>
    <cellStyle name="Millares 2 2 6 2" xfId="8172"/>
    <cellStyle name="Millares 2 2 6 2 2" xfId="8173"/>
    <cellStyle name="Millares 2 2 6 2 2 2" xfId="8174"/>
    <cellStyle name="Millares 2 2 6 2 2 2 2" xfId="33681"/>
    <cellStyle name="Millares 2 2 6 2 2 3" xfId="33680"/>
    <cellStyle name="Millares 2 2 6 2 3" xfId="8175"/>
    <cellStyle name="Millares 2 2 6 2 3 2" xfId="33682"/>
    <cellStyle name="Millares 2 2 6 2 4" xfId="33679"/>
    <cellStyle name="Millares 2 2 6 3" xfId="8176"/>
    <cellStyle name="Millares 2 2 6 3 2" xfId="8177"/>
    <cellStyle name="Millares 2 2 6 3 2 2" xfId="33684"/>
    <cellStyle name="Millares 2 2 6 3 3" xfId="33683"/>
    <cellStyle name="Millares 2 2 6 4" xfId="8178"/>
    <cellStyle name="Millares 2 2 6 4 2" xfId="33685"/>
    <cellStyle name="Millares 2 2 6 5" xfId="33678"/>
    <cellStyle name="Millares 2 2 7" xfId="8179"/>
    <cellStyle name="Millares 2 2 7 2" xfId="8180"/>
    <cellStyle name="Millares 2 2 7 2 2" xfId="8181"/>
    <cellStyle name="Millares 2 2 7 2 2 2" xfId="33688"/>
    <cellStyle name="Millares 2 2 7 2 3" xfId="33687"/>
    <cellStyle name="Millares 2 2 7 3" xfId="8182"/>
    <cellStyle name="Millares 2 2 7 3 2" xfId="33689"/>
    <cellStyle name="Millares 2 2 7 4" xfId="33686"/>
    <cellStyle name="Millares 2 2 8" xfId="8183"/>
    <cellStyle name="Millares 2 2 8 2" xfId="8184"/>
    <cellStyle name="Millares 2 2 8 2 2" xfId="33691"/>
    <cellStyle name="Millares 2 2 8 3" xfId="33690"/>
    <cellStyle name="Millares 2 2 9" xfId="8185"/>
    <cellStyle name="Millares 2 2 9 2" xfId="8186"/>
    <cellStyle name="Millares 2 2 9 2 2" xfId="33693"/>
    <cellStyle name="Millares 2 2 9 3" xfId="33692"/>
    <cellStyle name="Millares 2 20" xfId="29519"/>
    <cellStyle name="Millares 2 3" xfId="8187"/>
    <cellStyle name="Millares 2 3 10" xfId="8188"/>
    <cellStyle name="Millares 2 3 10 2" xfId="33695"/>
    <cellStyle name="Millares 2 3 11" xfId="29008"/>
    <cellStyle name="Millares 2 3 12" xfId="33694"/>
    <cellStyle name="Millares 2 3 2" xfId="8189"/>
    <cellStyle name="Millares 2 3 2 2" xfId="8190"/>
    <cellStyle name="Millares 2 3 2 2 2" xfId="8191"/>
    <cellStyle name="Millares 2 3 2 2 2 2" xfId="8192"/>
    <cellStyle name="Millares 2 3 2 2 2 2 2" xfId="8193"/>
    <cellStyle name="Millares 2 3 2 2 2 2 2 2" xfId="8194"/>
    <cellStyle name="Millares 2 3 2 2 2 2 2 2 2" xfId="33701"/>
    <cellStyle name="Millares 2 3 2 2 2 2 2 3" xfId="33700"/>
    <cellStyle name="Millares 2 3 2 2 2 2 3" xfId="8195"/>
    <cellStyle name="Millares 2 3 2 2 2 2 3 2" xfId="33702"/>
    <cellStyle name="Millares 2 3 2 2 2 2 4" xfId="33699"/>
    <cellStyle name="Millares 2 3 2 2 2 3" xfId="8196"/>
    <cellStyle name="Millares 2 3 2 2 2 3 2" xfId="8197"/>
    <cellStyle name="Millares 2 3 2 2 2 3 2 2" xfId="33704"/>
    <cellStyle name="Millares 2 3 2 2 2 3 3" xfId="33703"/>
    <cellStyle name="Millares 2 3 2 2 2 4" xfId="8198"/>
    <cellStyle name="Millares 2 3 2 2 2 4 2" xfId="33705"/>
    <cellStyle name="Millares 2 3 2 2 2 5" xfId="33698"/>
    <cellStyle name="Millares 2 3 2 2 3" xfId="8199"/>
    <cellStyle name="Millares 2 3 2 2 3 2" xfId="8200"/>
    <cellStyle name="Millares 2 3 2 2 3 2 2" xfId="8201"/>
    <cellStyle name="Millares 2 3 2 2 3 2 2 2" xfId="33708"/>
    <cellStyle name="Millares 2 3 2 2 3 2 3" xfId="33707"/>
    <cellStyle name="Millares 2 3 2 2 3 3" xfId="8202"/>
    <cellStyle name="Millares 2 3 2 2 3 3 2" xfId="33709"/>
    <cellStyle name="Millares 2 3 2 2 3 4" xfId="33706"/>
    <cellStyle name="Millares 2 3 2 2 4" xfId="8203"/>
    <cellStyle name="Millares 2 3 2 2 4 2" xfId="8204"/>
    <cellStyle name="Millares 2 3 2 2 4 2 2" xfId="33711"/>
    <cellStyle name="Millares 2 3 2 2 4 3" xfId="33710"/>
    <cellStyle name="Millares 2 3 2 2 5" xfId="8205"/>
    <cellStyle name="Millares 2 3 2 2 5 2" xfId="33712"/>
    <cellStyle name="Millares 2 3 2 2 6" xfId="33697"/>
    <cellStyle name="Millares 2 3 2 3" xfId="8206"/>
    <cellStyle name="Millares 2 3 2 3 2" xfId="8207"/>
    <cellStyle name="Millares 2 3 2 3 2 2" xfId="8208"/>
    <cellStyle name="Millares 2 3 2 3 2 2 2" xfId="8209"/>
    <cellStyle name="Millares 2 3 2 3 2 2 2 2" xfId="8210"/>
    <cellStyle name="Millares 2 3 2 3 2 2 2 2 2" xfId="33717"/>
    <cellStyle name="Millares 2 3 2 3 2 2 2 3" xfId="33716"/>
    <cellStyle name="Millares 2 3 2 3 2 2 3" xfId="8211"/>
    <cellStyle name="Millares 2 3 2 3 2 2 3 2" xfId="33718"/>
    <cellStyle name="Millares 2 3 2 3 2 2 4" xfId="33715"/>
    <cellStyle name="Millares 2 3 2 3 2 3" xfId="8212"/>
    <cellStyle name="Millares 2 3 2 3 2 3 2" xfId="8213"/>
    <cellStyle name="Millares 2 3 2 3 2 3 2 2" xfId="33720"/>
    <cellStyle name="Millares 2 3 2 3 2 3 3" xfId="33719"/>
    <cellStyle name="Millares 2 3 2 3 2 4" xfId="8214"/>
    <cellStyle name="Millares 2 3 2 3 2 4 2" xfId="33721"/>
    <cellStyle name="Millares 2 3 2 3 2 5" xfId="33714"/>
    <cellStyle name="Millares 2 3 2 3 3" xfId="8215"/>
    <cellStyle name="Millares 2 3 2 3 3 2" xfId="8216"/>
    <cellStyle name="Millares 2 3 2 3 3 2 2" xfId="8217"/>
    <cellStyle name="Millares 2 3 2 3 3 2 2 2" xfId="33724"/>
    <cellStyle name="Millares 2 3 2 3 3 2 3" xfId="33723"/>
    <cellStyle name="Millares 2 3 2 3 3 3" xfId="8218"/>
    <cellStyle name="Millares 2 3 2 3 3 3 2" xfId="33725"/>
    <cellStyle name="Millares 2 3 2 3 3 4" xfId="33722"/>
    <cellStyle name="Millares 2 3 2 3 4" xfId="8219"/>
    <cellStyle name="Millares 2 3 2 3 4 2" xfId="8220"/>
    <cellStyle name="Millares 2 3 2 3 4 2 2" xfId="33727"/>
    <cellStyle name="Millares 2 3 2 3 4 3" xfId="33726"/>
    <cellStyle name="Millares 2 3 2 3 5" xfId="8221"/>
    <cellStyle name="Millares 2 3 2 3 5 2" xfId="33728"/>
    <cellStyle name="Millares 2 3 2 3 6" xfId="33713"/>
    <cellStyle name="Millares 2 3 2 4" xfId="8222"/>
    <cellStyle name="Millares 2 3 2 4 2" xfId="8223"/>
    <cellStyle name="Millares 2 3 2 4 2 2" xfId="8224"/>
    <cellStyle name="Millares 2 3 2 4 2 2 2" xfId="8225"/>
    <cellStyle name="Millares 2 3 2 4 2 2 2 2" xfId="33732"/>
    <cellStyle name="Millares 2 3 2 4 2 2 3" xfId="33731"/>
    <cellStyle name="Millares 2 3 2 4 2 3" xfId="8226"/>
    <cellStyle name="Millares 2 3 2 4 2 3 2" xfId="33733"/>
    <cellStyle name="Millares 2 3 2 4 2 4" xfId="33730"/>
    <cellStyle name="Millares 2 3 2 4 3" xfId="8227"/>
    <cellStyle name="Millares 2 3 2 4 3 2" xfId="8228"/>
    <cellStyle name="Millares 2 3 2 4 3 2 2" xfId="33735"/>
    <cellStyle name="Millares 2 3 2 4 3 3" xfId="33734"/>
    <cellStyle name="Millares 2 3 2 4 4" xfId="8229"/>
    <cellStyle name="Millares 2 3 2 4 4 2" xfId="33736"/>
    <cellStyle name="Millares 2 3 2 4 5" xfId="33729"/>
    <cellStyle name="Millares 2 3 2 5" xfId="8230"/>
    <cellStyle name="Millares 2 3 2 5 2" xfId="8231"/>
    <cellStyle name="Millares 2 3 2 5 2 2" xfId="8232"/>
    <cellStyle name="Millares 2 3 2 5 2 2 2" xfId="33739"/>
    <cellStyle name="Millares 2 3 2 5 2 3" xfId="33738"/>
    <cellStyle name="Millares 2 3 2 5 3" xfId="8233"/>
    <cellStyle name="Millares 2 3 2 5 3 2" xfId="33740"/>
    <cellStyle name="Millares 2 3 2 5 4" xfId="33737"/>
    <cellStyle name="Millares 2 3 2 6" xfId="8234"/>
    <cellStyle name="Millares 2 3 2 6 2" xfId="8235"/>
    <cellStyle name="Millares 2 3 2 6 2 2" xfId="33742"/>
    <cellStyle name="Millares 2 3 2 6 3" xfId="33741"/>
    <cellStyle name="Millares 2 3 2 7" xfId="8236"/>
    <cellStyle name="Millares 2 3 2 7 2" xfId="33743"/>
    <cellStyle name="Millares 2 3 2 8" xfId="29009"/>
    <cellStyle name="Millares 2 3 2 9" xfId="33696"/>
    <cellStyle name="Millares 2 3 3" xfId="8237"/>
    <cellStyle name="Millares 2 3 3 2" xfId="8238"/>
    <cellStyle name="Millares 2 3 3 2 2" xfId="8239"/>
    <cellStyle name="Millares 2 3 3 2 2 2" xfId="8240"/>
    <cellStyle name="Millares 2 3 3 2 2 2 2" xfId="8241"/>
    <cellStyle name="Millares 2 3 3 2 2 2 2 2" xfId="33748"/>
    <cellStyle name="Millares 2 3 3 2 2 2 3" xfId="33747"/>
    <cellStyle name="Millares 2 3 3 2 2 3" xfId="8242"/>
    <cellStyle name="Millares 2 3 3 2 2 3 2" xfId="33749"/>
    <cellStyle name="Millares 2 3 3 2 2 4" xfId="33746"/>
    <cellStyle name="Millares 2 3 3 2 3" xfId="8243"/>
    <cellStyle name="Millares 2 3 3 2 3 2" xfId="8244"/>
    <cellStyle name="Millares 2 3 3 2 3 2 2" xfId="33751"/>
    <cellStyle name="Millares 2 3 3 2 3 3" xfId="33750"/>
    <cellStyle name="Millares 2 3 3 2 4" xfId="8245"/>
    <cellStyle name="Millares 2 3 3 2 4 2" xfId="33752"/>
    <cellStyle name="Millares 2 3 3 2 5" xfId="33745"/>
    <cellStyle name="Millares 2 3 3 3" xfId="8246"/>
    <cellStyle name="Millares 2 3 3 3 2" xfId="8247"/>
    <cellStyle name="Millares 2 3 3 3 2 2" xfId="8248"/>
    <cellStyle name="Millares 2 3 3 3 2 2 2" xfId="33755"/>
    <cellStyle name="Millares 2 3 3 3 2 3" xfId="33754"/>
    <cellStyle name="Millares 2 3 3 3 3" xfId="8249"/>
    <cellStyle name="Millares 2 3 3 3 3 2" xfId="33756"/>
    <cellStyle name="Millares 2 3 3 3 4" xfId="33753"/>
    <cellStyle name="Millares 2 3 3 4" xfId="8250"/>
    <cellStyle name="Millares 2 3 3 4 2" xfId="8251"/>
    <cellStyle name="Millares 2 3 3 4 2 2" xfId="33758"/>
    <cellStyle name="Millares 2 3 3 4 3" xfId="33757"/>
    <cellStyle name="Millares 2 3 3 5" xfId="8252"/>
    <cellStyle name="Millares 2 3 3 5 2" xfId="33759"/>
    <cellStyle name="Millares 2 3 3 6" xfId="33744"/>
    <cellStyle name="Millares 2 3 4" xfId="8253"/>
    <cellStyle name="Millares 2 3 4 2" xfId="8254"/>
    <cellStyle name="Millares 2 3 4 2 2" xfId="8255"/>
    <cellStyle name="Millares 2 3 4 2 2 2" xfId="8256"/>
    <cellStyle name="Millares 2 3 4 2 2 2 2" xfId="8257"/>
    <cellStyle name="Millares 2 3 4 2 2 2 2 2" xfId="33764"/>
    <cellStyle name="Millares 2 3 4 2 2 2 3" xfId="33763"/>
    <cellStyle name="Millares 2 3 4 2 2 3" xfId="8258"/>
    <cellStyle name="Millares 2 3 4 2 2 3 2" xfId="33765"/>
    <cellStyle name="Millares 2 3 4 2 2 4" xfId="33762"/>
    <cellStyle name="Millares 2 3 4 2 3" xfId="8259"/>
    <cellStyle name="Millares 2 3 4 2 3 2" xfId="8260"/>
    <cellStyle name="Millares 2 3 4 2 3 2 2" xfId="33767"/>
    <cellStyle name="Millares 2 3 4 2 3 3" xfId="33766"/>
    <cellStyle name="Millares 2 3 4 2 4" xfId="8261"/>
    <cellStyle name="Millares 2 3 4 2 4 2" xfId="33768"/>
    <cellStyle name="Millares 2 3 4 2 5" xfId="33761"/>
    <cellStyle name="Millares 2 3 4 3" xfId="8262"/>
    <cellStyle name="Millares 2 3 4 3 2" xfId="8263"/>
    <cellStyle name="Millares 2 3 4 3 2 2" xfId="8264"/>
    <cellStyle name="Millares 2 3 4 3 2 2 2" xfId="33771"/>
    <cellStyle name="Millares 2 3 4 3 2 3" xfId="33770"/>
    <cellStyle name="Millares 2 3 4 3 3" xfId="8265"/>
    <cellStyle name="Millares 2 3 4 3 3 2" xfId="33772"/>
    <cellStyle name="Millares 2 3 4 3 4" xfId="33769"/>
    <cellStyle name="Millares 2 3 4 4" xfId="8266"/>
    <cellStyle name="Millares 2 3 4 4 2" xfId="8267"/>
    <cellStyle name="Millares 2 3 4 4 2 2" xfId="33774"/>
    <cellStyle name="Millares 2 3 4 4 3" xfId="33773"/>
    <cellStyle name="Millares 2 3 4 5" xfId="8268"/>
    <cellStyle name="Millares 2 3 4 5 2" xfId="33775"/>
    <cellStyle name="Millares 2 3 4 6" xfId="33760"/>
    <cellStyle name="Millares 2 3 5" xfId="8269"/>
    <cellStyle name="Millares 2 3 5 2" xfId="8270"/>
    <cellStyle name="Millares 2 3 5 2 2" xfId="8271"/>
    <cellStyle name="Millares 2 3 5 2 2 2" xfId="8272"/>
    <cellStyle name="Millares 2 3 5 2 2 2 2" xfId="8273"/>
    <cellStyle name="Millares 2 3 5 2 2 2 2 2" xfId="33780"/>
    <cellStyle name="Millares 2 3 5 2 2 2 3" xfId="33779"/>
    <cellStyle name="Millares 2 3 5 2 2 3" xfId="8274"/>
    <cellStyle name="Millares 2 3 5 2 2 3 2" xfId="33781"/>
    <cellStyle name="Millares 2 3 5 2 2 4" xfId="33778"/>
    <cellStyle name="Millares 2 3 5 2 3" xfId="8275"/>
    <cellStyle name="Millares 2 3 5 2 3 2" xfId="8276"/>
    <cellStyle name="Millares 2 3 5 2 3 2 2" xfId="33783"/>
    <cellStyle name="Millares 2 3 5 2 3 3" xfId="33782"/>
    <cellStyle name="Millares 2 3 5 2 4" xfId="8277"/>
    <cellStyle name="Millares 2 3 5 2 4 2" xfId="33784"/>
    <cellStyle name="Millares 2 3 5 2 5" xfId="33777"/>
    <cellStyle name="Millares 2 3 5 3" xfId="8278"/>
    <cellStyle name="Millares 2 3 5 3 2" xfId="8279"/>
    <cellStyle name="Millares 2 3 5 3 2 2" xfId="8280"/>
    <cellStyle name="Millares 2 3 5 3 2 2 2" xfId="33787"/>
    <cellStyle name="Millares 2 3 5 3 2 3" xfId="33786"/>
    <cellStyle name="Millares 2 3 5 3 3" xfId="8281"/>
    <cellStyle name="Millares 2 3 5 3 3 2" xfId="33788"/>
    <cellStyle name="Millares 2 3 5 3 4" xfId="33785"/>
    <cellStyle name="Millares 2 3 5 4" xfId="8282"/>
    <cellStyle name="Millares 2 3 5 4 2" xfId="8283"/>
    <cellStyle name="Millares 2 3 5 4 2 2" xfId="33790"/>
    <cellStyle name="Millares 2 3 5 4 3" xfId="33789"/>
    <cellStyle name="Millares 2 3 5 5" xfId="8284"/>
    <cellStyle name="Millares 2 3 5 5 2" xfId="33791"/>
    <cellStyle name="Millares 2 3 5 6" xfId="33776"/>
    <cellStyle name="Millares 2 3 6" xfId="8285"/>
    <cellStyle name="Millares 2 3 6 2" xfId="8286"/>
    <cellStyle name="Millares 2 3 6 2 2" xfId="8287"/>
    <cellStyle name="Millares 2 3 6 2 2 2" xfId="8288"/>
    <cellStyle name="Millares 2 3 6 2 2 2 2" xfId="33795"/>
    <cellStyle name="Millares 2 3 6 2 2 3" xfId="33794"/>
    <cellStyle name="Millares 2 3 6 2 3" xfId="8289"/>
    <cellStyle name="Millares 2 3 6 2 3 2" xfId="33796"/>
    <cellStyle name="Millares 2 3 6 2 4" xfId="33793"/>
    <cellStyle name="Millares 2 3 6 3" xfId="8290"/>
    <cellStyle name="Millares 2 3 6 3 2" xfId="8291"/>
    <cellStyle name="Millares 2 3 6 3 2 2" xfId="33798"/>
    <cellStyle name="Millares 2 3 6 3 3" xfId="33797"/>
    <cellStyle name="Millares 2 3 6 4" xfId="8292"/>
    <cellStyle name="Millares 2 3 6 4 2" xfId="33799"/>
    <cellStyle name="Millares 2 3 6 5" xfId="33792"/>
    <cellStyle name="Millares 2 3 7" xfId="8293"/>
    <cellStyle name="Millares 2 3 7 2" xfId="8294"/>
    <cellStyle name="Millares 2 3 7 2 2" xfId="8295"/>
    <cellStyle name="Millares 2 3 7 2 2 2" xfId="33802"/>
    <cellStyle name="Millares 2 3 7 2 3" xfId="33801"/>
    <cellStyle name="Millares 2 3 7 3" xfId="8296"/>
    <cellStyle name="Millares 2 3 7 3 2" xfId="33803"/>
    <cellStyle name="Millares 2 3 7 4" xfId="33800"/>
    <cellStyle name="Millares 2 3 8" xfId="8297"/>
    <cellStyle name="Millares 2 3 8 2" xfId="8298"/>
    <cellStyle name="Millares 2 3 8 2 2" xfId="33805"/>
    <cellStyle name="Millares 2 3 8 3" xfId="33804"/>
    <cellStyle name="Millares 2 3 9" xfId="8299"/>
    <cellStyle name="Millares 2 3 9 2" xfId="8300"/>
    <cellStyle name="Millares 2 3 9 2 2" xfId="33807"/>
    <cellStyle name="Millares 2 3 9 3" xfId="33806"/>
    <cellStyle name="Millares 2 4" xfId="8301"/>
    <cellStyle name="Millares 2 4 2" xfId="8302"/>
    <cellStyle name="Millares 2 4 2 2" xfId="8303"/>
    <cellStyle name="Millares 2 4 2 2 2" xfId="8304"/>
    <cellStyle name="Millares 2 4 2 2 2 2" xfId="8305"/>
    <cellStyle name="Millares 2 4 2 2 2 2 2" xfId="8306"/>
    <cellStyle name="Millares 2 4 2 2 2 2 2 2" xfId="33813"/>
    <cellStyle name="Millares 2 4 2 2 2 2 3" xfId="33812"/>
    <cellStyle name="Millares 2 4 2 2 2 3" xfId="8307"/>
    <cellStyle name="Millares 2 4 2 2 2 3 2" xfId="33814"/>
    <cellStyle name="Millares 2 4 2 2 2 4" xfId="33811"/>
    <cellStyle name="Millares 2 4 2 2 3" xfId="8308"/>
    <cellStyle name="Millares 2 4 2 2 3 2" xfId="8309"/>
    <cellStyle name="Millares 2 4 2 2 3 2 2" xfId="33816"/>
    <cellStyle name="Millares 2 4 2 2 3 3" xfId="33815"/>
    <cellStyle name="Millares 2 4 2 2 4" xfId="8310"/>
    <cellStyle name="Millares 2 4 2 2 4 2" xfId="33817"/>
    <cellStyle name="Millares 2 4 2 2 5" xfId="33810"/>
    <cellStyle name="Millares 2 4 2 3" xfId="8311"/>
    <cellStyle name="Millares 2 4 2 3 2" xfId="8312"/>
    <cellStyle name="Millares 2 4 2 3 2 2" xfId="8313"/>
    <cellStyle name="Millares 2 4 2 3 2 2 2" xfId="33820"/>
    <cellStyle name="Millares 2 4 2 3 2 3" xfId="33819"/>
    <cellStyle name="Millares 2 4 2 3 3" xfId="8314"/>
    <cellStyle name="Millares 2 4 2 3 3 2" xfId="33821"/>
    <cellStyle name="Millares 2 4 2 3 4" xfId="33818"/>
    <cellStyle name="Millares 2 4 2 4" xfId="8315"/>
    <cellStyle name="Millares 2 4 2 4 2" xfId="8316"/>
    <cellStyle name="Millares 2 4 2 4 2 2" xfId="33823"/>
    <cellStyle name="Millares 2 4 2 4 3" xfId="33822"/>
    <cellStyle name="Millares 2 4 2 5" xfId="8317"/>
    <cellStyle name="Millares 2 4 2 5 2" xfId="33824"/>
    <cellStyle name="Millares 2 4 2 6" xfId="33809"/>
    <cellStyle name="Millares 2 4 3" xfId="8318"/>
    <cellStyle name="Millares 2 4 3 2" xfId="8319"/>
    <cellStyle name="Millares 2 4 3 2 2" xfId="8320"/>
    <cellStyle name="Millares 2 4 3 2 2 2" xfId="8321"/>
    <cellStyle name="Millares 2 4 3 2 2 2 2" xfId="8322"/>
    <cellStyle name="Millares 2 4 3 2 2 2 2 2" xfId="33829"/>
    <cellStyle name="Millares 2 4 3 2 2 2 3" xfId="33828"/>
    <cellStyle name="Millares 2 4 3 2 2 3" xfId="8323"/>
    <cellStyle name="Millares 2 4 3 2 2 3 2" xfId="33830"/>
    <cellStyle name="Millares 2 4 3 2 2 4" xfId="33827"/>
    <cellStyle name="Millares 2 4 3 2 3" xfId="8324"/>
    <cellStyle name="Millares 2 4 3 2 3 2" xfId="8325"/>
    <cellStyle name="Millares 2 4 3 2 3 2 2" xfId="33832"/>
    <cellStyle name="Millares 2 4 3 2 3 3" xfId="33831"/>
    <cellStyle name="Millares 2 4 3 2 4" xfId="8326"/>
    <cellStyle name="Millares 2 4 3 2 4 2" xfId="33833"/>
    <cellStyle name="Millares 2 4 3 2 5" xfId="33826"/>
    <cellStyle name="Millares 2 4 3 3" xfId="8327"/>
    <cellStyle name="Millares 2 4 3 3 2" xfId="8328"/>
    <cellStyle name="Millares 2 4 3 3 2 2" xfId="8329"/>
    <cellStyle name="Millares 2 4 3 3 2 2 2" xfId="33836"/>
    <cellStyle name="Millares 2 4 3 3 2 3" xfId="33835"/>
    <cellStyle name="Millares 2 4 3 3 3" xfId="8330"/>
    <cellStyle name="Millares 2 4 3 3 3 2" xfId="33837"/>
    <cellStyle name="Millares 2 4 3 3 4" xfId="33834"/>
    <cellStyle name="Millares 2 4 3 4" xfId="8331"/>
    <cellStyle name="Millares 2 4 3 4 2" xfId="8332"/>
    <cellStyle name="Millares 2 4 3 4 2 2" xfId="33839"/>
    <cellStyle name="Millares 2 4 3 4 3" xfId="33838"/>
    <cellStyle name="Millares 2 4 3 5" xfId="8333"/>
    <cellStyle name="Millares 2 4 3 5 2" xfId="33840"/>
    <cellStyle name="Millares 2 4 3 6" xfId="33825"/>
    <cellStyle name="Millares 2 4 4" xfId="8334"/>
    <cellStyle name="Millares 2 4 4 2" xfId="8335"/>
    <cellStyle name="Millares 2 4 4 2 2" xfId="8336"/>
    <cellStyle name="Millares 2 4 4 2 2 2" xfId="8337"/>
    <cellStyle name="Millares 2 4 4 2 2 2 2" xfId="33844"/>
    <cellStyle name="Millares 2 4 4 2 2 3" xfId="33843"/>
    <cellStyle name="Millares 2 4 4 2 3" xfId="8338"/>
    <cellStyle name="Millares 2 4 4 2 3 2" xfId="33845"/>
    <cellStyle name="Millares 2 4 4 2 4" xfId="33842"/>
    <cellStyle name="Millares 2 4 4 3" xfId="8339"/>
    <cellStyle name="Millares 2 4 4 3 2" xfId="8340"/>
    <cellStyle name="Millares 2 4 4 3 2 2" xfId="33847"/>
    <cellStyle name="Millares 2 4 4 3 3" xfId="33846"/>
    <cellStyle name="Millares 2 4 4 4" xfId="8341"/>
    <cellStyle name="Millares 2 4 4 4 2" xfId="33848"/>
    <cellStyle name="Millares 2 4 4 5" xfId="33841"/>
    <cellStyle name="Millares 2 4 5" xfId="8342"/>
    <cellStyle name="Millares 2 4 5 2" xfId="8343"/>
    <cellStyle name="Millares 2 4 5 2 2" xfId="8344"/>
    <cellStyle name="Millares 2 4 5 2 2 2" xfId="33851"/>
    <cellStyle name="Millares 2 4 5 2 3" xfId="33850"/>
    <cellStyle name="Millares 2 4 5 3" xfId="8345"/>
    <cellStyle name="Millares 2 4 5 3 2" xfId="33852"/>
    <cellStyle name="Millares 2 4 5 4" xfId="33849"/>
    <cellStyle name="Millares 2 4 6" xfId="8346"/>
    <cellStyle name="Millares 2 4 6 2" xfId="8347"/>
    <cellStyle name="Millares 2 4 6 2 2" xfId="33854"/>
    <cellStyle name="Millares 2 4 6 3" xfId="33853"/>
    <cellStyle name="Millares 2 4 7" xfId="8348"/>
    <cellStyle name="Millares 2 4 7 2" xfId="33855"/>
    <cellStyle name="Millares 2 4 8" xfId="29010"/>
    <cellStyle name="Millares 2 4 9" xfId="33808"/>
    <cellStyle name="Millares 2 5" xfId="8349"/>
    <cellStyle name="Millares 2 5 2" xfId="8350"/>
    <cellStyle name="Millares 2 5 2 2" xfId="8351"/>
    <cellStyle name="Millares 2 5 2 2 2" xfId="8352"/>
    <cellStyle name="Millares 2 5 2 2 2 2" xfId="8353"/>
    <cellStyle name="Millares 2 5 2 2 2 2 2" xfId="8354"/>
    <cellStyle name="Millares 2 5 2 2 2 2 2 2" xfId="33861"/>
    <cellStyle name="Millares 2 5 2 2 2 2 3" xfId="33860"/>
    <cellStyle name="Millares 2 5 2 2 2 3" xfId="8355"/>
    <cellStyle name="Millares 2 5 2 2 2 3 2" xfId="33862"/>
    <cellStyle name="Millares 2 5 2 2 2 4" xfId="33859"/>
    <cellStyle name="Millares 2 5 2 2 3" xfId="8356"/>
    <cellStyle name="Millares 2 5 2 2 3 2" xfId="8357"/>
    <cellStyle name="Millares 2 5 2 2 3 2 2" xfId="33864"/>
    <cellStyle name="Millares 2 5 2 2 3 3" xfId="33863"/>
    <cellStyle name="Millares 2 5 2 2 4" xfId="8358"/>
    <cellStyle name="Millares 2 5 2 2 4 2" xfId="33865"/>
    <cellStyle name="Millares 2 5 2 2 5" xfId="33858"/>
    <cellStyle name="Millares 2 5 2 3" xfId="8359"/>
    <cellStyle name="Millares 2 5 2 3 2" xfId="8360"/>
    <cellStyle name="Millares 2 5 2 3 2 2" xfId="8361"/>
    <cellStyle name="Millares 2 5 2 3 2 2 2" xfId="33868"/>
    <cellStyle name="Millares 2 5 2 3 2 3" xfId="33867"/>
    <cellStyle name="Millares 2 5 2 3 3" xfId="8362"/>
    <cellStyle name="Millares 2 5 2 3 3 2" xfId="33869"/>
    <cellStyle name="Millares 2 5 2 3 4" xfId="33866"/>
    <cellStyle name="Millares 2 5 2 4" xfId="8363"/>
    <cellStyle name="Millares 2 5 2 4 2" xfId="8364"/>
    <cellStyle name="Millares 2 5 2 4 2 2" xfId="33871"/>
    <cellStyle name="Millares 2 5 2 4 3" xfId="33870"/>
    <cellStyle name="Millares 2 5 2 5" xfId="8365"/>
    <cellStyle name="Millares 2 5 2 5 2" xfId="33872"/>
    <cellStyle name="Millares 2 5 2 6" xfId="33857"/>
    <cellStyle name="Millares 2 5 3" xfId="8366"/>
    <cellStyle name="Millares 2 5 3 2" xfId="33873"/>
    <cellStyle name="Millares 2 5 4" xfId="8367"/>
    <cellStyle name="Millares 2 5 4 2" xfId="33874"/>
    <cellStyle name="Millares 2 5 5" xfId="29011"/>
    <cellStyle name="Millares 2 5 6" xfId="33856"/>
    <cellStyle name="Millares 2 6" xfId="8368"/>
    <cellStyle name="Millares 2 6 2" xfId="8369"/>
    <cellStyle name="Millares 2 6 2 2" xfId="8370"/>
    <cellStyle name="Millares 2 6 2 2 2" xfId="8371"/>
    <cellStyle name="Millares 2 6 2 2 2 2" xfId="8372"/>
    <cellStyle name="Millares 2 6 2 2 2 2 2" xfId="33879"/>
    <cellStyle name="Millares 2 6 2 2 2 3" xfId="33878"/>
    <cellStyle name="Millares 2 6 2 2 3" xfId="8373"/>
    <cellStyle name="Millares 2 6 2 2 3 2" xfId="33880"/>
    <cellStyle name="Millares 2 6 2 2 4" xfId="33877"/>
    <cellStyle name="Millares 2 6 2 3" xfId="8374"/>
    <cellStyle name="Millares 2 6 2 3 2" xfId="8375"/>
    <cellStyle name="Millares 2 6 2 3 2 2" xfId="33882"/>
    <cellStyle name="Millares 2 6 2 3 3" xfId="33881"/>
    <cellStyle name="Millares 2 6 2 4" xfId="8376"/>
    <cellStyle name="Millares 2 6 2 4 2" xfId="33883"/>
    <cellStyle name="Millares 2 6 2 5" xfId="33876"/>
    <cellStyle name="Millares 2 6 3" xfId="8377"/>
    <cellStyle name="Millares 2 6 3 2" xfId="8378"/>
    <cellStyle name="Millares 2 6 3 2 2" xfId="8379"/>
    <cellStyle name="Millares 2 6 3 2 2 2" xfId="33886"/>
    <cellStyle name="Millares 2 6 3 2 3" xfId="33885"/>
    <cellStyle name="Millares 2 6 3 3" xfId="8380"/>
    <cellStyle name="Millares 2 6 3 3 2" xfId="33887"/>
    <cellStyle name="Millares 2 6 3 4" xfId="33884"/>
    <cellStyle name="Millares 2 6 4" xfId="8381"/>
    <cellStyle name="Millares 2 6 4 2" xfId="8382"/>
    <cellStyle name="Millares 2 6 4 2 2" xfId="33889"/>
    <cellStyle name="Millares 2 6 4 3" xfId="33888"/>
    <cellStyle name="Millares 2 6 5" xfId="8383"/>
    <cellStyle name="Millares 2 6 5 2" xfId="33890"/>
    <cellStyle name="Millares 2 6 6" xfId="29012"/>
    <cellStyle name="Millares 2 6 7" xfId="33875"/>
    <cellStyle name="Millares 2 7" xfId="8384"/>
    <cellStyle name="Millares 2 7 2" xfId="8385"/>
    <cellStyle name="Millares 2 7 2 2" xfId="8386"/>
    <cellStyle name="Millares 2 7 2 2 2" xfId="8387"/>
    <cellStyle name="Millares 2 7 2 2 2 2" xfId="8388"/>
    <cellStyle name="Millares 2 7 2 2 2 2 2" xfId="33895"/>
    <cellStyle name="Millares 2 7 2 2 2 3" xfId="33894"/>
    <cellStyle name="Millares 2 7 2 2 3" xfId="8389"/>
    <cellStyle name="Millares 2 7 2 2 3 2" xfId="33896"/>
    <cellStyle name="Millares 2 7 2 2 4" xfId="33893"/>
    <cellStyle name="Millares 2 7 2 3" xfId="8390"/>
    <cellStyle name="Millares 2 7 2 3 2" xfId="8391"/>
    <cellStyle name="Millares 2 7 2 3 2 2" xfId="33898"/>
    <cellStyle name="Millares 2 7 2 3 3" xfId="33897"/>
    <cellStyle name="Millares 2 7 2 4" xfId="8392"/>
    <cellStyle name="Millares 2 7 2 4 2" xfId="33899"/>
    <cellStyle name="Millares 2 7 2 5" xfId="33892"/>
    <cellStyle name="Millares 2 7 3" xfId="8393"/>
    <cellStyle name="Millares 2 7 3 2" xfId="8394"/>
    <cellStyle name="Millares 2 7 3 2 2" xfId="8395"/>
    <cellStyle name="Millares 2 7 3 2 2 2" xfId="33902"/>
    <cellStyle name="Millares 2 7 3 2 3" xfId="33901"/>
    <cellStyle name="Millares 2 7 3 3" xfId="8396"/>
    <cellStyle name="Millares 2 7 3 3 2" xfId="33903"/>
    <cellStyle name="Millares 2 7 3 4" xfId="33900"/>
    <cellStyle name="Millares 2 7 4" xfId="8397"/>
    <cellStyle name="Millares 2 7 4 2" xfId="8398"/>
    <cellStyle name="Millares 2 7 4 2 2" xfId="33905"/>
    <cellStyle name="Millares 2 7 4 3" xfId="33904"/>
    <cellStyle name="Millares 2 7 5" xfId="8399"/>
    <cellStyle name="Millares 2 7 5 2" xfId="33906"/>
    <cellStyle name="Millares 2 7 6" xfId="29013"/>
    <cellStyle name="Millares 2 7 7" xfId="33891"/>
    <cellStyle name="Millares 2 8" xfId="8400"/>
    <cellStyle name="Millares 2 8 2" xfId="8401"/>
    <cellStyle name="Millares 2 8 2 2" xfId="8402"/>
    <cellStyle name="Millares 2 8 2 2 2" xfId="8403"/>
    <cellStyle name="Millares 2 8 2 2 2 2" xfId="33910"/>
    <cellStyle name="Millares 2 8 2 2 3" xfId="33909"/>
    <cellStyle name="Millares 2 8 2 3" xfId="8404"/>
    <cellStyle name="Millares 2 8 2 3 2" xfId="33911"/>
    <cellStyle name="Millares 2 8 2 4" xfId="33908"/>
    <cellStyle name="Millares 2 8 3" xfId="8405"/>
    <cellStyle name="Millares 2 8 3 2" xfId="8406"/>
    <cellStyle name="Millares 2 8 3 2 2" xfId="33913"/>
    <cellStyle name="Millares 2 8 3 3" xfId="33912"/>
    <cellStyle name="Millares 2 8 4" xfId="8407"/>
    <cellStyle name="Millares 2 8 4 2" xfId="33914"/>
    <cellStyle name="Millares 2 8 5" xfId="29014"/>
    <cellStyle name="Millares 2 8 6" xfId="33907"/>
    <cellStyle name="Millares 2 9" xfId="8408"/>
    <cellStyle name="Millares 2 9 2" xfId="8409"/>
    <cellStyle name="Millares 2 9 2 2" xfId="8410"/>
    <cellStyle name="Millares 2 9 2 2 2" xfId="8411"/>
    <cellStyle name="Millares 2 9 2 2 2 2" xfId="33918"/>
    <cellStyle name="Millares 2 9 2 2 3" xfId="33917"/>
    <cellStyle name="Millares 2 9 2 3" xfId="8412"/>
    <cellStyle name="Millares 2 9 2 3 2" xfId="33919"/>
    <cellStyle name="Millares 2 9 2 4" xfId="33916"/>
    <cellStyle name="Millares 2 9 3" xfId="8413"/>
    <cellStyle name="Millares 2 9 3 2" xfId="8414"/>
    <cellStyle name="Millares 2 9 3 2 2" xfId="33921"/>
    <cellStyle name="Millares 2 9 3 3" xfId="33920"/>
    <cellStyle name="Millares 2 9 4" xfId="8415"/>
    <cellStyle name="Millares 2 9 4 2" xfId="33922"/>
    <cellStyle name="Millares 2 9 5" xfId="29015"/>
    <cellStyle name="Millares 2 9 6" xfId="33915"/>
    <cellStyle name="Millares 20" xfId="8416"/>
    <cellStyle name="Millares 20 2" xfId="33923"/>
    <cellStyle name="Millares 21" xfId="8417"/>
    <cellStyle name="Millares 21 2" xfId="33924"/>
    <cellStyle name="Millares 22" xfId="8418"/>
    <cellStyle name="Millares 22 2" xfId="33925"/>
    <cellStyle name="Millares 23" xfId="8419"/>
    <cellStyle name="Millares 23 2" xfId="33926"/>
    <cellStyle name="Millares 24" xfId="8420"/>
    <cellStyle name="Millares 24 2" xfId="33927"/>
    <cellStyle name="Millares 25" xfId="8421"/>
    <cellStyle name="Millares 25 2" xfId="33928"/>
    <cellStyle name="Millares 26" xfId="8422"/>
    <cellStyle name="Millares 26 2" xfId="33929"/>
    <cellStyle name="Millares 27" xfId="8423"/>
    <cellStyle name="Millares 27 2" xfId="33930"/>
    <cellStyle name="Millares 28" xfId="8424"/>
    <cellStyle name="Millares 28 2" xfId="33931"/>
    <cellStyle name="Millares 29" xfId="8425"/>
    <cellStyle name="Millares 29 2" xfId="33932"/>
    <cellStyle name="Millares 3" xfId="8426"/>
    <cellStyle name="Millares 3 10" xfId="8427"/>
    <cellStyle name="Millares 3 10 2" xfId="29017"/>
    <cellStyle name="Millares 3 10 3" xfId="33934"/>
    <cellStyle name="Millares 3 11" xfId="29016"/>
    <cellStyle name="Millares 3 12" xfId="33933"/>
    <cellStyle name="Millares 3 2" xfId="8428"/>
    <cellStyle name="Millares 3 2 2" xfId="8429"/>
    <cellStyle name="Millares 3 2 2 2" xfId="33936"/>
    <cellStyle name="Millares 3 2 3" xfId="8430"/>
    <cellStyle name="Millares 3 2 3 2" xfId="33937"/>
    <cellStyle name="Millares 3 2 4" xfId="29018"/>
    <cellStyle name="Millares 3 2 5" xfId="33935"/>
    <cellStyle name="Millares 3 3" xfId="8431"/>
    <cellStyle name="Millares 3 3 2" xfId="29019"/>
    <cellStyle name="Millares 3 3 3" xfId="33938"/>
    <cellStyle name="Millares 3 4" xfId="8432"/>
    <cellStyle name="Millares 3 4 2" xfId="29020"/>
    <cellStyle name="Millares 3 4 3" xfId="33939"/>
    <cellStyle name="Millares 3 5" xfId="8433"/>
    <cellStyle name="Millares 3 5 2" xfId="29021"/>
    <cellStyle name="Millares 3 5 3" xfId="33940"/>
    <cellStyle name="Millares 3 6" xfId="8434"/>
    <cellStyle name="Millares 3 6 2" xfId="29022"/>
    <cellStyle name="Millares 3 6 3" xfId="33941"/>
    <cellStyle name="Millares 3 7" xfId="8435"/>
    <cellStyle name="Millares 3 7 2" xfId="29023"/>
    <cellStyle name="Millares 3 7 3" xfId="33942"/>
    <cellStyle name="Millares 3 8" xfId="8436"/>
    <cellStyle name="Millares 3 8 2" xfId="29024"/>
    <cellStyle name="Millares 3 8 3" xfId="33943"/>
    <cellStyle name="Millares 3 9" xfId="8437"/>
    <cellStyle name="Millares 3 9 2" xfId="29025"/>
    <cellStyle name="Millares 3 9 3" xfId="33944"/>
    <cellStyle name="Millares 30" xfId="8438"/>
    <cellStyle name="Millares 30 2" xfId="33945"/>
    <cellStyle name="Millares 31" xfId="8439"/>
    <cellStyle name="Millares 31 2" xfId="33946"/>
    <cellStyle name="Millares 32" xfId="8440"/>
    <cellStyle name="Millares 32 2" xfId="33947"/>
    <cellStyle name="Millares 33" xfId="8441"/>
    <cellStyle name="Millares 33 2" xfId="33948"/>
    <cellStyle name="Millares 34" xfId="8442"/>
    <cellStyle name="Millares 34 2" xfId="33949"/>
    <cellStyle name="Millares 35" xfId="8443"/>
    <cellStyle name="Millares 35 2" xfId="33950"/>
    <cellStyle name="Millares 36" xfId="8444"/>
    <cellStyle name="Millares 36 2" xfId="33951"/>
    <cellStyle name="Millares 37" xfId="8445"/>
    <cellStyle name="Millares 37 2" xfId="33952"/>
    <cellStyle name="Millares 38" xfId="8446"/>
    <cellStyle name="Millares 38 2" xfId="33953"/>
    <cellStyle name="Millares 39" xfId="8447"/>
    <cellStyle name="Millares 39 2" xfId="33954"/>
    <cellStyle name="Millares 4" xfId="8448"/>
    <cellStyle name="Millares 4 10" xfId="8449"/>
    <cellStyle name="Millares 4 10 2" xfId="29027"/>
    <cellStyle name="Millares 4 10 3" xfId="33956"/>
    <cellStyle name="Millares 4 11" xfId="29026"/>
    <cellStyle name="Millares 4 12" xfId="33955"/>
    <cellStyle name="Millares 4 2" xfId="8450"/>
    <cellStyle name="Millares 4 2 2" xfId="29028"/>
    <cellStyle name="Millares 4 2 3" xfId="33957"/>
    <cellStyle name="Millares 4 3" xfId="8451"/>
    <cellStyle name="Millares 4 3 2" xfId="29029"/>
    <cellStyle name="Millares 4 3 3" xfId="33958"/>
    <cellStyle name="Millares 4 4" xfId="8452"/>
    <cellStyle name="Millares 4 4 2" xfId="29030"/>
    <cellStyle name="Millares 4 4 3" xfId="33959"/>
    <cellStyle name="Millares 4 5" xfId="8453"/>
    <cellStyle name="Millares 4 5 2" xfId="29031"/>
    <cellStyle name="Millares 4 5 3" xfId="33960"/>
    <cellStyle name="Millares 4 6" xfId="8454"/>
    <cellStyle name="Millares 4 6 2" xfId="29032"/>
    <cellStyle name="Millares 4 6 3" xfId="33961"/>
    <cellStyle name="Millares 4 7" xfId="8455"/>
    <cellStyle name="Millares 4 7 2" xfId="29033"/>
    <cellStyle name="Millares 4 7 3" xfId="33962"/>
    <cellStyle name="Millares 4 8" xfId="8456"/>
    <cellStyle name="Millares 4 8 2" xfId="29034"/>
    <cellStyle name="Millares 4 8 3" xfId="33963"/>
    <cellStyle name="Millares 4 9" xfId="8457"/>
    <cellStyle name="Millares 4 9 2" xfId="29035"/>
    <cellStyle name="Millares 4 9 3" xfId="33964"/>
    <cellStyle name="Millares 40" xfId="8458"/>
    <cellStyle name="Millares 40 2" xfId="33965"/>
    <cellStyle name="Millares 41" xfId="8459"/>
    <cellStyle name="Millares 41 2" xfId="33966"/>
    <cellStyle name="Millares 42" xfId="8460"/>
    <cellStyle name="Millares 42 2" xfId="33967"/>
    <cellStyle name="Millares 43" xfId="8461"/>
    <cellStyle name="Millares 43 2" xfId="33968"/>
    <cellStyle name="Millares 44" xfId="8462"/>
    <cellStyle name="Millares 44 2" xfId="33969"/>
    <cellStyle name="Millares 45" xfId="8463"/>
    <cellStyle name="Millares 45 2" xfId="33970"/>
    <cellStyle name="Millares 46" xfId="8464"/>
    <cellStyle name="Millares 46 2" xfId="33971"/>
    <cellStyle name="Millares 47" xfId="8465"/>
    <cellStyle name="Millares 47 2" xfId="33972"/>
    <cellStyle name="Millares 48" xfId="8466"/>
    <cellStyle name="Millares 48 2" xfId="33973"/>
    <cellStyle name="Millares 49" xfId="8467"/>
    <cellStyle name="Millares 49 2" xfId="33974"/>
    <cellStyle name="Millares 5" xfId="8468"/>
    <cellStyle name="Millares 5 2" xfId="8469"/>
    <cellStyle name="Millares 5 2 2" xfId="33976"/>
    <cellStyle name="Millares 5 3" xfId="29036"/>
    <cellStyle name="Millares 5 4" xfId="33975"/>
    <cellStyle name="Millares 50" xfId="8470"/>
    <cellStyle name="Millares 50 2" xfId="33977"/>
    <cellStyle name="Millares 51" xfId="8471"/>
    <cellStyle name="Millares 51 2" xfId="33978"/>
    <cellStyle name="Millares 52" xfId="8472"/>
    <cellStyle name="Millares 52 2" xfId="33979"/>
    <cellStyle name="Millares 53" xfId="8473"/>
    <cellStyle name="Millares 53 2" xfId="33980"/>
    <cellStyle name="Millares 54" xfId="8474"/>
    <cellStyle name="Millares 54 2" xfId="33981"/>
    <cellStyle name="Millares 55" xfId="8475"/>
    <cellStyle name="Millares 55 2" xfId="33982"/>
    <cellStyle name="Millares 56" xfId="8476"/>
    <cellStyle name="Millares 56 2" xfId="33983"/>
    <cellStyle name="Millares 57" xfId="8477"/>
    <cellStyle name="Millares 57 2" xfId="33984"/>
    <cellStyle name="Millares 58" xfId="8478"/>
    <cellStyle name="Millares 58 2" xfId="33985"/>
    <cellStyle name="Millares 59" xfId="8479"/>
    <cellStyle name="Millares 59 2" xfId="33986"/>
    <cellStyle name="Millares 6" xfId="8480"/>
    <cellStyle name="Millares 6 2" xfId="29037"/>
    <cellStyle name="Millares 6 3" xfId="33987"/>
    <cellStyle name="Millares 60" xfId="8481"/>
    <cellStyle name="Millares 60 2" xfId="33988"/>
    <cellStyle name="Millares 61" xfId="8482"/>
    <cellStyle name="Millares 61 2" xfId="33989"/>
    <cellStyle name="Millares 62" xfId="8483"/>
    <cellStyle name="Millares 62 2" xfId="33990"/>
    <cellStyle name="Millares 63" xfId="8484"/>
    <cellStyle name="Millares 63 2" xfId="33991"/>
    <cellStyle name="Millares 64" xfId="8485"/>
    <cellStyle name="Millares 64 2" xfId="33992"/>
    <cellStyle name="Millares 65" xfId="8486"/>
    <cellStyle name="Millares 65 2" xfId="33993"/>
    <cellStyle name="Millares 66" xfId="8487"/>
    <cellStyle name="Millares 66 2" xfId="33994"/>
    <cellStyle name="Millares 67" xfId="8488"/>
    <cellStyle name="Millares 67 2" xfId="33995"/>
    <cellStyle name="Millares 68" xfId="8489"/>
    <cellStyle name="Millares 68 2" xfId="33996"/>
    <cellStyle name="Millares 69" xfId="29517"/>
    <cellStyle name="Millares 7" xfId="8490"/>
    <cellStyle name="Millares 7 2" xfId="33997"/>
    <cellStyle name="Millares 70" xfId="29524"/>
    <cellStyle name="Millares 71" xfId="29522"/>
    <cellStyle name="Millares 72" xfId="29516"/>
    <cellStyle name="Millares 73" xfId="29523"/>
    <cellStyle name="Millares 74" xfId="29521"/>
    <cellStyle name="Millares 8" xfId="8491"/>
    <cellStyle name="Millares 8 2" xfId="33998"/>
    <cellStyle name="Millares 9" xfId="8492"/>
    <cellStyle name="Millares 9 2" xfId="33999"/>
    <cellStyle name="Moneda" xfId="1" builtinId="4"/>
    <cellStyle name="Moneda 2" xfId="8493"/>
    <cellStyle name="Moneda 2 10" xfId="8494"/>
    <cellStyle name="Moneda 2 10 2" xfId="29039"/>
    <cellStyle name="Moneda 2 10 3" xfId="34001"/>
    <cellStyle name="Moneda 2 11" xfId="29038"/>
    <cellStyle name="Moneda 2 12" xfId="34000"/>
    <cellStyle name="Moneda 2 2" xfId="8495"/>
    <cellStyle name="Moneda 2 2 2" xfId="8496"/>
    <cellStyle name="Moneda 2 2 2 2" xfId="34003"/>
    <cellStyle name="Moneda 2 2 3" xfId="29040"/>
    <cellStyle name="Moneda 2 2 4" xfId="34002"/>
    <cellStyle name="Moneda 2 3" xfId="8497"/>
    <cellStyle name="Moneda 2 3 2" xfId="8498"/>
    <cellStyle name="Moneda 2 3 2 2" xfId="34005"/>
    <cellStyle name="Moneda 2 3 3" xfId="29041"/>
    <cellStyle name="Moneda 2 3 4" xfId="34004"/>
    <cellStyle name="Moneda 2 4" xfId="8499"/>
    <cellStyle name="Moneda 2 4 10" xfId="34006"/>
    <cellStyle name="Moneda 2 4 2" xfId="8500"/>
    <cellStyle name="Moneda 2 4 2 2" xfId="8501"/>
    <cellStyle name="Moneda 2 4 2 2 2" xfId="34008"/>
    <cellStyle name="Moneda 2 4 2 3" xfId="29043"/>
    <cellStyle name="Moneda 2 4 2 4" xfId="34007"/>
    <cellStyle name="Moneda 2 4 3" xfId="8502"/>
    <cellStyle name="Moneda 2 4 3 2" xfId="29044"/>
    <cellStyle name="Moneda 2 4 3 3" xfId="34009"/>
    <cellStyle name="Moneda 2 4 4" xfId="8503"/>
    <cellStyle name="Moneda 2 4 4 2" xfId="29045"/>
    <cellStyle name="Moneda 2 4 4 3" xfId="34010"/>
    <cellStyle name="Moneda 2 4 5" xfId="8504"/>
    <cellStyle name="Moneda 2 4 5 2" xfId="29046"/>
    <cellStyle name="Moneda 2 4 5 3" xfId="34011"/>
    <cellStyle name="Moneda 2 4 6" xfId="8505"/>
    <cellStyle name="Moneda 2 4 6 2" xfId="29047"/>
    <cellStyle name="Moneda 2 4 6 3" xfId="34012"/>
    <cellStyle name="Moneda 2 4 7" xfId="8506"/>
    <cellStyle name="Moneda 2 4 7 2" xfId="29048"/>
    <cellStyle name="Moneda 2 4 7 3" xfId="34013"/>
    <cellStyle name="Moneda 2 4 8" xfId="8507"/>
    <cellStyle name="Moneda 2 4 8 2" xfId="29049"/>
    <cellStyle name="Moneda 2 4 8 3" xfId="34014"/>
    <cellStyle name="Moneda 2 4 9" xfId="29042"/>
    <cellStyle name="Moneda 2 5" xfId="8508"/>
    <cellStyle name="Moneda 2 5 2" xfId="8509"/>
    <cellStyle name="Moneda 2 5 2 2" xfId="34016"/>
    <cellStyle name="Moneda 2 5 3" xfId="29050"/>
    <cellStyle name="Moneda 2 5 4" xfId="34015"/>
    <cellStyle name="Moneda 2 6" xfId="8510"/>
    <cellStyle name="Moneda 2 6 2" xfId="8511"/>
    <cellStyle name="Moneda 2 6 2 2" xfId="34018"/>
    <cellStyle name="Moneda 2 6 3" xfId="29051"/>
    <cellStyle name="Moneda 2 6 4" xfId="34017"/>
    <cellStyle name="Moneda 2 7" xfId="8512"/>
    <cellStyle name="Moneda 2 7 2" xfId="8513"/>
    <cellStyle name="Moneda 2 7 2 2" xfId="34020"/>
    <cellStyle name="Moneda 2 7 3" xfId="29052"/>
    <cellStyle name="Moneda 2 7 4" xfId="34019"/>
    <cellStyle name="Moneda 2 8" xfId="8514"/>
    <cellStyle name="Moneda 2 8 2" xfId="8515"/>
    <cellStyle name="Moneda 2 8 2 2" xfId="34022"/>
    <cellStyle name="Moneda 2 8 3" xfId="29053"/>
    <cellStyle name="Moneda 2 8 4" xfId="34021"/>
    <cellStyle name="Moneda 2 9" xfId="8516"/>
    <cellStyle name="Moneda 2 9 2" xfId="29054"/>
    <cellStyle name="Moneda 2 9 3" xfId="34023"/>
    <cellStyle name="Moneda 3" xfId="8517"/>
    <cellStyle name="Moneda 3 2" xfId="8518"/>
    <cellStyle name="Moneda 3 2 2" xfId="8519"/>
    <cellStyle name="Moneda 3 2 2 2" xfId="8520"/>
    <cellStyle name="Moneda 3 2 2 2 2" xfId="8521"/>
    <cellStyle name="Moneda 3 2 2 2 2 2" xfId="34028"/>
    <cellStyle name="Moneda 3 2 2 2 3" xfId="34027"/>
    <cellStyle name="Moneda 3 2 2 3" xfId="8522"/>
    <cellStyle name="Moneda 3 2 2 3 2" xfId="34029"/>
    <cellStyle name="Moneda 3 2 2 4" xfId="8523"/>
    <cellStyle name="Moneda 3 2 2 4 2" xfId="34030"/>
    <cellStyle name="Moneda 3 2 2 5" xfId="29057"/>
    <cellStyle name="Moneda 3 2 2 6" xfId="34026"/>
    <cellStyle name="Moneda 3 2 3" xfId="8524"/>
    <cellStyle name="Moneda 3 2 3 2" xfId="8525"/>
    <cellStyle name="Moneda 3 2 3 2 2" xfId="34032"/>
    <cellStyle name="Moneda 3 2 3 3" xfId="34031"/>
    <cellStyle name="Moneda 3 2 4" xfId="8526"/>
    <cellStyle name="Moneda 3 2 4 2" xfId="34033"/>
    <cellStyle name="Moneda 3 2 5" xfId="8527"/>
    <cellStyle name="Moneda 3 2 5 2" xfId="34034"/>
    <cellStyle name="Moneda 3 2 6" xfId="29056"/>
    <cellStyle name="Moneda 3 2 7" xfId="34025"/>
    <cellStyle name="Moneda 3 3" xfId="8528"/>
    <cellStyle name="Moneda 3 3 2" xfId="8529"/>
    <cellStyle name="Moneda 3 3 2 2" xfId="8530"/>
    <cellStyle name="Moneda 3 3 2 2 2" xfId="34037"/>
    <cellStyle name="Moneda 3 3 2 3" xfId="34036"/>
    <cellStyle name="Moneda 3 3 3" xfId="8531"/>
    <cellStyle name="Moneda 3 3 3 2" xfId="34038"/>
    <cellStyle name="Moneda 3 3 4" xfId="34035"/>
    <cellStyle name="Moneda 3 4" xfId="8532"/>
    <cellStyle name="Moneda 3 4 2" xfId="8533"/>
    <cellStyle name="Moneda 3 4 2 2" xfId="34040"/>
    <cellStyle name="Moneda 3 4 3" xfId="34039"/>
    <cellStyle name="Moneda 3 5" xfId="8534"/>
    <cellStyle name="Moneda 3 5 2" xfId="34041"/>
    <cellStyle name="Moneda 3 6" xfId="8535"/>
    <cellStyle name="Moneda 3 6 2" xfId="34042"/>
    <cellStyle name="Moneda 3 7" xfId="29055"/>
    <cellStyle name="Moneda 3 8" xfId="34024"/>
    <cellStyle name="Moneda 4" xfId="8536"/>
    <cellStyle name="Moneda 4 2" xfId="8537"/>
    <cellStyle name="Moneda 4 2 2" xfId="34044"/>
    <cellStyle name="Moneda 4 3" xfId="8538"/>
    <cellStyle name="Moneda 4 3 2" xfId="34045"/>
    <cellStyle name="Moneda 4 4" xfId="29058"/>
    <cellStyle name="Moneda 4 5" xfId="34043"/>
    <cellStyle name="Normal" xfId="0" builtinId="0"/>
    <cellStyle name="Normal 10" xfId="8539"/>
    <cellStyle name="Normal 10 10" xfId="8540"/>
    <cellStyle name="Normal 10 10 2" xfId="8541"/>
    <cellStyle name="Normal 10 10 2 2" xfId="8542"/>
    <cellStyle name="Normal 10 10 2 2 2" xfId="8543"/>
    <cellStyle name="Normal 10 10 2 2 2 2" xfId="8544"/>
    <cellStyle name="Normal 10 10 2 2 3" xfId="8545"/>
    <cellStyle name="Normal 10 10 2 3" xfId="8546"/>
    <cellStyle name="Normal 10 10 2 3 2" xfId="8547"/>
    <cellStyle name="Normal 10 10 2 4" xfId="8548"/>
    <cellStyle name="Normal 10 10 3" xfId="8549"/>
    <cellStyle name="Normal 10 10 3 2" xfId="8550"/>
    <cellStyle name="Normal 10 10 3 2 2" xfId="8551"/>
    <cellStyle name="Normal 10 10 3 3" xfId="8552"/>
    <cellStyle name="Normal 10 10 4" xfId="8553"/>
    <cellStyle name="Normal 10 10 4 2" xfId="8554"/>
    <cellStyle name="Normal 10 10 5" xfId="8555"/>
    <cellStyle name="Normal 10 11" xfId="8556"/>
    <cellStyle name="Normal 10 11 2" xfId="8557"/>
    <cellStyle name="Normal 10 11 2 2" xfId="8558"/>
    <cellStyle name="Normal 10 11 2 2 2" xfId="8559"/>
    <cellStyle name="Normal 10 11 2 2 2 2" xfId="8560"/>
    <cellStyle name="Normal 10 11 2 2 3" xfId="8561"/>
    <cellStyle name="Normal 10 11 2 3" xfId="8562"/>
    <cellStyle name="Normal 10 11 2 3 2" xfId="8563"/>
    <cellStyle name="Normal 10 11 2 4" xfId="8564"/>
    <cellStyle name="Normal 10 11 3" xfId="8565"/>
    <cellStyle name="Normal 10 11 3 2" xfId="8566"/>
    <cellStyle name="Normal 10 11 3 2 2" xfId="8567"/>
    <cellStyle name="Normal 10 11 3 3" xfId="8568"/>
    <cellStyle name="Normal 10 11 4" xfId="8569"/>
    <cellStyle name="Normal 10 11 4 2" xfId="8570"/>
    <cellStyle name="Normal 10 11 5" xfId="8571"/>
    <cellStyle name="Normal 10 12" xfId="8572"/>
    <cellStyle name="Normal 10 12 2" xfId="8573"/>
    <cellStyle name="Normal 10 12 2 2" xfId="8574"/>
    <cellStyle name="Normal 10 12 2 2 2" xfId="8575"/>
    <cellStyle name="Normal 10 12 2 2 2 2" xfId="8576"/>
    <cellStyle name="Normal 10 12 2 2 3" xfId="8577"/>
    <cellStyle name="Normal 10 12 2 3" xfId="8578"/>
    <cellStyle name="Normal 10 12 2 3 2" xfId="8579"/>
    <cellStyle name="Normal 10 12 2 4" xfId="8580"/>
    <cellStyle name="Normal 10 12 3" xfId="8581"/>
    <cellStyle name="Normal 10 12 3 2" xfId="8582"/>
    <cellStyle name="Normal 10 12 3 2 2" xfId="8583"/>
    <cellStyle name="Normal 10 12 3 3" xfId="8584"/>
    <cellStyle name="Normal 10 12 4" xfId="8585"/>
    <cellStyle name="Normal 10 12 4 2" xfId="8586"/>
    <cellStyle name="Normal 10 12 5" xfId="8587"/>
    <cellStyle name="Normal 10 13" xfId="8588"/>
    <cellStyle name="Normal 10 13 2" xfId="8589"/>
    <cellStyle name="Normal 10 13 2 2" xfId="8590"/>
    <cellStyle name="Normal 10 13 2 2 2" xfId="8591"/>
    <cellStyle name="Normal 10 13 2 3" xfId="8592"/>
    <cellStyle name="Normal 10 13 3" xfId="8593"/>
    <cellStyle name="Normal 10 13 3 2" xfId="8594"/>
    <cellStyle name="Normal 10 13 4" xfId="8595"/>
    <cellStyle name="Normal 10 14" xfId="8596"/>
    <cellStyle name="Normal 10 14 2" xfId="8597"/>
    <cellStyle name="Normal 10 14 2 2" xfId="8598"/>
    <cellStyle name="Normal 10 14 3" xfId="8599"/>
    <cellStyle name="Normal 10 15" xfId="8600"/>
    <cellStyle name="Normal 10 15 2" xfId="8601"/>
    <cellStyle name="Normal 10 16" xfId="8602"/>
    <cellStyle name="Normal 10 16 2" xfId="8603"/>
    <cellStyle name="Normal 10 17" xfId="8604"/>
    <cellStyle name="Normal 10 18" xfId="29059"/>
    <cellStyle name="Normal 10 2" xfId="8605"/>
    <cellStyle name="Normal 10 2 10" xfId="8606"/>
    <cellStyle name="Normal 10 2 10 2" xfId="8607"/>
    <cellStyle name="Normal 10 2 10 2 2" xfId="8608"/>
    <cellStyle name="Normal 10 2 10 2 2 2" xfId="8609"/>
    <cellStyle name="Normal 10 2 10 2 2 2 2" xfId="8610"/>
    <cellStyle name="Normal 10 2 10 2 2 3" xfId="8611"/>
    <cellStyle name="Normal 10 2 10 2 3" xfId="8612"/>
    <cellStyle name="Normal 10 2 10 2 3 2" xfId="8613"/>
    <cellStyle name="Normal 10 2 10 2 4" xfId="8614"/>
    <cellStyle name="Normal 10 2 10 3" xfId="8615"/>
    <cellStyle name="Normal 10 2 10 3 2" xfId="8616"/>
    <cellStyle name="Normal 10 2 10 3 2 2" xfId="8617"/>
    <cellStyle name="Normal 10 2 10 3 3" xfId="8618"/>
    <cellStyle name="Normal 10 2 10 4" xfId="8619"/>
    <cellStyle name="Normal 10 2 10 4 2" xfId="8620"/>
    <cellStyle name="Normal 10 2 10 5" xfId="8621"/>
    <cellStyle name="Normal 10 2 11" xfId="8622"/>
    <cellStyle name="Normal 10 2 11 2" xfId="8623"/>
    <cellStyle name="Normal 10 2 11 2 2" xfId="8624"/>
    <cellStyle name="Normal 10 2 11 2 2 2" xfId="8625"/>
    <cellStyle name="Normal 10 2 11 2 3" xfId="8626"/>
    <cellStyle name="Normal 10 2 11 3" xfId="8627"/>
    <cellStyle name="Normal 10 2 11 3 2" xfId="8628"/>
    <cellStyle name="Normal 10 2 11 4" xfId="8629"/>
    <cellStyle name="Normal 10 2 12" xfId="8630"/>
    <cellStyle name="Normal 10 2 12 2" xfId="8631"/>
    <cellStyle name="Normal 10 2 12 2 2" xfId="8632"/>
    <cellStyle name="Normal 10 2 12 3" xfId="8633"/>
    <cellStyle name="Normal 10 2 13" xfId="8634"/>
    <cellStyle name="Normal 10 2 13 2" xfId="8635"/>
    <cellStyle name="Normal 10 2 14" xfId="8636"/>
    <cellStyle name="Normal 10 2 14 2" xfId="8637"/>
    <cellStyle name="Normal 10 2 15" xfId="8638"/>
    <cellStyle name="Normal 10 2 16" xfId="29060"/>
    <cellStyle name="Normal 10 2 2" xfId="8639"/>
    <cellStyle name="Normal 10 2 2 10" xfId="8640"/>
    <cellStyle name="Normal 10 2 2 10 2" xfId="8641"/>
    <cellStyle name="Normal 10 2 2 10 2 2" xfId="8642"/>
    <cellStyle name="Normal 10 2 2 10 2 2 2" xfId="8643"/>
    <cellStyle name="Normal 10 2 2 10 2 3" xfId="8644"/>
    <cellStyle name="Normal 10 2 2 10 3" xfId="8645"/>
    <cellStyle name="Normal 10 2 2 10 3 2" xfId="8646"/>
    <cellStyle name="Normal 10 2 2 10 4" xfId="8647"/>
    <cellStyle name="Normal 10 2 2 11" xfId="8648"/>
    <cellStyle name="Normal 10 2 2 11 2" xfId="8649"/>
    <cellStyle name="Normal 10 2 2 11 2 2" xfId="8650"/>
    <cellStyle name="Normal 10 2 2 11 3" xfId="8651"/>
    <cellStyle name="Normal 10 2 2 12" xfId="8652"/>
    <cellStyle name="Normal 10 2 2 12 2" xfId="8653"/>
    <cellStyle name="Normal 10 2 2 13" xfId="8654"/>
    <cellStyle name="Normal 10 2 2 13 2" xfId="8655"/>
    <cellStyle name="Normal 10 2 2 14" xfId="8656"/>
    <cellStyle name="Normal 10 2 2 15" xfId="29061"/>
    <cellStyle name="Normal 10 2 2 2" xfId="8657"/>
    <cellStyle name="Normal 10 2 2 2 10" xfId="8658"/>
    <cellStyle name="Normal 10 2 2 2 10 2" xfId="8659"/>
    <cellStyle name="Normal 10 2 2 2 11" xfId="8660"/>
    <cellStyle name="Normal 10 2 2 2 11 2" xfId="8661"/>
    <cellStyle name="Normal 10 2 2 2 12" xfId="8662"/>
    <cellStyle name="Normal 10 2 2 2 13" xfId="29062"/>
    <cellStyle name="Normal 10 2 2 2 2" xfId="8663"/>
    <cellStyle name="Normal 10 2 2 2 2 10" xfId="8664"/>
    <cellStyle name="Normal 10 2 2 2 2 11" xfId="29063"/>
    <cellStyle name="Normal 10 2 2 2 2 2" xfId="8665"/>
    <cellStyle name="Normal 10 2 2 2 2 2 2" xfId="8666"/>
    <cellStyle name="Normal 10 2 2 2 2 2 2 2" xfId="8667"/>
    <cellStyle name="Normal 10 2 2 2 2 2 2 2 2" xfId="8668"/>
    <cellStyle name="Normal 10 2 2 2 2 2 2 2 2 2" xfId="8669"/>
    <cellStyle name="Normal 10 2 2 2 2 2 2 2 2 2 2" xfId="8670"/>
    <cellStyle name="Normal 10 2 2 2 2 2 2 2 2 3" xfId="8671"/>
    <cellStyle name="Normal 10 2 2 2 2 2 2 2 3" xfId="8672"/>
    <cellStyle name="Normal 10 2 2 2 2 2 2 2 3 2" xfId="8673"/>
    <cellStyle name="Normal 10 2 2 2 2 2 2 2 4" xfId="8674"/>
    <cellStyle name="Normal 10 2 2 2 2 2 2 3" xfId="8675"/>
    <cellStyle name="Normal 10 2 2 2 2 2 2 3 2" xfId="8676"/>
    <cellStyle name="Normal 10 2 2 2 2 2 2 3 2 2" xfId="8677"/>
    <cellStyle name="Normal 10 2 2 2 2 2 2 3 3" xfId="8678"/>
    <cellStyle name="Normal 10 2 2 2 2 2 2 4" xfId="8679"/>
    <cellStyle name="Normal 10 2 2 2 2 2 2 4 2" xfId="8680"/>
    <cellStyle name="Normal 10 2 2 2 2 2 2 5" xfId="8681"/>
    <cellStyle name="Normal 10 2 2 2 2 2 3" xfId="8682"/>
    <cellStyle name="Normal 10 2 2 2 2 2 3 2" xfId="8683"/>
    <cellStyle name="Normal 10 2 2 2 2 2 3 2 2" xfId="8684"/>
    <cellStyle name="Normal 10 2 2 2 2 2 3 2 2 2" xfId="8685"/>
    <cellStyle name="Normal 10 2 2 2 2 2 3 2 2 2 2" xfId="8686"/>
    <cellStyle name="Normal 10 2 2 2 2 2 3 2 2 3" xfId="8687"/>
    <cellStyle name="Normal 10 2 2 2 2 2 3 2 3" xfId="8688"/>
    <cellStyle name="Normal 10 2 2 2 2 2 3 2 3 2" xfId="8689"/>
    <cellStyle name="Normal 10 2 2 2 2 2 3 2 4" xfId="8690"/>
    <cellStyle name="Normal 10 2 2 2 2 2 3 3" xfId="8691"/>
    <cellStyle name="Normal 10 2 2 2 2 2 3 3 2" xfId="8692"/>
    <cellStyle name="Normal 10 2 2 2 2 2 3 3 2 2" xfId="8693"/>
    <cellStyle name="Normal 10 2 2 2 2 2 3 3 3" xfId="8694"/>
    <cellStyle name="Normal 10 2 2 2 2 2 3 4" xfId="8695"/>
    <cellStyle name="Normal 10 2 2 2 2 2 3 4 2" xfId="8696"/>
    <cellStyle name="Normal 10 2 2 2 2 2 3 5" xfId="8697"/>
    <cellStyle name="Normal 10 2 2 2 2 2 4" xfId="8698"/>
    <cellStyle name="Normal 10 2 2 2 2 2 4 2" xfId="8699"/>
    <cellStyle name="Normal 10 2 2 2 2 2 4 2 2" xfId="8700"/>
    <cellStyle name="Normal 10 2 2 2 2 2 4 2 2 2" xfId="8701"/>
    <cellStyle name="Normal 10 2 2 2 2 2 4 2 3" xfId="8702"/>
    <cellStyle name="Normal 10 2 2 2 2 2 4 3" xfId="8703"/>
    <cellStyle name="Normal 10 2 2 2 2 2 4 3 2" xfId="8704"/>
    <cellStyle name="Normal 10 2 2 2 2 2 4 4" xfId="8705"/>
    <cellStyle name="Normal 10 2 2 2 2 2 5" xfId="8706"/>
    <cellStyle name="Normal 10 2 2 2 2 2 5 2" xfId="8707"/>
    <cellStyle name="Normal 10 2 2 2 2 2 5 2 2" xfId="8708"/>
    <cellStyle name="Normal 10 2 2 2 2 2 5 3" xfId="8709"/>
    <cellStyle name="Normal 10 2 2 2 2 2 6" xfId="8710"/>
    <cellStyle name="Normal 10 2 2 2 2 2 6 2" xfId="8711"/>
    <cellStyle name="Normal 10 2 2 2 2 2 7" xfId="8712"/>
    <cellStyle name="Normal 10 2 2 2 2 2 8" xfId="29064"/>
    <cellStyle name="Normal 10 2 2 2 2 3" xfId="8713"/>
    <cellStyle name="Normal 10 2 2 2 2 3 2" xfId="8714"/>
    <cellStyle name="Normal 10 2 2 2 2 3 2 2" xfId="8715"/>
    <cellStyle name="Normal 10 2 2 2 2 3 2 2 2" xfId="8716"/>
    <cellStyle name="Normal 10 2 2 2 2 3 2 2 2 2" xfId="8717"/>
    <cellStyle name="Normal 10 2 2 2 2 3 2 2 3" xfId="8718"/>
    <cellStyle name="Normal 10 2 2 2 2 3 2 3" xfId="8719"/>
    <cellStyle name="Normal 10 2 2 2 2 3 2 3 2" xfId="8720"/>
    <cellStyle name="Normal 10 2 2 2 2 3 2 4" xfId="8721"/>
    <cellStyle name="Normal 10 2 2 2 2 3 3" xfId="8722"/>
    <cellStyle name="Normal 10 2 2 2 2 3 3 2" xfId="8723"/>
    <cellStyle name="Normal 10 2 2 2 2 3 3 2 2" xfId="8724"/>
    <cellStyle name="Normal 10 2 2 2 2 3 3 3" xfId="8725"/>
    <cellStyle name="Normal 10 2 2 2 2 3 4" xfId="8726"/>
    <cellStyle name="Normal 10 2 2 2 2 3 4 2" xfId="8727"/>
    <cellStyle name="Normal 10 2 2 2 2 3 5" xfId="8728"/>
    <cellStyle name="Normal 10 2 2 2 2 4" xfId="8729"/>
    <cellStyle name="Normal 10 2 2 2 2 4 2" xfId="8730"/>
    <cellStyle name="Normal 10 2 2 2 2 4 2 2" xfId="8731"/>
    <cellStyle name="Normal 10 2 2 2 2 4 2 2 2" xfId="8732"/>
    <cellStyle name="Normal 10 2 2 2 2 4 2 2 2 2" xfId="8733"/>
    <cellStyle name="Normal 10 2 2 2 2 4 2 2 3" xfId="8734"/>
    <cellStyle name="Normal 10 2 2 2 2 4 2 3" xfId="8735"/>
    <cellStyle name="Normal 10 2 2 2 2 4 2 3 2" xfId="8736"/>
    <cellStyle name="Normal 10 2 2 2 2 4 2 4" xfId="8737"/>
    <cellStyle name="Normal 10 2 2 2 2 4 3" xfId="8738"/>
    <cellStyle name="Normal 10 2 2 2 2 4 3 2" xfId="8739"/>
    <cellStyle name="Normal 10 2 2 2 2 4 3 2 2" xfId="8740"/>
    <cellStyle name="Normal 10 2 2 2 2 4 3 3" xfId="8741"/>
    <cellStyle name="Normal 10 2 2 2 2 4 4" xfId="8742"/>
    <cellStyle name="Normal 10 2 2 2 2 4 4 2" xfId="8743"/>
    <cellStyle name="Normal 10 2 2 2 2 4 5" xfId="8744"/>
    <cellStyle name="Normal 10 2 2 2 2 5" xfId="8745"/>
    <cellStyle name="Normal 10 2 2 2 2 5 2" xfId="8746"/>
    <cellStyle name="Normal 10 2 2 2 2 5 2 2" xfId="8747"/>
    <cellStyle name="Normal 10 2 2 2 2 5 2 2 2" xfId="8748"/>
    <cellStyle name="Normal 10 2 2 2 2 5 2 2 2 2" xfId="8749"/>
    <cellStyle name="Normal 10 2 2 2 2 5 2 2 3" xfId="8750"/>
    <cellStyle name="Normal 10 2 2 2 2 5 2 3" xfId="8751"/>
    <cellStyle name="Normal 10 2 2 2 2 5 2 3 2" xfId="8752"/>
    <cellStyle name="Normal 10 2 2 2 2 5 2 4" xfId="8753"/>
    <cellStyle name="Normal 10 2 2 2 2 5 3" xfId="8754"/>
    <cellStyle name="Normal 10 2 2 2 2 5 3 2" xfId="8755"/>
    <cellStyle name="Normal 10 2 2 2 2 5 3 2 2" xfId="8756"/>
    <cellStyle name="Normal 10 2 2 2 2 5 3 3" xfId="8757"/>
    <cellStyle name="Normal 10 2 2 2 2 5 4" xfId="8758"/>
    <cellStyle name="Normal 10 2 2 2 2 5 4 2" xfId="8759"/>
    <cellStyle name="Normal 10 2 2 2 2 5 5" xfId="8760"/>
    <cellStyle name="Normal 10 2 2 2 2 6" xfId="8761"/>
    <cellStyle name="Normal 10 2 2 2 2 6 2" xfId="8762"/>
    <cellStyle name="Normal 10 2 2 2 2 6 2 2" xfId="8763"/>
    <cellStyle name="Normal 10 2 2 2 2 6 2 2 2" xfId="8764"/>
    <cellStyle name="Normal 10 2 2 2 2 6 2 3" xfId="8765"/>
    <cellStyle name="Normal 10 2 2 2 2 6 3" xfId="8766"/>
    <cellStyle name="Normal 10 2 2 2 2 6 3 2" xfId="8767"/>
    <cellStyle name="Normal 10 2 2 2 2 6 4" xfId="8768"/>
    <cellStyle name="Normal 10 2 2 2 2 7" xfId="8769"/>
    <cellStyle name="Normal 10 2 2 2 2 7 2" xfId="8770"/>
    <cellStyle name="Normal 10 2 2 2 2 7 2 2" xfId="8771"/>
    <cellStyle name="Normal 10 2 2 2 2 7 3" xfId="8772"/>
    <cellStyle name="Normal 10 2 2 2 2 8" xfId="8773"/>
    <cellStyle name="Normal 10 2 2 2 2 8 2" xfId="8774"/>
    <cellStyle name="Normal 10 2 2 2 2 9" xfId="8775"/>
    <cellStyle name="Normal 10 2 2 2 2 9 2" xfId="8776"/>
    <cellStyle name="Normal 10 2 2 2 3" xfId="8777"/>
    <cellStyle name="Normal 10 2 2 2 3 10" xfId="8778"/>
    <cellStyle name="Normal 10 2 2 2 3 11" xfId="29065"/>
    <cellStyle name="Normal 10 2 2 2 3 2" xfId="8779"/>
    <cellStyle name="Normal 10 2 2 2 3 2 2" xfId="8780"/>
    <cellStyle name="Normal 10 2 2 2 3 2 2 2" xfId="8781"/>
    <cellStyle name="Normal 10 2 2 2 3 2 2 2 2" xfId="8782"/>
    <cellStyle name="Normal 10 2 2 2 3 2 2 2 2 2" xfId="8783"/>
    <cellStyle name="Normal 10 2 2 2 3 2 2 2 2 2 2" xfId="8784"/>
    <cellStyle name="Normal 10 2 2 2 3 2 2 2 2 3" xfId="8785"/>
    <cellStyle name="Normal 10 2 2 2 3 2 2 2 3" xfId="8786"/>
    <cellStyle name="Normal 10 2 2 2 3 2 2 2 3 2" xfId="8787"/>
    <cellStyle name="Normal 10 2 2 2 3 2 2 2 4" xfId="8788"/>
    <cellStyle name="Normal 10 2 2 2 3 2 2 3" xfId="8789"/>
    <cellStyle name="Normal 10 2 2 2 3 2 2 3 2" xfId="8790"/>
    <cellStyle name="Normal 10 2 2 2 3 2 2 3 2 2" xfId="8791"/>
    <cellStyle name="Normal 10 2 2 2 3 2 2 3 3" xfId="8792"/>
    <cellStyle name="Normal 10 2 2 2 3 2 2 4" xfId="8793"/>
    <cellStyle name="Normal 10 2 2 2 3 2 2 4 2" xfId="8794"/>
    <cellStyle name="Normal 10 2 2 2 3 2 2 5" xfId="8795"/>
    <cellStyle name="Normal 10 2 2 2 3 2 3" xfId="8796"/>
    <cellStyle name="Normal 10 2 2 2 3 2 3 2" xfId="8797"/>
    <cellStyle name="Normal 10 2 2 2 3 2 3 2 2" xfId="8798"/>
    <cellStyle name="Normal 10 2 2 2 3 2 3 2 2 2" xfId="8799"/>
    <cellStyle name="Normal 10 2 2 2 3 2 3 2 2 2 2" xfId="8800"/>
    <cellStyle name="Normal 10 2 2 2 3 2 3 2 2 3" xfId="8801"/>
    <cellStyle name="Normal 10 2 2 2 3 2 3 2 3" xfId="8802"/>
    <cellStyle name="Normal 10 2 2 2 3 2 3 2 3 2" xfId="8803"/>
    <cellStyle name="Normal 10 2 2 2 3 2 3 2 4" xfId="8804"/>
    <cellStyle name="Normal 10 2 2 2 3 2 3 3" xfId="8805"/>
    <cellStyle name="Normal 10 2 2 2 3 2 3 3 2" xfId="8806"/>
    <cellStyle name="Normal 10 2 2 2 3 2 3 3 2 2" xfId="8807"/>
    <cellStyle name="Normal 10 2 2 2 3 2 3 3 3" xfId="8808"/>
    <cellStyle name="Normal 10 2 2 2 3 2 3 4" xfId="8809"/>
    <cellStyle name="Normal 10 2 2 2 3 2 3 4 2" xfId="8810"/>
    <cellStyle name="Normal 10 2 2 2 3 2 3 5" xfId="8811"/>
    <cellStyle name="Normal 10 2 2 2 3 2 4" xfId="8812"/>
    <cellStyle name="Normal 10 2 2 2 3 2 4 2" xfId="8813"/>
    <cellStyle name="Normal 10 2 2 2 3 2 4 2 2" xfId="8814"/>
    <cellStyle name="Normal 10 2 2 2 3 2 4 2 2 2" xfId="8815"/>
    <cellStyle name="Normal 10 2 2 2 3 2 4 2 3" xfId="8816"/>
    <cellStyle name="Normal 10 2 2 2 3 2 4 3" xfId="8817"/>
    <cellStyle name="Normal 10 2 2 2 3 2 4 3 2" xfId="8818"/>
    <cellStyle name="Normal 10 2 2 2 3 2 4 4" xfId="8819"/>
    <cellStyle name="Normal 10 2 2 2 3 2 5" xfId="8820"/>
    <cellStyle name="Normal 10 2 2 2 3 2 5 2" xfId="8821"/>
    <cellStyle name="Normal 10 2 2 2 3 2 5 2 2" xfId="8822"/>
    <cellStyle name="Normal 10 2 2 2 3 2 5 3" xfId="8823"/>
    <cellStyle name="Normal 10 2 2 2 3 2 6" xfId="8824"/>
    <cellStyle name="Normal 10 2 2 2 3 2 6 2" xfId="8825"/>
    <cellStyle name="Normal 10 2 2 2 3 2 7" xfId="8826"/>
    <cellStyle name="Normal 10 2 2 2 3 2 8" xfId="29066"/>
    <cellStyle name="Normal 10 2 2 2 3 3" xfId="8827"/>
    <cellStyle name="Normal 10 2 2 2 3 3 2" xfId="8828"/>
    <cellStyle name="Normal 10 2 2 2 3 3 2 2" xfId="8829"/>
    <cellStyle name="Normal 10 2 2 2 3 3 2 2 2" xfId="8830"/>
    <cellStyle name="Normal 10 2 2 2 3 3 2 2 2 2" xfId="8831"/>
    <cellStyle name="Normal 10 2 2 2 3 3 2 2 3" xfId="8832"/>
    <cellStyle name="Normal 10 2 2 2 3 3 2 3" xfId="8833"/>
    <cellStyle name="Normal 10 2 2 2 3 3 2 3 2" xfId="8834"/>
    <cellStyle name="Normal 10 2 2 2 3 3 2 4" xfId="8835"/>
    <cellStyle name="Normal 10 2 2 2 3 3 3" xfId="8836"/>
    <cellStyle name="Normal 10 2 2 2 3 3 3 2" xfId="8837"/>
    <cellStyle name="Normal 10 2 2 2 3 3 3 2 2" xfId="8838"/>
    <cellStyle name="Normal 10 2 2 2 3 3 3 3" xfId="8839"/>
    <cellStyle name="Normal 10 2 2 2 3 3 4" xfId="8840"/>
    <cellStyle name="Normal 10 2 2 2 3 3 4 2" xfId="8841"/>
    <cellStyle name="Normal 10 2 2 2 3 3 5" xfId="8842"/>
    <cellStyle name="Normal 10 2 2 2 3 4" xfId="8843"/>
    <cellStyle name="Normal 10 2 2 2 3 4 2" xfId="8844"/>
    <cellStyle name="Normal 10 2 2 2 3 4 2 2" xfId="8845"/>
    <cellStyle name="Normal 10 2 2 2 3 4 2 2 2" xfId="8846"/>
    <cellStyle name="Normal 10 2 2 2 3 4 2 2 2 2" xfId="8847"/>
    <cellStyle name="Normal 10 2 2 2 3 4 2 2 3" xfId="8848"/>
    <cellStyle name="Normal 10 2 2 2 3 4 2 3" xfId="8849"/>
    <cellStyle name="Normal 10 2 2 2 3 4 2 3 2" xfId="8850"/>
    <cellStyle name="Normal 10 2 2 2 3 4 2 4" xfId="8851"/>
    <cellStyle name="Normal 10 2 2 2 3 4 3" xfId="8852"/>
    <cellStyle name="Normal 10 2 2 2 3 4 3 2" xfId="8853"/>
    <cellStyle name="Normal 10 2 2 2 3 4 3 2 2" xfId="8854"/>
    <cellStyle name="Normal 10 2 2 2 3 4 3 3" xfId="8855"/>
    <cellStyle name="Normal 10 2 2 2 3 4 4" xfId="8856"/>
    <cellStyle name="Normal 10 2 2 2 3 4 4 2" xfId="8857"/>
    <cellStyle name="Normal 10 2 2 2 3 4 5" xfId="8858"/>
    <cellStyle name="Normal 10 2 2 2 3 5" xfId="8859"/>
    <cellStyle name="Normal 10 2 2 2 3 5 2" xfId="8860"/>
    <cellStyle name="Normal 10 2 2 2 3 5 2 2" xfId="8861"/>
    <cellStyle name="Normal 10 2 2 2 3 5 2 2 2" xfId="8862"/>
    <cellStyle name="Normal 10 2 2 2 3 5 2 2 2 2" xfId="8863"/>
    <cellStyle name="Normal 10 2 2 2 3 5 2 2 3" xfId="8864"/>
    <cellStyle name="Normal 10 2 2 2 3 5 2 3" xfId="8865"/>
    <cellStyle name="Normal 10 2 2 2 3 5 2 3 2" xfId="8866"/>
    <cellStyle name="Normal 10 2 2 2 3 5 2 4" xfId="8867"/>
    <cellStyle name="Normal 10 2 2 2 3 5 3" xfId="8868"/>
    <cellStyle name="Normal 10 2 2 2 3 5 3 2" xfId="8869"/>
    <cellStyle name="Normal 10 2 2 2 3 5 3 2 2" xfId="8870"/>
    <cellStyle name="Normal 10 2 2 2 3 5 3 3" xfId="8871"/>
    <cellStyle name="Normal 10 2 2 2 3 5 4" xfId="8872"/>
    <cellStyle name="Normal 10 2 2 2 3 5 4 2" xfId="8873"/>
    <cellStyle name="Normal 10 2 2 2 3 5 5" xfId="8874"/>
    <cellStyle name="Normal 10 2 2 2 3 6" xfId="8875"/>
    <cellStyle name="Normal 10 2 2 2 3 6 2" xfId="8876"/>
    <cellStyle name="Normal 10 2 2 2 3 6 2 2" xfId="8877"/>
    <cellStyle name="Normal 10 2 2 2 3 6 2 2 2" xfId="8878"/>
    <cellStyle name="Normal 10 2 2 2 3 6 2 3" xfId="8879"/>
    <cellStyle name="Normal 10 2 2 2 3 6 3" xfId="8880"/>
    <cellStyle name="Normal 10 2 2 2 3 6 3 2" xfId="8881"/>
    <cellStyle name="Normal 10 2 2 2 3 6 4" xfId="8882"/>
    <cellStyle name="Normal 10 2 2 2 3 7" xfId="8883"/>
    <cellStyle name="Normal 10 2 2 2 3 7 2" xfId="8884"/>
    <cellStyle name="Normal 10 2 2 2 3 7 2 2" xfId="8885"/>
    <cellStyle name="Normal 10 2 2 2 3 7 3" xfId="8886"/>
    <cellStyle name="Normal 10 2 2 2 3 8" xfId="8887"/>
    <cellStyle name="Normal 10 2 2 2 3 8 2" xfId="8888"/>
    <cellStyle name="Normal 10 2 2 2 3 9" xfId="8889"/>
    <cellStyle name="Normal 10 2 2 2 3 9 2" xfId="8890"/>
    <cellStyle name="Normal 10 2 2 2 4" xfId="8891"/>
    <cellStyle name="Normal 10 2 2 2 4 2" xfId="8892"/>
    <cellStyle name="Normal 10 2 2 2 4 2 2" xfId="8893"/>
    <cellStyle name="Normal 10 2 2 2 4 2 2 2" xfId="8894"/>
    <cellStyle name="Normal 10 2 2 2 4 2 2 2 2" xfId="8895"/>
    <cellStyle name="Normal 10 2 2 2 4 2 2 2 2 2" xfId="8896"/>
    <cellStyle name="Normal 10 2 2 2 4 2 2 2 3" xfId="8897"/>
    <cellStyle name="Normal 10 2 2 2 4 2 2 3" xfId="8898"/>
    <cellStyle name="Normal 10 2 2 2 4 2 2 3 2" xfId="8899"/>
    <cellStyle name="Normal 10 2 2 2 4 2 2 4" xfId="8900"/>
    <cellStyle name="Normal 10 2 2 2 4 2 3" xfId="8901"/>
    <cellStyle name="Normal 10 2 2 2 4 2 3 2" xfId="8902"/>
    <cellStyle name="Normal 10 2 2 2 4 2 3 2 2" xfId="8903"/>
    <cellStyle name="Normal 10 2 2 2 4 2 3 3" xfId="8904"/>
    <cellStyle name="Normal 10 2 2 2 4 2 4" xfId="8905"/>
    <cellStyle name="Normal 10 2 2 2 4 2 4 2" xfId="8906"/>
    <cellStyle name="Normal 10 2 2 2 4 2 5" xfId="8907"/>
    <cellStyle name="Normal 10 2 2 2 4 3" xfId="8908"/>
    <cellStyle name="Normal 10 2 2 2 4 3 2" xfId="8909"/>
    <cellStyle name="Normal 10 2 2 2 4 3 2 2" xfId="8910"/>
    <cellStyle name="Normal 10 2 2 2 4 3 2 2 2" xfId="8911"/>
    <cellStyle name="Normal 10 2 2 2 4 3 2 2 2 2" xfId="8912"/>
    <cellStyle name="Normal 10 2 2 2 4 3 2 2 3" xfId="8913"/>
    <cellStyle name="Normal 10 2 2 2 4 3 2 3" xfId="8914"/>
    <cellStyle name="Normal 10 2 2 2 4 3 2 3 2" xfId="8915"/>
    <cellStyle name="Normal 10 2 2 2 4 3 2 4" xfId="8916"/>
    <cellStyle name="Normal 10 2 2 2 4 3 3" xfId="8917"/>
    <cellStyle name="Normal 10 2 2 2 4 3 3 2" xfId="8918"/>
    <cellStyle name="Normal 10 2 2 2 4 3 3 2 2" xfId="8919"/>
    <cellStyle name="Normal 10 2 2 2 4 3 3 3" xfId="8920"/>
    <cellStyle name="Normal 10 2 2 2 4 3 4" xfId="8921"/>
    <cellStyle name="Normal 10 2 2 2 4 3 4 2" xfId="8922"/>
    <cellStyle name="Normal 10 2 2 2 4 3 5" xfId="8923"/>
    <cellStyle name="Normal 10 2 2 2 4 4" xfId="8924"/>
    <cellStyle name="Normal 10 2 2 2 4 4 2" xfId="8925"/>
    <cellStyle name="Normal 10 2 2 2 4 4 2 2" xfId="8926"/>
    <cellStyle name="Normal 10 2 2 2 4 4 2 2 2" xfId="8927"/>
    <cellStyle name="Normal 10 2 2 2 4 4 2 3" xfId="8928"/>
    <cellStyle name="Normal 10 2 2 2 4 4 3" xfId="8929"/>
    <cellStyle name="Normal 10 2 2 2 4 4 3 2" xfId="8930"/>
    <cellStyle name="Normal 10 2 2 2 4 4 4" xfId="8931"/>
    <cellStyle name="Normal 10 2 2 2 4 5" xfId="8932"/>
    <cellStyle name="Normal 10 2 2 2 4 5 2" xfId="8933"/>
    <cellStyle name="Normal 10 2 2 2 4 5 2 2" xfId="8934"/>
    <cellStyle name="Normal 10 2 2 2 4 5 3" xfId="8935"/>
    <cellStyle name="Normal 10 2 2 2 4 6" xfId="8936"/>
    <cellStyle name="Normal 10 2 2 2 4 6 2" xfId="8937"/>
    <cellStyle name="Normal 10 2 2 2 4 7" xfId="8938"/>
    <cellStyle name="Normal 10 2 2 2 4 8" xfId="29067"/>
    <cellStyle name="Normal 10 2 2 2 5" xfId="8939"/>
    <cellStyle name="Normal 10 2 2 2 5 2" xfId="8940"/>
    <cellStyle name="Normal 10 2 2 2 5 2 2" xfId="8941"/>
    <cellStyle name="Normal 10 2 2 2 5 2 2 2" xfId="8942"/>
    <cellStyle name="Normal 10 2 2 2 5 2 2 2 2" xfId="8943"/>
    <cellStyle name="Normal 10 2 2 2 5 2 2 3" xfId="8944"/>
    <cellStyle name="Normal 10 2 2 2 5 2 3" xfId="8945"/>
    <cellStyle name="Normal 10 2 2 2 5 2 3 2" xfId="8946"/>
    <cellStyle name="Normal 10 2 2 2 5 2 4" xfId="8947"/>
    <cellStyle name="Normal 10 2 2 2 5 3" xfId="8948"/>
    <cellStyle name="Normal 10 2 2 2 5 3 2" xfId="8949"/>
    <cellStyle name="Normal 10 2 2 2 5 3 2 2" xfId="8950"/>
    <cellStyle name="Normal 10 2 2 2 5 3 3" xfId="8951"/>
    <cellStyle name="Normal 10 2 2 2 5 4" xfId="8952"/>
    <cellStyle name="Normal 10 2 2 2 5 4 2" xfId="8953"/>
    <cellStyle name="Normal 10 2 2 2 5 5" xfId="8954"/>
    <cellStyle name="Normal 10 2 2 2 6" xfId="8955"/>
    <cellStyle name="Normal 10 2 2 2 6 2" xfId="8956"/>
    <cellStyle name="Normal 10 2 2 2 6 2 2" xfId="8957"/>
    <cellStyle name="Normal 10 2 2 2 6 2 2 2" xfId="8958"/>
    <cellStyle name="Normal 10 2 2 2 6 2 2 2 2" xfId="8959"/>
    <cellStyle name="Normal 10 2 2 2 6 2 2 3" xfId="8960"/>
    <cellStyle name="Normal 10 2 2 2 6 2 3" xfId="8961"/>
    <cellStyle name="Normal 10 2 2 2 6 2 3 2" xfId="8962"/>
    <cellStyle name="Normal 10 2 2 2 6 2 4" xfId="8963"/>
    <cellStyle name="Normal 10 2 2 2 6 3" xfId="8964"/>
    <cellStyle name="Normal 10 2 2 2 6 3 2" xfId="8965"/>
    <cellStyle name="Normal 10 2 2 2 6 3 2 2" xfId="8966"/>
    <cellStyle name="Normal 10 2 2 2 6 3 3" xfId="8967"/>
    <cellStyle name="Normal 10 2 2 2 6 4" xfId="8968"/>
    <cellStyle name="Normal 10 2 2 2 6 4 2" xfId="8969"/>
    <cellStyle name="Normal 10 2 2 2 6 5" xfId="8970"/>
    <cellStyle name="Normal 10 2 2 2 7" xfId="8971"/>
    <cellStyle name="Normal 10 2 2 2 7 2" xfId="8972"/>
    <cellStyle name="Normal 10 2 2 2 7 2 2" xfId="8973"/>
    <cellStyle name="Normal 10 2 2 2 7 2 2 2" xfId="8974"/>
    <cellStyle name="Normal 10 2 2 2 7 2 2 2 2" xfId="8975"/>
    <cellStyle name="Normal 10 2 2 2 7 2 2 3" xfId="8976"/>
    <cellStyle name="Normal 10 2 2 2 7 2 3" xfId="8977"/>
    <cellStyle name="Normal 10 2 2 2 7 2 3 2" xfId="8978"/>
    <cellStyle name="Normal 10 2 2 2 7 2 4" xfId="8979"/>
    <cellStyle name="Normal 10 2 2 2 7 3" xfId="8980"/>
    <cellStyle name="Normal 10 2 2 2 7 3 2" xfId="8981"/>
    <cellStyle name="Normal 10 2 2 2 7 3 2 2" xfId="8982"/>
    <cellStyle name="Normal 10 2 2 2 7 3 3" xfId="8983"/>
    <cellStyle name="Normal 10 2 2 2 7 4" xfId="8984"/>
    <cellStyle name="Normal 10 2 2 2 7 4 2" xfId="8985"/>
    <cellStyle name="Normal 10 2 2 2 7 5" xfId="8986"/>
    <cellStyle name="Normal 10 2 2 2 8" xfId="8987"/>
    <cellStyle name="Normal 10 2 2 2 8 2" xfId="8988"/>
    <cellStyle name="Normal 10 2 2 2 8 2 2" xfId="8989"/>
    <cellStyle name="Normal 10 2 2 2 8 2 2 2" xfId="8990"/>
    <cellStyle name="Normal 10 2 2 2 8 2 3" xfId="8991"/>
    <cellStyle name="Normal 10 2 2 2 8 3" xfId="8992"/>
    <cellStyle name="Normal 10 2 2 2 8 3 2" xfId="8993"/>
    <cellStyle name="Normal 10 2 2 2 8 4" xfId="8994"/>
    <cellStyle name="Normal 10 2 2 2 9" xfId="8995"/>
    <cellStyle name="Normal 10 2 2 2 9 2" xfId="8996"/>
    <cellStyle name="Normal 10 2 2 2 9 2 2" xfId="8997"/>
    <cellStyle name="Normal 10 2 2 2 9 3" xfId="8998"/>
    <cellStyle name="Normal 10 2 2 3" xfId="8999"/>
    <cellStyle name="Normal 10 2 2 3 10" xfId="9000"/>
    <cellStyle name="Normal 10 2 2 3 10 2" xfId="9001"/>
    <cellStyle name="Normal 10 2 2 3 11" xfId="9002"/>
    <cellStyle name="Normal 10 2 2 3 12" xfId="29068"/>
    <cellStyle name="Normal 10 2 2 3 2" xfId="9003"/>
    <cellStyle name="Normal 10 2 2 3 2 10" xfId="9004"/>
    <cellStyle name="Normal 10 2 2 3 2 11" xfId="29069"/>
    <cellStyle name="Normal 10 2 2 3 2 2" xfId="9005"/>
    <cellStyle name="Normal 10 2 2 3 2 2 2" xfId="9006"/>
    <cellStyle name="Normal 10 2 2 3 2 2 2 2" xfId="9007"/>
    <cellStyle name="Normal 10 2 2 3 2 2 2 2 2" xfId="9008"/>
    <cellStyle name="Normal 10 2 2 3 2 2 2 2 2 2" xfId="9009"/>
    <cellStyle name="Normal 10 2 2 3 2 2 2 2 2 2 2" xfId="9010"/>
    <cellStyle name="Normal 10 2 2 3 2 2 2 2 2 3" xfId="9011"/>
    <cellStyle name="Normal 10 2 2 3 2 2 2 2 3" xfId="9012"/>
    <cellStyle name="Normal 10 2 2 3 2 2 2 2 3 2" xfId="9013"/>
    <cellStyle name="Normal 10 2 2 3 2 2 2 2 4" xfId="9014"/>
    <cellStyle name="Normal 10 2 2 3 2 2 2 3" xfId="9015"/>
    <cellStyle name="Normal 10 2 2 3 2 2 2 3 2" xfId="9016"/>
    <cellStyle name="Normal 10 2 2 3 2 2 2 3 2 2" xfId="9017"/>
    <cellStyle name="Normal 10 2 2 3 2 2 2 3 3" xfId="9018"/>
    <cellStyle name="Normal 10 2 2 3 2 2 2 4" xfId="9019"/>
    <cellStyle name="Normal 10 2 2 3 2 2 2 4 2" xfId="9020"/>
    <cellStyle name="Normal 10 2 2 3 2 2 2 5" xfId="9021"/>
    <cellStyle name="Normal 10 2 2 3 2 2 3" xfId="9022"/>
    <cellStyle name="Normal 10 2 2 3 2 2 3 2" xfId="9023"/>
    <cellStyle name="Normal 10 2 2 3 2 2 3 2 2" xfId="9024"/>
    <cellStyle name="Normal 10 2 2 3 2 2 3 2 2 2" xfId="9025"/>
    <cellStyle name="Normal 10 2 2 3 2 2 3 2 2 2 2" xfId="9026"/>
    <cellStyle name="Normal 10 2 2 3 2 2 3 2 2 3" xfId="9027"/>
    <cellStyle name="Normal 10 2 2 3 2 2 3 2 3" xfId="9028"/>
    <cellStyle name="Normal 10 2 2 3 2 2 3 2 3 2" xfId="9029"/>
    <cellStyle name="Normal 10 2 2 3 2 2 3 2 4" xfId="9030"/>
    <cellStyle name="Normal 10 2 2 3 2 2 3 3" xfId="9031"/>
    <cellStyle name="Normal 10 2 2 3 2 2 3 3 2" xfId="9032"/>
    <cellStyle name="Normal 10 2 2 3 2 2 3 3 2 2" xfId="9033"/>
    <cellStyle name="Normal 10 2 2 3 2 2 3 3 3" xfId="9034"/>
    <cellStyle name="Normal 10 2 2 3 2 2 3 4" xfId="9035"/>
    <cellStyle name="Normal 10 2 2 3 2 2 3 4 2" xfId="9036"/>
    <cellStyle name="Normal 10 2 2 3 2 2 3 5" xfId="9037"/>
    <cellStyle name="Normal 10 2 2 3 2 2 4" xfId="9038"/>
    <cellStyle name="Normal 10 2 2 3 2 2 4 2" xfId="9039"/>
    <cellStyle name="Normal 10 2 2 3 2 2 4 2 2" xfId="9040"/>
    <cellStyle name="Normal 10 2 2 3 2 2 4 2 2 2" xfId="9041"/>
    <cellStyle name="Normal 10 2 2 3 2 2 4 2 3" xfId="9042"/>
    <cellStyle name="Normal 10 2 2 3 2 2 4 3" xfId="9043"/>
    <cellStyle name="Normal 10 2 2 3 2 2 4 3 2" xfId="9044"/>
    <cellStyle name="Normal 10 2 2 3 2 2 4 4" xfId="9045"/>
    <cellStyle name="Normal 10 2 2 3 2 2 5" xfId="9046"/>
    <cellStyle name="Normal 10 2 2 3 2 2 5 2" xfId="9047"/>
    <cellStyle name="Normal 10 2 2 3 2 2 5 2 2" xfId="9048"/>
    <cellStyle name="Normal 10 2 2 3 2 2 5 3" xfId="9049"/>
    <cellStyle name="Normal 10 2 2 3 2 2 6" xfId="9050"/>
    <cellStyle name="Normal 10 2 2 3 2 2 6 2" xfId="9051"/>
    <cellStyle name="Normal 10 2 2 3 2 2 7" xfId="9052"/>
    <cellStyle name="Normal 10 2 2 3 2 2 8" xfId="29070"/>
    <cellStyle name="Normal 10 2 2 3 2 3" xfId="9053"/>
    <cellStyle name="Normal 10 2 2 3 2 3 2" xfId="9054"/>
    <cellStyle name="Normal 10 2 2 3 2 3 2 2" xfId="9055"/>
    <cellStyle name="Normal 10 2 2 3 2 3 2 2 2" xfId="9056"/>
    <cellStyle name="Normal 10 2 2 3 2 3 2 2 2 2" xfId="9057"/>
    <cellStyle name="Normal 10 2 2 3 2 3 2 2 3" xfId="9058"/>
    <cellStyle name="Normal 10 2 2 3 2 3 2 3" xfId="9059"/>
    <cellStyle name="Normal 10 2 2 3 2 3 2 3 2" xfId="9060"/>
    <cellStyle name="Normal 10 2 2 3 2 3 2 4" xfId="9061"/>
    <cellStyle name="Normal 10 2 2 3 2 3 3" xfId="9062"/>
    <cellStyle name="Normal 10 2 2 3 2 3 3 2" xfId="9063"/>
    <cellStyle name="Normal 10 2 2 3 2 3 3 2 2" xfId="9064"/>
    <cellStyle name="Normal 10 2 2 3 2 3 3 3" xfId="9065"/>
    <cellStyle name="Normal 10 2 2 3 2 3 4" xfId="9066"/>
    <cellStyle name="Normal 10 2 2 3 2 3 4 2" xfId="9067"/>
    <cellStyle name="Normal 10 2 2 3 2 3 5" xfId="9068"/>
    <cellStyle name="Normal 10 2 2 3 2 4" xfId="9069"/>
    <cellStyle name="Normal 10 2 2 3 2 4 2" xfId="9070"/>
    <cellStyle name="Normal 10 2 2 3 2 4 2 2" xfId="9071"/>
    <cellStyle name="Normal 10 2 2 3 2 4 2 2 2" xfId="9072"/>
    <cellStyle name="Normal 10 2 2 3 2 4 2 2 2 2" xfId="9073"/>
    <cellStyle name="Normal 10 2 2 3 2 4 2 2 3" xfId="9074"/>
    <cellStyle name="Normal 10 2 2 3 2 4 2 3" xfId="9075"/>
    <cellStyle name="Normal 10 2 2 3 2 4 2 3 2" xfId="9076"/>
    <cellStyle name="Normal 10 2 2 3 2 4 2 4" xfId="9077"/>
    <cellStyle name="Normal 10 2 2 3 2 4 3" xfId="9078"/>
    <cellStyle name="Normal 10 2 2 3 2 4 3 2" xfId="9079"/>
    <cellStyle name="Normal 10 2 2 3 2 4 3 2 2" xfId="9080"/>
    <cellStyle name="Normal 10 2 2 3 2 4 3 3" xfId="9081"/>
    <cellStyle name="Normal 10 2 2 3 2 4 4" xfId="9082"/>
    <cellStyle name="Normal 10 2 2 3 2 4 4 2" xfId="9083"/>
    <cellStyle name="Normal 10 2 2 3 2 4 5" xfId="9084"/>
    <cellStyle name="Normal 10 2 2 3 2 5" xfId="9085"/>
    <cellStyle name="Normal 10 2 2 3 2 5 2" xfId="9086"/>
    <cellStyle name="Normal 10 2 2 3 2 5 2 2" xfId="9087"/>
    <cellStyle name="Normal 10 2 2 3 2 5 2 2 2" xfId="9088"/>
    <cellStyle name="Normal 10 2 2 3 2 5 2 2 2 2" xfId="9089"/>
    <cellStyle name="Normal 10 2 2 3 2 5 2 2 3" xfId="9090"/>
    <cellStyle name="Normal 10 2 2 3 2 5 2 3" xfId="9091"/>
    <cellStyle name="Normal 10 2 2 3 2 5 2 3 2" xfId="9092"/>
    <cellStyle name="Normal 10 2 2 3 2 5 2 4" xfId="9093"/>
    <cellStyle name="Normal 10 2 2 3 2 5 3" xfId="9094"/>
    <cellStyle name="Normal 10 2 2 3 2 5 3 2" xfId="9095"/>
    <cellStyle name="Normal 10 2 2 3 2 5 3 2 2" xfId="9096"/>
    <cellStyle name="Normal 10 2 2 3 2 5 3 3" xfId="9097"/>
    <cellStyle name="Normal 10 2 2 3 2 5 4" xfId="9098"/>
    <cellStyle name="Normal 10 2 2 3 2 5 4 2" xfId="9099"/>
    <cellStyle name="Normal 10 2 2 3 2 5 5" xfId="9100"/>
    <cellStyle name="Normal 10 2 2 3 2 6" xfId="9101"/>
    <cellStyle name="Normal 10 2 2 3 2 6 2" xfId="9102"/>
    <cellStyle name="Normal 10 2 2 3 2 6 2 2" xfId="9103"/>
    <cellStyle name="Normal 10 2 2 3 2 6 2 2 2" xfId="9104"/>
    <cellStyle name="Normal 10 2 2 3 2 6 2 3" xfId="9105"/>
    <cellStyle name="Normal 10 2 2 3 2 6 3" xfId="9106"/>
    <cellStyle name="Normal 10 2 2 3 2 6 3 2" xfId="9107"/>
    <cellStyle name="Normal 10 2 2 3 2 6 4" xfId="9108"/>
    <cellStyle name="Normal 10 2 2 3 2 7" xfId="9109"/>
    <cellStyle name="Normal 10 2 2 3 2 7 2" xfId="9110"/>
    <cellStyle name="Normal 10 2 2 3 2 7 2 2" xfId="9111"/>
    <cellStyle name="Normal 10 2 2 3 2 7 3" xfId="9112"/>
    <cellStyle name="Normal 10 2 2 3 2 8" xfId="9113"/>
    <cellStyle name="Normal 10 2 2 3 2 8 2" xfId="9114"/>
    <cellStyle name="Normal 10 2 2 3 2 9" xfId="9115"/>
    <cellStyle name="Normal 10 2 2 3 2 9 2" xfId="9116"/>
    <cellStyle name="Normal 10 2 2 3 3" xfId="9117"/>
    <cellStyle name="Normal 10 2 2 3 3 2" xfId="9118"/>
    <cellStyle name="Normal 10 2 2 3 3 2 2" xfId="9119"/>
    <cellStyle name="Normal 10 2 2 3 3 2 2 2" xfId="9120"/>
    <cellStyle name="Normal 10 2 2 3 3 2 2 2 2" xfId="9121"/>
    <cellStyle name="Normal 10 2 2 3 3 2 2 2 2 2" xfId="9122"/>
    <cellStyle name="Normal 10 2 2 3 3 2 2 2 3" xfId="9123"/>
    <cellStyle name="Normal 10 2 2 3 3 2 2 3" xfId="9124"/>
    <cellStyle name="Normal 10 2 2 3 3 2 2 3 2" xfId="9125"/>
    <cellStyle name="Normal 10 2 2 3 3 2 2 4" xfId="9126"/>
    <cellStyle name="Normal 10 2 2 3 3 2 3" xfId="9127"/>
    <cellStyle name="Normal 10 2 2 3 3 2 3 2" xfId="9128"/>
    <cellStyle name="Normal 10 2 2 3 3 2 3 2 2" xfId="9129"/>
    <cellStyle name="Normal 10 2 2 3 3 2 3 3" xfId="9130"/>
    <cellStyle name="Normal 10 2 2 3 3 2 4" xfId="9131"/>
    <cellStyle name="Normal 10 2 2 3 3 2 4 2" xfId="9132"/>
    <cellStyle name="Normal 10 2 2 3 3 2 5" xfId="9133"/>
    <cellStyle name="Normal 10 2 2 3 3 3" xfId="9134"/>
    <cellStyle name="Normal 10 2 2 3 3 3 2" xfId="9135"/>
    <cellStyle name="Normal 10 2 2 3 3 3 2 2" xfId="9136"/>
    <cellStyle name="Normal 10 2 2 3 3 3 2 2 2" xfId="9137"/>
    <cellStyle name="Normal 10 2 2 3 3 3 2 2 2 2" xfId="9138"/>
    <cellStyle name="Normal 10 2 2 3 3 3 2 2 3" xfId="9139"/>
    <cellStyle name="Normal 10 2 2 3 3 3 2 3" xfId="9140"/>
    <cellStyle name="Normal 10 2 2 3 3 3 2 3 2" xfId="9141"/>
    <cellStyle name="Normal 10 2 2 3 3 3 2 4" xfId="9142"/>
    <cellStyle name="Normal 10 2 2 3 3 3 3" xfId="9143"/>
    <cellStyle name="Normal 10 2 2 3 3 3 3 2" xfId="9144"/>
    <cellStyle name="Normal 10 2 2 3 3 3 3 2 2" xfId="9145"/>
    <cellStyle name="Normal 10 2 2 3 3 3 3 3" xfId="9146"/>
    <cellStyle name="Normal 10 2 2 3 3 3 4" xfId="9147"/>
    <cellStyle name="Normal 10 2 2 3 3 3 4 2" xfId="9148"/>
    <cellStyle name="Normal 10 2 2 3 3 3 5" xfId="9149"/>
    <cellStyle name="Normal 10 2 2 3 3 4" xfId="9150"/>
    <cellStyle name="Normal 10 2 2 3 3 4 2" xfId="9151"/>
    <cellStyle name="Normal 10 2 2 3 3 4 2 2" xfId="9152"/>
    <cellStyle name="Normal 10 2 2 3 3 4 2 2 2" xfId="9153"/>
    <cellStyle name="Normal 10 2 2 3 3 4 2 3" xfId="9154"/>
    <cellStyle name="Normal 10 2 2 3 3 4 3" xfId="9155"/>
    <cellStyle name="Normal 10 2 2 3 3 4 3 2" xfId="9156"/>
    <cellStyle name="Normal 10 2 2 3 3 4 4" xfId="9157"/>
    <cellStyle name="Normal 10 2 2 3 3 5" xfId="9158"/>
    <cellStyle name="Normal 10 2 2 3 3 5 2" xfId="9159"/>
    <cellStyle name="Normal 10 2 2 3 3 5 2 2" xfId="9160"/>
    <cellStyle name="Normal 10 2 2 3 3 5 3" xfId="9161"/>
    <cellStyle name="Normal 10 2 2 3 3 6" xfId="9162"/>
    <cellStyle name="Normal 10 2 2 3 3 6 2" xfId="9163"/>
    <cellStyle name="Normal 10 2 2 3 3 7" xfId="9164"/>
    <cellStyle name="Normal 10 2 2 3 3 8" xfId="29071"/>
    <cellStyle name="Normal 10 2 2 3 4" xfId="9165"/>
    <cellStyle name="Normal 10 2 2 3 4 2" xfId="9166"/>
    <cellStyle name="Normal 10 2 2 3 4 2 2" xfId="9167"/>
    <cellStyle name="Normal 10 2 2 3 4 2 2 2" xfId="9168"/>
    <cellStyle name="Normal 10 2 2 3 4 2 2 2 2" xfId="9169"/>
    <cellStyle name="Normal 10 2 2 3 4 2 2 3" xfId="9170"/>
    <cellStyle name="Normal 10 2 2 3 4 2 3" xfId="9171"/>
    <cellStyle name="Normal 10 2 2 3 4 2 3 2" xfId="9172"/>
    <cellStyle name="Normal 10 2 2 3 4 2 4" xfId="9173"/>
    <cellStyle name="Normal 10 2 2 3 4 3" xfId="9174"/>
    <cellStyle name="Normal 10 2 2 3 4 3 2" xfId="9175"/>
    <cellStyle name="Normal 10 2 2 3 4 3 2 2" xfId="9176"/>
    <cellStyle name="Normal 10 2 2 3 4 3 3" xfId="9177"/>
    <cellStyle name="Normal 10 2 2 3 4 4" xfId="9178"/>
    <cellStyle name="Normal 10 2 2 3 4 4 2" xfId="9179"/>
    <cellStyle name="Normal 10 2 2 3 4 5" xfId="9180"/>
    <cellStyle name="Normal 10 2 2 3 5" xfId="9181"/>
    <cellStyle name="Normal 10 2 2 3 5 2" xfId="9182"/>
    <cellStyle name="Normal 10 2 2 3 5 2 2" xfId="9183"/>
    <cellStyle name="Normal 10 2 2 3 5 2 2 2" xfId="9184"/>
    <cellStyle name="Normal 10 2 2 3 5 2 2 2 2" xfId="9185"/>
    <cellStyle name="Normal 10 2 2 3 5 2 2 3" xfId="9186"/>
    <cellStyle name="Normal 10 2 2 3 5 2 3" xfId="9187"/>
    <cellStyle name="Normal 10 2 2 3 5 2 3 2" xfId="9188"/>
    <cellStyle name="Normal 10 2 2 3 5 2 4" xfId="9189"/>
    <cellStyle name="Normal 10 2 2 3 5 3" xfId="9190"/>
    <cellStyle name="Normal 10 2 2 3 5 3 2" xfId="9191"/>
    <cellStyle name="Normal 10 2 2 3 5 3 2 2" xfId="9192"/>
    <cellStyle name="Normal 10 2 2 3 5 3 3" xfId="9193"/>
    <cellStyle name="Normal 10 2 2 3 5 4" xfId="9194"/>
    <cellStyle name="Normal 10 2 2 3 5 4 2" xfId="9195"/>
    <cellStyle name="Normal 10 2 2 3 5 5" xfId="9196"/>
    <cellStyle name="Normal 10 2 2 3 6" xfId="9197"/>
    <cellStyle name="Normal 10 2 2 3 6 2" xfId="9198"/>
    <cellStyle name="Normal 10 2 2 3 6 2 2" xfId="9199"/>
    <cellStyle name="Normal 10 2 2 3 6 2 2 2" xfId="9200"/>
    <cellStyle name="Normal 10 2 2 3 6 2 2 2 2" xfId="9201"/>
    <cellStyle name="Normal 10 2 2 3 6 2 2 3" xfId="9202"/>
    <cellStyle name="Normal 10 2 2 3 6 2 3" xfId="9203"/>
    <cellStyle name="Normal 10 2 2 3 6 2 3 2" xfId="9204"/>
    <cellStyle name="Normal 10 2 2 3 6 2 4" xfId="9205"/>
    <cellStyle name="Normal 10 2 2 3 6 3" xfId="9206"/>
    <cellStyle name="Normal 10 2 2 3 6 3 2" xfId="9207"/>
    <cellStyle name="Normal 10 2 2 3 6 3 2 2" xfId="9208"/>
    <cellStyle name="Normal 10 2 2 3 6 3 3" xfId="9209"/>
    <cellStyle name="Normal 10 2 2 3 6 4" xfId="9210"/>
    <cellStyle name="Normal 10 2 2 3 6 4 2" xfId="9211"/>
    <cellStyle name="Normal 10 2 2 3 6 5" xfId="9212"/>
    <cellStyle name="Normal 10 2 2 3 7" xfId="9213"/>
    <cellStyle name="Normal 10 2 2 3 7 2" xfId="9214"/>
    <cellStyle name="Normal 10 2 2 3 7 2 2" xfId="9215"/>
    <cellStyle name="Normal 10 2 2 3 7 2 2 2" xfId="9216"/>
    <cellStyle name="Normal 10 2 2 3 7 2 3" xfId="9217"/>
    <cellStyle name="Normal 10 2 2 3 7 3" xfId="9218"/>
    <cellStyle name="Normal 10 2 2 3 7 3 2" xfId="9219"/>
    <cellStyle name="Normal 10 2 2 3 7 4" xfId="9220"/>
    <cellStyle name="Normal 10 2 2 3 8" xfId="9221"/>
    <cellStyle name="Normal 10 2 2 3 8 2" xfId="9222"/>
    <cellStyle name="Normal 10 2 2 3 8 2 2" xfId="9223"/>
    <cellStyle name="Normal 10 2 2 3 8 3" xfId="9224"/>
    <cellStyle name="Normal 10 2 2 3 9" xfId="9225"/>
    <cellStyle name="Normal 10 2 2 3 9 2" xfId="9226"/>
    <cellStyle name="Normal 10 2 2 4" xfId="9227"/>
    <cellStyle name="Normal 10 2 2 4 10" xfId="9228"/>
    <cellStyle name="Normal 10 2 2 4 11" xfId="29072"/>
    <cellStyle name="Normal 10 2 2 4 2" xfId="9229"/>
    <cellStyle name="Normal 10 2 2 4 2 2" xfId="9230"/>
    <cellStyle name="Normal 10 2 2 4 2 2 2" xfId="9231"/>
    <cellStyle name="Normal 10 2 2 4 2 2 2 2" xfId="9232"/>
    <cellStyle name="Normal 10 2 2 4 2 2 2 2 2" xfId="9233"/>
    <cellStyle name="Normal 10 2 2 4 2 2 2 2 2 2" xfId="9234"/>
    <cellStyle name="Normal 10 2 2 4 2 2 2 2 3" xfId="9235"/>
    <cellStyle name="Normal 10 2 2 4 2 2 2 3" xfId="9236"/>
    <cellStyle name="Normal 10 2 2 4 2 2 2 3 2" xfId="9237"/>
    <cellStyle name="Normal 10 2 2 4 2 2 2 4" xfId="9238"/>
    <cellStyle name="Normal 10 2 2 4 2 2 3" xfId="9239"/>
    <cellStyle name="Normal 10 2 2 4 2 2 3 2" xfId="9240"/>
    <cellStyle name="Normal 10 2 2 4 2 2 3 2 2" xfId="9241"/>
    <cellStyle name="Normal 10 2 2 4 2 2 3 3" xfId="9242"/>
    <cellStyle name="Normal 10 2 2 4 2 2 4" xfId="9243"/>
    <cellStyle name="Normal 10 2 2 4 2 2 4 2" xfId="9244"/>
    <cellStyle name="Normal 10 2 2 4 2 2 5" xfId="9245"/>
    <cellStyle name="Normal 10 2 2 4 2 3" xfId="9246"/>
    <cellStyle name="Normal 10 2 2 4 2 3 2" xfId="9247"/>
    <cellStyle name="Normal 10 2 2 4 2 3 2 2" xfId="9248"/>
    <cellStyle name="Normal 10 2 2 4 2 3 2 2 2" xfId="9249"/>
    <cellStyle name="Normal 10 2 2 4 2 3 2 2 2 2" xfId="9250"/>
    <cellStyle name="Normal 10 2 2 4 2 3 2 2 3" xfId="9251"/>
    <cellStyle name="Normal 10 2 2 4 2 3 2 3" xfId="9252"/>
    <cellStyle name="Normal 10 2 2 4 2 3 2 3 2" xfId="9253"/>
    <cellStyle name="Normal 10 2 2 4 2 3 2 4" xfId="9254"/>
    <cellStyle name="Normal 10 2 2 4 2 3 3" xfId="9255"/>
    <cellStyle name="Normal 10 2 2 4 2 3 3 2" xfId="9256"/>
    <cellStyle name="Normal 10 2 2 4 2 3 3 2 2" xfId="9257"/>
    <cellStyle name="Normal 10 2 2 4 2 3 3 3" xfId="9258"/>
    <cellStyle name="Normal 10 2 2 4 2 3 4" xfId="9259"/>
    <cellStyle name="Normal 10 2 2 4 2 3 4 2" xfId="9260"/>
    <cellStyle name="Normal 10 2 2 4 2 3 5" xfId="9261"/>
    <cellStyle name="Normal 10 2 2 4 2 4" xfId="9262"/>
    <cellStyle name="Normal 10 2 2 4 2 4 2" xfId="9263"/>
    <cellStyle name="Normal 10 2 2 4 2 4 2 2" xfId="9264"/>
    <cellStyle name="Normal 10 2 2 4 2 4 2 2 2" xfId="9265"/>
    <cellStyle name="Normal 10 2 2 4 2 4 2 3" xfId="9266"/>
    <cellStyle name="Normal 10 2 2 4 2 4 3" xfId="9267"/>
    <cellStyle name="Normal 10 2 2 4 2 4 3 2" xfId="9268"/>
    <cellStyle name="Normal 10 2 2 4 2 4 4" xfId="9269"/>
    <cellStyle name="Normal 10 2 2 4 2 5" xfId="9270"/>
    <cellStyle name="Normal 10 2 2 4 2 5 2" xfId="9271"/>
    <cellStyle name="Normal 10 2 2 4 2 5 2 2" xfId="9272"/>
    <cellStyle name="Normal 10 2 2 4 2 5 3" xfId="9273"/>
    <cellStyle name="Normal 10 2 2 4 2 6" xfId="9274"/>
    <cellStyle name="Normal 10 2 2 4 2 6 2" xfId="9275"/>
    <cellStyle name="Normal 10 2 2 4 2 7" xfId="9276"/>
    <cellStyle name="Normal 10 2 2 4 2 8" xfId="29073"/>
    <cellStyle name="Normal 10 2 2 4 3" xfId="9277"/>
    <cellStyle name="Normal 10 2 2 4 3 2" xfId="9278"/>
    <cellStyle name="Normal 10 2 2 4 3 2 2" xfId="9279"/>
    <cellStyle name="Normal 10 2 2 4 3 2 2 2" xfId="9280"/>
    <cellStyle name="Normal 10 2 2 4 3 2 2 2 2" xfId="9281"/>
    <cellStyle name="Normal 10 2 2 4 3 2 2 3" xfId="9282"/>
    <cellStyle name="Normal 10 2 2 4 3 2 3" xfId="9283"/>
    <cellStyle name="Normal 10 2 2 4 3 2 3 2" xfId="9284"/>
    <cellStyle name="Normal 10 2 2 4 3 2 4" xfId="9285"/>
    <cellStyle name="Normal 10 2 2 4 3 3" xfId="9286"/>
    <cellStyle name="Normal 10 2 2 4 3 3 2" xfId="9287"/>
    <cellStyle name="Normal 10 2 2 4 3 3 2 2" xfId="9288"/>
    <cellStyle name="Normal 10 2 2 4 3 3 3" xfId="9289"/>
    <cellStyle name="Normal 10 2 2 4 3 4" xfId="9290"/>
    <cellStyle name="Normal 10 2 2 4 3 4 2" xfId="9291"/>
    <cellStyle name="Normal 10 2 2 4 3 5" xfId="9292"/>
    <cellStyle name="Normal 10 2 2 4 4" xfId="9293"/>
    <cellStyle name="Normal 10 2 2 4 4 2" xfId="9294"/>
    <cellStyle name="Normal 10 2 2 4 4 2 2" xfId="9295"/>
    <cellStyle name="Normal 10 2 2 4 4 2 2 2" xfId="9296"/>
    <cellStyle name="Normal 10 2 2 4 4 2 2 2 2" xfId="9297"/>
    <cellStyle name="Normal 10 2 2 4 4 2 2 3" xfId="9298"/>
    <cellStyle name="Normal 10 2 2 4 4 2 3" xfId="9299"/>
    <cellStyle name="Normal 10 2 2 4 4 2 3 2" xfId="9300"/>
    <cellStyle name="Normal 10 2 2 4 4 2 4" xfId="9301"/>
    <cellStyle name="Normal 10 2 2 4 4 3" xfId="9302"/>
    <cellStyle name="Normal 10 2 2 4 4 3 2" xfId="9303"/>
    <cellStyle name="Normal 10 2 2 4 4 3 2 2" xfId="9304"/>
    <cellStyle name="Normal 10 2 2 4 4 3 3" xfId="9305"/>
    <cellStyle name="Normal 10 2 2 4 4 4" xfId="9306"/>
    <cellStyle name="Normal 10 2 2 4 4 4 2" xfId="9307"/>
    <cellStyle name="Normal 10 2 2 4 4 5" xfId="9308"/>
    <cellStyle name="Normal 10 2 2 4 5" xfId="9309"/>
    <cellStyle name="Normal 10 2 2 4 5 2" xfId="9310"/>
    <cellStyle name="Normal 10 2 2 4 5 2 2" xfId="9311"/>
    <cellStyle name="Normal 10 2 2 4 5 2 2 2" xfId="9312"/>
    <cellStyle name="Normal 10 2 2 4 5 2 2 2 2" xfId="9313"/>
    <cellStyle name="Normal 10 2 2 4 5 2 2 3" xfId="9314"/>
    <cellStyle name="Normal 10 2 2 4 5 2 3" xfId="9315"/>
    <cellStyle name="Normal 10 2 2 4 5 2 3 2" xfId="9316"/>
    <cellStyle name="Normal 10 2 2 4 5 2 4" xfId="9317"/>
    <cellStyle name="Normal 10 2 2 4 5 3" xfId="9318"/>
    <cellStyle name="Normal 10 2 2 4 5 3 2" xfId="9319"/>
    <cellStyle name="Normal 10 2 2 4 5 3 2 2" xfId="9320"/>
    <cellStyle name="Normal 10 2 2 4 5 3 3" xfId="9321"/>
    <cellStyle name="Normal 10 2 2 4 5 4" xfId="9322"/>
    <cellStyle name="Normal 10 2 2 4 5 4 2" xfId="9323"/>
    <cellStyle name="Normal 10 2 2 4 5 5" xfId="9324"/>
    <cellStyle name="Normal 10 2 2 4 6" xfId="9325"/>
    <cellStyle name="Normal 10 2 2 4 6 2" xfId="9326"/>
    <cellStyle name="Normal 10 2 2 4 6 2 2" xfId="9327"/>
    <cellStyle name="Normal 10 2 2 4 6 2 2 2" xfId="9328"/>
    <cellStyle name="Normal 10 2 2 4 6 2 3" xfId="9329"/>
    <cellStyle name="Normal 10 2 2 4 6 3" xfId="9330"/>
    <cellStyle name="Normal 10 2 2 4 6 3 2" xfId="9331"/>
    <cellStyle name="Normal 10 2 2 4 6 4" xfId="9332"/>
    <cellStyle name="Normal 10 2 2 4 7" xfId="9333"/>
    <cellStyle name="Normal 10 2 2 4 7 2" xfId="9334"/>
    <cellStyle name="Normal 10 2 2 4 7 2 2" xfId="9335"/>
    <cellStyle name="Normal 10 2 2 4 7 3" xfId="9336"/>
    <cellStyle name="Normal 10 2 2 4 8" xfId="9337"/>
    <cellStyle name="Normal 10 2 2 4 8 2" xfId="9338"/>
    <cellStyle name="Normal 10 2 2 4 9" xfId="9339"/>
    <cellStyle name="Normal 10 2 2 4 9 2" xfId="9340"/>
    <cellStyle name="Normal 10 2 2 5" xfId="9341"/>
    <cellStyle name="Normal 10 2 2 5 10" xfId="9342"/>
    <cellStyle name="Normal 10 2 2 5 11" xfId="29074"/>
    <cellStyle name="Normal 10 2 2 5 2" xfId="9343"/>
    <cellStyle name="Normal 10 2 2 5 2 2" xfId="9344"/>
    <cellStyle name="Normal 10 2 2 5 2 2 2" xfId="9345"/>
    <cellStyle name="Normal 10 2 2 5 2 2 2 2" xfId="9346"/>
    <cellStyle name="Normal 10 2 2 5 2 2 2 2 2" xfId="9347"/>
    <cellStyle name="Normal 10 2 2 5 2 2 2 2 2 2" xfId="9348"/>
    <cellStyle name="Normal 10 2 2 5 2 2 2 2 3" xfId="9349"/>
    <cellStyle name="Normal 10 2 2 5 2 2 2 3" xfId="9350"/>
    <cellStyle name="Normal 10 2 2 5 2 2 2 3 2" xfId="9351"/>
    <cellStyle name="Normal 10 2 2 5 2 2 2 4" xfId="9352"/>
    <cellStyle name="Normal 10 2 2 5 2 2 3" xfId="9353"/>
    <cellStyle name="Normal 10 2 2 5 2 2 3 2" xfId="9354"/>
    <cellStyle name="Normal 10 2 2 5 2 2 3 2 2" xfId="9355"/>
    <cellStyle name="Normal 10 2 2 5 2 2 3 3" xfId="9356"/>
    <cellStyle name="Normal 10 2 2 5 2 2 4" xfId="9357"/>
    <cellStyle name="Normal 10 2 2 5 2 2 4 2" xfId="9358"/>
    <cellStyle name="Normal 10 2 2 5 2 2 5" xfId="9359"/>
    <cellStyle name="Normal 10 2 2 5 2 3" xfId="9360"/>
    <cellStyle name="Normal 10 2 2 5 2 3 2" xfId="9361"/>
    <cellStyle name="Normal 10 2 2 5 2 3 2 2" xfId="9362"/>
    <cellStyle name="Normal 10 2 2 5 2 3 2 2 2" xfId="9363"/>
    <cellStyle name="Normal 10 2 2 5 2 3 2 2 2 2" xfId="9364"/>
    <cellStyle name="Normal 10 2 2 5 2 3 2 2 3" xfId="9365"/>
    <cellStyle name="Normal 10 2 2 5 2 3 2 3" xfId="9366"/>
    <cellStyle name="Normal 10 2 2 5 2 3 2 3 2" xfId="9367"/>
    <cellStyle name="Normal 10 2 2 5 2 3 2 4" xfId="9368"/>
    <cellStyle name="Normal 10 2 2 5 2 3 3" xfId="9369"/>
    <cellStyle name="Normal 10 2 2 5 2 3 3 2" xfId="9370"/>
    <cellStyle name="Normal 10 2 2 5 2 3 3 2 2" xfId="9371"/>
    <cellStyle name="Normal 10 2 2 5 2 3 3 3" xfId="9372"/>
    <cellStyle name="Normal 10 2 2 5 2 3 4" xfId="9373"/>
    <cellStyle name="Normal 10 2 2 5 2 3 4 2" xfId="9374"/>
    <cellStyle name="Normal 10 2 2 5 2 3 5" xfId="9375"/>
    <cellStyle name="Normal 10 2 2 5 2 4" xfId="9376"/>
    <cellStyle name="Normal 10 2 2 5 2 4 2" xfId="9377"/>
    <cellStyle name="Normal 10 2 2 5 2 4 2 2" xfId="9378"/>
    <cellStyle name="Normal 10 2 2 5 2 4 2 2 2" xfId="9379"/>
    <cellStyle name="Normal 10 2 2 5 2 4 2 3" xfId="9380"/>
    <cellStyle name="Normal 10 2 2 5 2 4 3" xfId="9381"/>
    <cellStyle name="Normal 10 2 2 5 2 4 3 2" xfId="9382"/>
    <cellStyle name="Normal 10 2 2 5 2 4 4" xfId="9383"/>
    <cellStyle name="Normal 10 2 2 5 2 5" xfId="9384"/>
    <cellStyle name="Normal 10 2 2 5 2 5 2" xfId="9385"/>
    <cellStyle name="Normal 10 2 2 5 2 5 2 2" xfId="9386"/>
    <cellStyle name="Normal 10 2 2 5 2 5 3" xfId="9387"/>
    <cellStyle name="Normal 10 2 2 5 2 6" xfId="9388"/>
    <cellStyle name="Normal 10 2 2 5 2 6 2" xfId="9389"/>
    <cellStyle name="Normal 10 2 2 5 2 7" xfId="9390"/>
    <cellStyle name="Normal 10 2 2 5 2 8" xfId="29075"/>
    <cellStyle name="Normal 10 2 2 5 3" xfId="9391"/>
    <cellStyle name="Normal 10 2 2 5 3 2" xfId="9392"/>
    <cellStyle name="Normal 10 2 2 5 3 2 2" xfId="9393"/>
    <cellStyle name="Normal 10 2 2 5 3 2 2 2" xfId="9394"/>
    <cellStyle name="Normal 10 2 2 5 3 2 2 2 2" xfId="9395"/>
    <cellStyle name="Normal 10 2 2 5 3 2 2 3" xfId="9396"/>
    <cellStyle name="Normal 10 2 2 5 3 2 3" xfId="9397"/>
    <cellStyle name="Normal 10 2 2 5 3 2 3 2" xfId="9398"/>
    <cellStyle name="Normal 10 2 2 5 3 2 4" xfId="9399"/>
    <cellStyle name="Normal 10 2 2 5 3 3" xfId="9400"/>
    <cellStyle name="Normal 10 2 2 5 3 3 2" xfId="9401"/>
    <cellStyle name="Normal 10 2 2 5 3 3 2 2" xfId="9402"/>
    <cellStyle name="Normal 10 2 2 5 3 3 3" xfId="9403"/>
    <cellStyle name="Normal 10 2 2 5 3 4" xfId="9404"/>
    <cellStyle name="Normal 10 2 2 5 3 4 2" xfId="9405"/>
    <cellStyle name="Normal 10 2 2 5 3 5" xfId="9406"/>
    <cellStyle name="Normal 10 2 2 5 4" xfId="9407"/>
    <cellStyle name="Normal 10 2 2 5 4 2" xfId="9408"/>
    <cellStyle name="Normal 10 2 2 5 4 2 2" xfId="9409"/>
    <cellStyle name="Normal 10 2 2 5 4 2 2 2" xfId="9410"/>
    <cellStyle name="Normal 10 2 2 5 4 2 2 2 2" xfId="9411"/>
    <cellStyle name="Normal 10 2 2 5 4 2 2 3" xfId="9412"/>
    <cellStyle name="Normal 10 2 2 5 4 2 3" xfId="9413"/>
    <cellStyle name="Normal 10 2 2 5 4 2 3 2" xfId="9414"/>
    <cellStyle name="Normal 10 2 2 5 4 2 4" xfId="9415"/>
    <cellStyle name="Normal 10 2 2 5 4 3" xfId="9416"/>
    <cellStyle name="Normal 10 2 2 5 4 3 2" xfId="9417"/>
    <cellStyle name="Normal 10 2 2 5 4 3 2 2" xfId="9418"/>
    <cellStyle name="Normal 10 2 2 5 4 3 3" xfId="9419"/>
    <cellStyle name="Normal 10 2 2 5 4 4" xfId="9420"/>
    <cellStyle name="Normal 10 2 2 5 4 4 2" xfId="9421"/>
    <cellStyle name="Normal 10 2 2 5 4 5" xfId="9422"/>
    <cellStyle name="Normal 10 2 2 5 5" xfId="9423"/>
    <cellStyle name="Normal 10 2 2 5 5 2" xfId="9424"/>
    <cellStyle name="Normal 10 2 2 5 5 2 2" xfId="9425"/>
    <cellStyle name="Normal 10 2 2 5 5 2 2 2" xfId="9426"/>
    <cellStyle name="Normal 10 2 2 5 5 2 2 2 2" xfId="9427"/>
    <cellStyle name="Normal 10 2 2 5 5 2 2 3" xfId="9428"/>
    <cellStyle name="Normal 10 2 2 5 5 2 3" xfId="9429"/>
    <cellStyle name="Normal 10 2 2 5 5 2 3 2" xfId="9430"/>
    <cellStyle name="Normal 10 2 2 5 5 2 4" xfId="9431"/>
    <cellStyle name="Normal 10 2 2 5 5 3" xfId="9432"/>
    <cellStyle name="Normal 10 2 2 5 5 3 2" xfId="9433"/>
    <cellStyle name="Normal 10 2 2 5 5 3 2 2" xfId="9434"/>
    <cellStyle name="Normal 10 2 2 5 5 3 3" xfId="9435"/>
    <cellStyle name="Normal 10 2 2 5 5 4" xfId="9436"/>
    <cellStyle name="Normal 10 2 2 5 5 4 2" xfId="9437"/>
    <cellStyle name="Normal 10 2 2 5 5 5" xfId="9438"/>
    <cellStyle name="Normal 10 2 2 5 6" xfId="9439"/>
    <cellStyle name="Normal 10 2 2 5 6 2" xfId="9440"/>
    <cellStyle name="Normal 10 2 2 5 6 2 2" xfId="9441"/>
    <cellStyle name="Normal 10 2 2 5 6 2 2 2" xfId="9442"/>
    <cellStyle name="Normal 10 2 2 5 6 2 3" xfId="9443"/>
    <cellStyle name="Normal 10 2 2 5 6 3" xfId="9444"/>
    <cellStyle name="Normal 10 2 2 5 6 3 2" xfId="9445"/>
    <cellStyle name="Normal 10 2 2 5 6 4" xfId="9446"/>
    <cellStyle name="Normal 10 2 2 5 7" xfId="9447"/>
    <cellStyle name="Normal 10 2 2 5 7 2" xfId="9448"/>
    <cellStyle name="Normal 10 2 2 5 7 2 2" xfId="9449"/>
    <cellStyle name="Normal 10 2 2 5 7 3" xfId="9450"/>
    <cellStyle name="Normal 10 2 2 5 8" xfId="9451"/>
    <cellStyle name="Normal 10 2 2 5 8 2" xfId="9452"/>
    <cellStyle name="Normal 10 2 2 5 9" xfId="9453"/>
    <cellStyle name="Normal 10 2 2 5 9 2" xfId="9454"/>
    <cellStyle name="Normal 10 2 2 6" xfId="9455"/>
    <cellStyle name="Normal 10 2 2 6 2" xfId="9456"/>
    <cellStyle name="Normal 10 2 2 6 2 2" xfId="9457"/>
    <cellStyle name="Normal 10 2 2 6 2 2 2" xfId="9458"/>
    <cellStyle name="Normal 10 2 2 6 2 2 2 2" xfId="9459"/>
    <cellStyle name="Normal 10 2 2 6 2 2 2 2 2" xfId="9460"/>
    <cellStyle name="Normal 10 2 2 6 2 2 2 3" xfId="9461"/>
    <cellStyle name="Normal 10 2 2 6 2 2 3" xfId="9462"/>
    <cellStyle name="Normal 10 2 2 6 2 2 3 2" xfId="9463"/>
    <cellStyle name="Normal 10 2 2 6 2 2 4" xfId="9464"/>
    <cellStyle name="Normal 10 2 2 6 2 3" xfId="9465"/>
    <cellStyle name="Normal 10 2 2 6 2 3 2" xfId="9466"/>
    <cellStyle name="Normal 10 2 2 6 2 3 2 2" xfId="9467"/>
    <cellStyle name="Normal 10 2 2 6 2 3 3" xfId="9468"/>
    <cellStyle name="Normal 10 2 2 6 2 4" xfId="9469"/>
    <cellStyle name="Normal 10 2 2 6 2 4 2" xfId="9470"/>
    <cellStyle name="Normal 10 2 2 6 2 5" xfId="9471"/>
    <cellStyle name="Normal 10 2 2 6 3" xfId="9472"/>
    <cellStyle name="Normal 10 2 2 6 3 2" xfId="9473"/>
    <cellStyle name="Normal 10 2 2 6 3 2 2" xfId="9474"/>
    <cellStyle name="Normal 10 2 2 6 3 2 2 2" xfId="9475"/>
    <cellStyle name="Normal 10 2 2 6 3 2 2 2 2" xfId="9476"/>
    <cellStyle name="Normal 10 2 2 6 3 2 2 3" xfId="9477"/>
    <cellStyle name="Normal 10 2 2 6 3 2 3" xfId="9478"/>
    <cellStyle name="Normal 10 2 2 6 3 2 3 2" xfId="9479"/>
    <cellStyle name="Normal 10 2 2 6 3 2 4" xfId="9480"/>
    <cellStyle name="Normal 10 2 2 6 3 3" xfId="9481"/>
    <cellStyle name="Normal 10 2 2 6 3 3 2" xfId="9482"/>
    <cellStyle name="Normal 10 2 2 6 3 3 2 2" xfId="9483"/>
    <cellStyle name="Normal 10 2 2 6 3 3 3" xfId="9484"/>
    <cellStyle name="Normal 10 2 2 6 3 4" xfId="9485"/>
    <cellStyle name="Normal 10 2 2 6 3 4 2" xfId="9486"/>
    <cellStyle name="Normal 10 2 2 6 3 5" xfId="9487"/>
    <cellStyle name="Normal 10 2 2 6 4" xfId="9488"/>
    <cellStyle name="Normal 10 2 2 6 4 2" xfId="9489"/>
    <cellStyle name="Normal 10 2 2 6 4 2 2" xfId="9490"/>
    <cellStyle name="Normal 10 2 2 6 4 2 2 2" xfId="9491"/>
    <cellStyle name="Normal 10 2 2 6 4 2 3" xfId="9492"/>
    <cellStyle name="Normal 10 2 2 6 4 3" xfId="9493"/>
    <cellStyle name="Normal 10 2 2 6 4 3 2" xfId="9494"/>
    <cellStyle name="Normal 10 2 2 6 4 4" xfId="9495"/>
    <cellStyle name="Normal 10 2 2 6 5" xfId="9496"/>
    <cellStyle name="Normal 10 2 2 6 5 2" xfId="9497"/>
    <cellStyle name="Normal 10 2 2 6 5 2 2" xfId="9498"/>
    <cellStyle name="Normal 10 2 2 6 5 3" xfId="9499"/>
    <cellStyle name="Normal 10 2 2 6 6" xfId="9500"/>
    <cellStyle name="Normal 10 2 2 6 6 2" xfId="9501"/>
    <cellStyle name="Normal 10 2 2 6 7" xfId="9502"/>
    <cellStyle name="Normal 10 2 2 6 8" xfId="29076"/>
    <cellStyle name="Normal 10 2 2 7" xfId="9503"/>
    <cellStyle name="Normal 10 2 2 7 2" xfId="9504"/>
    <cellStyle name="Normal 10 2 2 7 2 2" xfId="9505"/>
    <cellStyle name="Normal 10 2 2 7 2 2 2" xfId="9506"/>
    <cellStyle name="Normal 10 2 2 7 2 2 2 2" xfId="9507"/>
    <cellStyle name="Normal 10 2 2 7 2 2 3" xfId="9508"/>
    <cellStyle name="Normal 10 2 2 7 2 3" xfId="9509"/>
    <cellStyle name="Normal 10 2 2 7 2 3 2" xfId="9510"/>
    <cellStyle name="Normal 10 2 2 7 2 4" xfId="9511"/>
    <cellStyle name="Normal 10 2 2 7 3" xfId="9512"/>
    <cellStyle name="Normal 10 2 2 7 3 2" xfId="9513"/>
    <cellStyle name="Normal 10 2 2 7 3 2 2" xfId="9514"/>
    <cellStyle name="Normal 10 2 2 7 3 3" xfId="9515"/>
    <cellStyle name="Normal 10 2 2 7 4" xfId="9516"/>
    <cellStyle name="Normal 10 2 2 7 4 2" xfId="9517"/>
    <cellStyle name="Normal 10 2 2 7 5" xfId="9518"/>
    <cellStyle name="Normal 10 2 2 8" xfId="9519"/>
    <cellStyle name="Normal 10 2 2 8 2" xfId="9520"/>
    <cellStyle name="Normal 10 2 2 8 2 2" xfId="9521"/>
    <cellStyle name="Normal 10 2 2 8 2 2 2" xfId="9522"/>
    <cellStyle name="Normal 10 2 2 8 2 2 2 2" xfId="9523"/>
    <cellStyle name="Normal 10 2 2 8 2 2 3" xfId="9524"/>
    <cellStyle name="Normal 10 2 2 8 2 3" xfId="9525"/>
    <cellStyle name="Normal 10 2 2 8 2 3 2" xfId="9526"/>
    <cellStyle name="Normal 10 2 2 8 2 4" xfId="9527"/>
    <cellStyle name="Normal 10 2 2 8 3" xfId="9528"/>
    <cellStyle name="Normal 10 2 2 8 3 2" xfId="9529"/>
    <cellStyle name="Normal 10 2 2 8 3 2 2" xfId="9530"/>
    <cellStyle name="Normal 10 2 2 8 3 3" xfId="9531"/>
    <cellStyle name="Normal 10 2 2 8 4" xfId="9532"/>
    <cellStyle name="Normal 10 2 2 8 4 2" xfId="9533"/>
    <cellStyle name="Normal 10 2 2 8 5" xfId="9534"/>
    <cellStyle name="Normal 10 2 2 9" xfId="9535"/>
    <cellStyle name="Normal 10 2 2 9 2" xfId="9536"/>
    <cellStyle name="Normal 10 2 2 9 2 2" xfId="9537"/>
    <cellStyle name="Normal 10 2 2 9 2 2 2" xfId="9538"/>
    <cellStyle name="Normal 10 2 2 9 2 2 2 2" xfId="9539"/>
    <cellStyle name="Normal 10 2 2 9 2 2 3" xfId="9540"/>
    <cellStyle name="Normal 10 2 2 9 2 3" xfId="9541"/>
    <cellStyle name="Normal 10 2 2 9 2 3 2" xfId="9542"/>
    <cellStyle name="Normal 10 2 2 9 2 4" xfId="9543"/>
    <cellStyle name="Normal 10 2 2 9 3" xfId="9544"/>
    <cellStyle name="Normal 10 2 2 9 3 2" xfId="9545"/>
    <cellStyle name="Normal 10 2 2 9 3 2 2" xfId="9546"/>
    <cellStyle name="Normal 10 2 2 9 3 3" xfId="9547"/>
    <cellStyle name="Normal 10 2 2 9 4" xfId="9548"/>
    <cellStyle name="Normal 10 2 2 9 4 2" xfId="9549"/>
    <cellStyle name="Normal 10 2 2 9 5" xfId="9550"/>
    <cellStyle name="Normal 10 2 3" xfId="9551"/>
    <cellStyle name="Normal 10 2 3 10" xfId="9552"/>
    <cellStyle name="Normal 10 2 3 10 2" xfId="9553"/>
    <cellStyle name="Normal 10 2 3 11" xfId="9554"/>
    <cellStyle name="Normal 10 2 3 11 2" xfId="9555"/>
    <cellStyle name="Normal 10 2 3 12" xfId="9556"/>
    <cellStyle name="Normal 10 2 3 13" xfId="29077"/>
    <cellStyle name="Normal 10 2 3 2" xfId="9557"/>
    <cellStyle name="Normal 10 2 3 2 10" xfId="9558"/>
    <cellStyle name="Normal 10 2 3 2 11" xfId="29078"/>
    <cellStyle name="Normal 10 2 3 2 2" xfId="9559"/>
    <cellStyle name="Normal 10 2 3 2 2 2" xfId="9560"/>
    <cellStyle name="Normal 10 2 3 2 2 2 2" xfId="9561"/>
    <cellStyle name="Normal 10 2 3 2 2 2 2 2" xfId="9562"/>
    <cellStyle name="Normal 10 2 3 2 2 2 2 2 2" xfId="9563"/>
    <cellStyle name="Normal 10 2 3 2 2 2 2 2 2 2" xfId="9564"/>
    <cellStyle name="Normal 10 2 3 2 2 2 2 2 3" xfId="9565"/>
    <cellStyle name="Normal 10 2 3 2 2 2 2 3" xfId="9566"/>
    <cellStyle name="Normal 10 2 3 2 2 2 2 3 2" xfId="9567"/>
    <cellStyle name="Normal 10 2 3 2 2 2 2 4" xfId="9568"/>
    <cellStyle name="Normal 10 2 3 2 2 2 3" xfId="9569"/>
    <cellStyle name="Normal 10 2 3 2 2 2 3 2" xfId="9570"/>
    <cellStyle name="Normal 10 2 3 2 2 2 3 2 2" xfId="9571"/>
    <cellStyle name="Normal 10 2 3 2 2 2 3 3" xfId="9572"/>
    <cellStyle name="Normal 10 2 3 2 2 2 4" xfId="9573"/>
    <cellStyle name="Normal 10 2 3 2 2 2 4 2" xfId="9574"/>
    <cellStyle name="Normal 10 2 3 2 2 2 5" xfId="9575"/>
    <cellStyle name="Normal 10 2 3 2 2 3" xfId="9576"/>
    <cellStyle name="Normal 10 2 3 2 2 3 2" xfId="9577"/>
    <cellStyle name="Normal 10 2 3 2 2 3 2 2" xfId="9578"/>
    <cellStyle name="Normal 10 2 3 2 2 3 2 2 2" xfId="9579"/>
    <cellStyle name="Normal 10 2 3 2 2 3 2 2 2 2" xfId="9580"/>
    <cellStyle name="Normal 10 2 3 2 2 3 2 2 3" xfId="9581"/>
    <cellStyle name="Normal 10 2 3 2 2 3 2 3" xfId="9582"/>
    <cellStyle name="Normal 10 2 3 2 2 3 2 3 2" xfId="9583"/>
    <cellStyle name="Normal 10 2 3 2 2 3 2 4" xfId="9584"/>
    <cellStyle name="Normal 10 2 3 2 2 3 3" xfId="9585"/>
    <cellStyle name="Normal 10 2 3 2 2 3 3 2" xfId="9586"/>
    <cellStyle name="Normal 10 2 3 2 2 3 3 2 2" xfId="9587"/>
    <cellStyle name="Normal 10 2 3 2 2 3 3 3" xfId="9588"/>
    <cellStyle name="Normal 10 2 3 2 2 3 4" xfId="9589"/>
    <cellStyle name="Normal 10 2 3 2 2 3 4 2" xfId="9590"/>
    <cellStyle name="Normal 10 2 3 2 2 3 5" xfId="9591"/>
    <cellStyle name="Normal 10 2 3 2 2 4" xfId="9592"/>
    <cellStyle name="Normal 10 2 3 2 2 4 2" xfId="9593"/>
    <cellStyle name="Normal 10 2 3 2 2 4 2 2" xfId="9594"/>
    <cellStyle name="Normal 10 2 3 2 2 4 2 2 2" xfId="9595"/>
    <cellStyle name="Normal 10 2 3 2 2 4 2 3" xfId="9596"/>
    <cellStyle name="Normal 10 2 3 2 2 4 3" xfId="9597"/>
    <cellStyle name="Normal 10 2 3 2 2 4 3 2" xfId="9598"/>
    <cellStyle name="Normal 10 2 3 2 2 4 4" xfId="9599"/>
    <cellStyle name="Normal 10 2 3 2 2 5" xfId="9600"/>
    <cellStyle name="Normal 10 2 3 2 2 5 2" xfId="9601"/>
    <cellStyle name="Normal 10 2 3 2 2 5 2 2" xfId="9602"/>
    <cellStyle name="Normal 10 2 3 2 2 5 3" xfId="9603"/>
    <cellStyle name="Normal 10 2 3 2 2 6" xfId="9604"/>
    <cellStyle name="Normal 10 2 3 2 2 6 2" xfId="9605"/>
    <cellStyle name="Normal 10 2 3 2 2 7" xfId="9606"/>
    <cellStyle name="Normal 10 2 3 2 2 8" xfId="29079"/>
    <cellStyle name="Normal 10 2 3 2 3" xfId="9607"/>
    <cellStyle name="Normal 10 2 3 2 3 2" xfId="9608"/>
    <cellStyle name="Normal 10 2 3 2 3 2 2" xfId="9609"/>
    <cellStyle name="Normal 10 2 3 2 3 2 2 2" xfId="9610"/>
    <cellStyle name="Normal 10 2 3 2 3 2 2 2 2" xfId="9611"/>
    <cellStyle name="Normal 10 2 3 2 3 2 2 3" xfId="9612"/>
    <cellStyle name="Normal 10 2 3 2 3 2 3" xfId="9613"/>
    <cellStyle name="Normal 10 2 3 2 3 2 3 2" xfId="9614"/>
    <cellStyle name="Normal 10 2 3 2 3 2 4" xfId="9615"/>
    <cellStyle name="Normal 10 2 3 2 3 3" xfId="9616"/>
    <cellStyle name="Normal 10 2 3 2 3 3 2" xfId="9617"/>
    <cellStyle name="Normal 10 2 3 2 3 3 2 2" xfId="9618"/>
    <cellStyle name="Normal 10 2 3 2 3 3 3" xfId="9619"/>
    <cellStyle name="Normal 10 2 3 2 3 4" xfId="9620"/>
    <cellStyle name="Normal 10 2 3 2 3 4 2" xfId="9621"/>
    <cellStyle name="Normal 10 2 3 2 3 5" xfId="9622"/>
    <cellStyle name="Normal 10 2 3 2 4" xfId="9623"/>
    <cellStyle name="Normal 10 2 3 2 4 2" xfId="9624"/>
    <cellStyle name="Normal 10 2 3 2 4 2 2" xfId="9625"/>
    <cellStyle name="Normal 10 2 3 2 4 2 2 2" xfId="9626"/>
    <cellStyle name="Normal 10 2 3 2 4 2 2 2 2" xfId="9627"/>
    <cellStyle name="Normal 10 2 3 2 4 2 2 3" xfId="9628"/>
    <cellStyle name="Normal 10 2 3 2 4 2 3" xfId="9629"/>
    <cellStyle name="Normal 10 2 3 2 4 2 3 2" xfId="9630"/>
    <cellStyle name="Normal 10 2 3 2 4 2 4" xfId="9631"/>
    <cellStyle name="Normal 10 2 3 2 4 3" xfId="9632"/>
    <cellStyle name="Normal 10 2 3 2 4 3 2" xfId="9633"/>
    <cellStyle name="Normal 10 2 3 2 4 3 2 2" xfId="9634"/>
    <cellStyle name="Normal 10 2 3 2 4 3 3" xfId="9635"/>
    <cellStyle name="Normal 10 2 3 2 4 4" xfId="9636"/>
    <cellStyle name="Normal 10 2 3 2 4 4 2" xfId="9637"/>
    <cellStyle name="Normal 10 2 3 2 4 5" xfId="9638"/>
    <cellStyle name="Normal 10 2 3 2 5" xfId="9639"/>
    <cellStyle name="Normal 10 2 3 2 5 2" xfId="9640"/>
    <cellStyle name="Normal 10 2 3 2 5 2 2" xfId="9641"/>
    <cellStyle name="Normal 10 2 3 2 5 2 2 2" xfId="9642"/>
    <cellStyle name="Normal 10 2 3 2 5 2 2 2 2" xfId="9643"/>
    <cellStyle name="Normal 10 2 3 2 5 2 2 3" xfId="9644"/>
    <cellStyle name="Normal 10 2 3 2 5 2 3" xfId="9645"/>
    <cellStyle name="Normal 10 2 3 2 5 2 3 2" xfId="9646"/>
    <cellStyle name="Normal 10 2 3 2 5 2 4" xfId="9647"/>
    <cellStyle name="Normal 10 2 3 2 5 3" xfId="9648"/>
    <cellStyle name="Normal 10 2 3 2 5 3 2" xfId="9649"/>
    <cellStyle name="Normal 10 2 3 2 5 3 2 2" xfId="9650"/>
    <cellStyle name="Normal 10 2 3 2 5 3 3" xfId="9651"/>
    <cellStyle name="Normal 10 2 3 2 5 4" xfId="9652"/>
    <cellStyle name="Normal 10 2 3 2 5 4 2" xfId="9653"/>
    <cellStyle name="Normal 10 2 3 2 5 5" xfId="9654"/>
    <cellStyle name="Normal 10 2 3 2 6" xfId="9655"/>
    <cellStyle name="Normal 10 2 3 2 6 2" xfId="9656"/>
    <cellStyle name="Normal 10 2 3 2 6 2 2" xfId="9657"/>
    <cellStyle name="Normal 10 2 3 2 6 2 2 2" xfId="9658"/>
    <cellStyle name="Normal 10 2 3 2 6 2 3" xfId="9659"/>
    <cellStyle name="Normal 10 2 3 2 6 3" xfId="9660"/>
    <cellStyle name="Normal 10 2 3 2 6 3 2" xfId="9661"/>
    <cellStyle name="Normal 10 2 3 2 6 4" xfId="9662"/>
    <cellStyle name="Normal 10 2 3 2 7" xfId="9663"/>
    <cellStyle name="Normal 10 2 3 2 7 2" xfId="9664"/>
    <cellStyle name="Normal 10 2 3 2 7 2 2" xfId="9665"/>
    <cellStyle name="Normal 10 2 3 2 7 3" xfId="9666"/>
    <cellStyle name="Normal 10 2 3 2 8" xfId="9667"/>
    <cellStyle name="Normal 10 2 3 2 8 2" xfId="9668"/>
    <cellStyle name="Normal 10 2 3 2 9" xfId="9669"/>
    <cellStyle name="Normal 10 2 3 2 9 2" xfId="9670"/>
    <cellStyle name="Normal 10 2 3 3" xfId="9671"/>
    <cellStyle name="Normal 10 2 3 3 10" xfId="9672"/>
    <cellStyle name="Normal 10 2 3 3 11" xfId="29080"/>
    <cellStyle name="Normal 10 2 3 3 2" xfId="9673"/>
    <cellStyle name="Normal 10 2 3 3 2 2" xfId="9674"/>
    <cellStyle name="Normal 10 2 3 3 2 2 2" xfId="9675"/>
    <cellStyle name="Normal 10 2 3 3 2 2 2 2" xfId="9676"/>
    <cellStyle name="Normal 10 2 3 3 2 2 2 2 2" xfId="9677"/>
    <cellStyle name="Normal 10 2 3 3 2 2 2 2 2 2" xfId="9678"/>
    <cellStyle name="Normal 10 2 3 3 2 2 2 2 3" xfId="9679"/>
    <cellStyle name="Normal 10 2 3 3 2 2 2 3" xfId="9680"/>
    <cellStyle name="Normal 10 2 3 3 2 2 2 3 2" xfId="9681"/>
    <cellStyle name="Normal 10 2 3 3 2 2 2 4" xfId="9682"/>
    <cellStyle name="Normal 10 2 3 3 2 2 3" xfId="9683"/>
    <cellStyle name="Normal 10 2 3 3 2 2 3 2" xfId="9684"/>
    <cellStyle name="Normal 10 2 3 3 2 2 3 2 2" xfId="9685"/>
    <cellStyle name="Normal 10 2 3 3 2 2 3 3" xfId="9686"/>
    <cellStyle name="Normal 10 2 3 3 2 2 4" xfId="9687"/>
    <cellStyle name="Normal 10 2 3 3 2 2 4 2" xfId="9688"/>
    <cellStyle name="Normal 10 2 3 3 2 2 5" xfId="9689"/>
    <cellStyle name="Normal 10 2 3 3 2 3" xfId="9690"/>
    <cellStyle name="Normal 10 2 3 3 2 3 2" xfId="9691"/>
    <cellStyle name="Normal 10 2 3 3 2 3 2 2" xfId="9692"/>
    <cellStyle name="Normal 10 2 3 3 2 3 2 2 2" xfId="9693"/>
    <cellStyle name="Normal 10 2 3 3 2 3 2 2 2 2" xfId="9694"/>
    <cellStyle name="Normal 10 2 3 3 2 3 2 2 3" xfId="9695"/>
    <cellStyle name="Normal 10 2 3 3 2 3 2 3" xfId="9696"/>
    <cellStyle name="Normal 10 2 3 3 2 3 2 3 2" xfId="9697"/>
    <cellStyle name="Normal 10 2 3 3 2 3 2 4" xfId="9698"/>
    <cellStyle name="Normal 10 2 3 3 2 3 3" xfId="9699"/>
    <cellStyle name="Normal 10 2 3 3 2 3 3 2" xfId="9700"/>
    <cellStyle name="Normal 10 2 3 3 2 3 3 2 2" xfId="9701"/>
    <cellStyle name="Normal 10 2 3 3 2 3 3 3" xfId="9702"/>
    <cellStyle name="Normal 10 2 3 3 2 3 4" xfId="9703"/>
    <cellStyle name="Normal 10 2 3 3 2 3 4 2" xfId="9704"/>
    <cellStyle name="Normal 10 2 3 3 2 3 5" xfId="9705"/>
    <cellStyle name="Normal 10 2 3 3 2 4" xfId="9706"/>
    <cellStyle name="Normal 10 2 3 3 2 4 2" xfId="9707"/>
    <cellStyle name="Normal 10 2 3 3 2 4 2 2" xfId="9708"/>
    <cellStyle name="Normal 10 2 3 3 2 4 2 2 2" xfId="9709"/>
    <cellStyle name="Normal 10 2 3 3 2 4 2 3" xfId="9710"/>
    <cellStyle name="Normal 10 2 3 3 2 4 3" xfId="9711"/>
    <cellStyle name="Normal 10 2 3 3 2 4 3 2" xfId="9712"/>
    <cellStyle name="Normal 10 2 3 3 2 4 4" xfId="9713"/>
    <cellStyle name="Normal 10 2 3 3 2 5" xfId="9714"/>
    <cellStyle name="Normal 10 2 3 3 2 5 2" xfId="9715"/>
    <cellStyle name="Normal 10 2 3 3 2 5 2 2" xfId="9716"/>
    <cellStyle name="Normal 10 2 3 3 2 5 3" xfId="9717"/>
    <cellStyle name="Normal 10 2 3 3 2 6" xfId="9718"/>
    <cellStyle name="Normal 10 2 3 3 2 6 2" xfId="9719"/>
    <cellStyle name="Normal 10 2 3 3 2 7" xfId="9720"/>
    <cellStyle name="Normal 10 2 3 3 2 8" xfId="29081"/>
    <cellStyle name="Normal 10 2 3 3 3" xfId="9721"/>
    <cellStyle name="Normal 10 2 3 3 3 2" xfId="9722"/>
    <cellStyle name="Normal 10 2 3 3 3 2 2" xfId="9723"/>
    <cellStyle name="Normal 10 2 3 3 3 2 2 2" xfId="9724"/>
    <cellStyle name="Normal 10 2 3 3 3 2 2 2 2" xfId="9725"/>
    <cellStyle name="Normal 10 2 3 3 3 2 2 3" xfId="9726"/>
    <cellStyle name="Normal 10 2 3 3 3 2 3" xfId="9727"/>
    <cellStyle name="Normal 10 2 3 3 3 2 3 2" xfId="9728"/>
    <cellStyle name="Normal 10 2 3 3 3 2 4" xfId="9729"/>
    <cellStyle name="Normal 10 2 3 3 3 3" xfId="9730"/>
    <cellStyle name="Normal 10 2 3 3 3 3 2" xfId="9731"/>
    <cellStyle name="Normal 10 2 3 3 3 3 2 2" xfId="9732"/>
    <cellStyle name="Normal 10 2 3 3 3 3 3" xfId="9733"/>
    <cellStyle name="Normal 10 2 3 3 3 4" xfId="9734"/>
    <cellStyle name="Normal 10 2 3 3 3 4 2" xfId="9735"/>
    <cellStyle name="Normal 10 2 3 3 3 5" xfId="9736"/>
    <cellStyle name="Normal 10 2 3 3 4" xfId="9737"/>
    <cellStyle name="Normal 10 2 3 3 4 2" xfId="9738"/>
    <cellStyle name="Normal 10 2 3 3 4 2 2" xfId="9739"/>
    <cellStyle name="Normal 10 2 3 3 4 2 2 2" xfId="9740"/>
    <cellStyle name="Normal 10 2 3 3 4 2 2 2 2" xfId="9741"/>
    <cellStyle name="Normal 10 2 3 3 4 2 2 3" xfId="9742"/>
    <cellStyle name="Normal 10 2 3 3 4 2 3" xfId="9743"/>
    <cellStyle name="Normal 10 2 3 3 4 2 3 2" xfId="9744"/>
    <cellStyle name="Normal 10 2 3 3 4 2 4" xfId="9745"/>
    <cellStyle name="Normal 10 2 3 3 4 3" xfId="9746"/>
    <cellStyle name="Normal 10 2 3 3 4 3 2" xfId="9747"/>
    <cellStyle name="Normal 10 2 3 3 4 3 2 2" xfId="9748"/>
    <cellStyle name="Normal 10 2 3 3 4 3 3" xfId="9749"/>
    <cellStyle name="Normal 10 2 3 3 4 4" xfId="9750"/>
    <cellStyle name="Normal 10 2 3 3 4 4 2" xfId="9751"/>
    <cellStyle name="Normal 10 2 3 3 4 5" xfId="9752"/>
    <cellStyle name="Normal 10 2 3 3 5" xfId="9753"/>
    <cellStyle name="Normal 10 2 3 3 5 2" xfId="9754"/>
    <cellStyle name="Normal 10 2 3 3 5 2 2" xfId="9755"/>
    <cellStyle name="Normal 10 2 3 3 5 2 2 2" xfId="9756"/>
    <cellStyle name="Normal 10 2 3 3 5 2 2 2 2" xfId="9757"/>
    <cellStyle name="Normal 10 2 3 3 5 2 2 3" xfId="9758"/>
    <cellStyle name="Normal 10 2 3 3 5 2 3" xfId="9759"/>
    <cellStyle name="Normal 10 2 3 3 5 2 3 2" xfId="9760"/>
    <cellStyle name="Normal 10 2 3 3 5 2 4" xfId="9761"/>
    <cellStyle name="Normal 10 2 3 3 5 3" xfId="9762"/>
    <cellStyle name="Normal 10 2 3 3 5 3 2" xfId="9763"/>
    <cellStyle name="Normal 10 2 3 3 5 3 2 2" xfId="9764"/>
    <cellStyle name="Normal 10 2 3 3 5 3 3" xfId="9765"/>
    <cellStyle name="Normal 10 2 3 3 5 4" xfId="9766"/>
    <cellStyle name="Normal 10 2 3 3 5 4 2" xfId="9767"/>
    <cellStyle name="Normal 10 2 3 3 5 5" xfId="9768"/>
    <cellStyle name="Normal 10 2 3 3 6" xfId="9769"/>
    <cellStyle name="Normal 10 2 3 3 6 2" xfId="9770"/>
    <cellStyle name="Normal 10 2 3 3 6 2 2" xfId="9771"/>
    <cellStyle name="Normal 10 2 3 3 6 2 2 2" xfId="9772"/>
    <cellStyle name="Normal 10 2 3 3 6 2 3" xfId="9773"/>
    <cellStyle name="Normal 10 2 3 3 6 3" xfId="9774"/>
    <cellStyle name="Normal 10 2 3 3 6 3 2" xfId="9775"/>
    <cellStyle name="Normal 10 2 3 3 6 4" xfId="9776"/>
    <cellStyle name="Normal 10 2 3 3 7" xfId="9777"/>
    <cellStyle name="Normal 10 2 3 3 7 2" xfId="9778"/>
    <cellStyle name="Normal 10 2 3 3 7 2 2" xfId="9779"/>
    <cellStyle name="Normal 10 2 3 3 7 3" xfId="9780"/>
    <cellStyle name="Normal 10 2 3 3 8" xfId="9781"/>
    <cellStyle name="Normal 10 2 3 3 8 2" xfId="9782"/>
    <cellStyle name="Normal 10 2 3 3 9" xfId="9783"/>
    <cellStyle name="Normal 10 2 3 3 9 2" xfId="9784"/>
    <cellStyle name="Normal 10 2 3 4" xfId="9785"/>
    <cellStyle name="Normal 10 2 3 4 2" xfId="9786"/>
    <cellStyle name="Normal 10 2 3 4 2 2" xfId="9787"/>
    <cellStyle name="Normal 10 2 3 4 2 2 2" xfId="9788"/>
    <cellStyle name="Normal 10 2 3 4 2 2 2 2" xfId="9789"/>
    <cellStyle name="Normal 10 2 3 4 2 2 2 2 2" xfId="9790"/>
    <cellStyle name="Normal 10 2 3 4 2 2 2 3" xfId="9791"/>
    <cellStyle name="Normal 10 2 3 4 2 2 3" xfId="9792"/>
    <cellStyle name="Normal 10 2 3 4 2 2 3 2" xfId="9793"/>
    <cellStyle name="Normal 10 2 3 4 2 2 4" xfId="9794"/>
    <cellStyle name="Normal 10 2 3 4 2 3" xfId="9795"/>
    <cellStyle name="Normal 10 2 3 4 2 3 2" xfId="9796"/>
    <cellStyle name="Normal 10 2 3 4 2 3 2 2" xfId="9797"/>
    <cellStyle name="Normal 10 2 3 4 2 3 3" xfId="9798"/>
    <cellStyle name="Normal 10 2 3 4 2 4" xfId="9799"/>
    <cellStyle name="Normal 10 2 3 4 2 4 2" xfId="9800"/>
    <cellStyle name="Normal 10 2 3 4 2 5" xfId="9801"/>
    <cellStyle name="Normal 10 2 3 4 3" xfId="9802"/>
    <cellStyle name="Normal 10 2 3 4 3 2" xfId="9803"/>
    <cellStyle name="Normal 10 2 3 4 3 2 2" xfId="9804"/>
    <cellStyle name="Normal 10 2 3 4 3 2 2 2" xfId="9805"/>
    <cellStyle name="Normal 10 2 3 4 3 2 2 2 2" xfId="9806"/>
    <cellStyle name="Normal 10 2 3 4 3 2 2 3" xfId="9807"/>
    <cellStyle name="Normal 10 2 3 4 3 2 3" xfId="9808"/>
    <cellStyle name="Normal 10 2 3 4 3 2 3 2" xfId="9809"/>
    <cellStyle name="Normal 10 2 3 4 3 2 4" xfId="9810"/>
    <cellStyle name="Normal 10 2 3 4 3 3" xfId="9811"/>
    <cellStyle name="Normal 10 2 3 4 3 3 2" xfId="9812"/>
    <cellStyle name="Normal 10 2 3 4 3 3 2 2" xfId="9813"/>
    <cellStyle name="Normal 10 2 3 4 3 3 3" xfId="9814"/>
    <cellStyle name="Normal 10 2 3 4 3 4" xfId="9815"/>
    <cellStyle name="Normal 10 2 3 4 3 4 2" xfId="9816"/>
    <cellStyle name="Normal 10 2 3 4 3 5" xfId="9817"/>
    <cellStyle name="Normal 10 2 3 4 4" xfId="9818"/>
    <cellStyle name="Normal 10 2 3 4 4 2" xfId="9819"/>
    <cellStyle name="Normal 10 2 3 4 4 2 2" xfId="9820"/>
    <cellStyle name="Normal 10 2 3 4 4 2 2 2" xfId="9821"/>
    <cellStyle name="Normal 10 2 3 4 4 2 3" xfId="9822"/>
    <cellStyle name="Normal 10 2 3 4 4 3" xfId="9823"/>
    <cellStyle name="Normal 10 2 3 4 4 3 2" xfId="9824"/>
    <cellStyle name="Normal 10 2 3 4 4 4" xfId="9825"/>
    <cellStyle name="Normal 10 2 3 4 5" xfId="9826"/>
    <cellStyle name="Normal 10 2 3 4 5 2" xfId="9827"/>
    <cellStyle name="Normal 10 2 3 4 5 2 2" xfId="9828"/>
    <cellStyle name="Normal 10 2 3 4 5 3" xfId="9829"/>
    <cellStyle name="Normal 10 2 3 4 6" xfId="9830"/>
    <cellStyle name="Normal 10 2 3 4 6 2" xfId="9831"/>
    <cellStyle name="Normal 10 2 3 4 7" xfId="9832"/>
    <cellStyle name="Normal 10 2 3 4 8" xfId="29082"/>
    <cellStyle name="Normal 10 2 3 5" xfId="9833"/>
    <cellStyle name="Normal 10 2 3 5 2" xfId="9834"/>
    <cellStyle name="Normal 10 2 3 5 2 2" xfId="9835"/>
    <cellStyle name="Normal 10 2 3 5 2 2 2" xfId="9836"/>
    <cellStyle name="Normal 10 2 3 5 2 2 2 2" xfId="9837"/>
    <cellStyle name="Normal 10 2 3 5 2 2 3" xfId="9838"/>
    <cellStyle name="Normal 10 2 3 5 2 3" xfId="9839"/>
    <cellStyle name="Normal 10 2 3 5 2 3 2" xfId="9840"/>
    <cellStyle name="Normal 10 2 3 5 2 4" xfId="9841"/>
    <cellStyle name="Normal 10 2 3 5 3" xfId="9842"/>
    <cellStyle name="Normal 10 2 3 5 3 2" xfId="9843"/>
    <cellStyle name="Normal 10 2 3 5 3 2 2" xfId="9844"/>
    <cellStyle name="Normal 10 2 3 5 3 3" xfId="9845"/>
    <cellStyle name="Normal 10 2 3 5 4" xfId="9846"/>
    <cellStyle name="Normal 10 2 3 5 4 2" xfId="9847"/>
    <cellStyle name="Normal 10 2 3 5 5" xfId="9848"/>
    <cellStyle name="Normal 10 2 3 6" xfId="9849"/>
    <cellStyle name="Normal 10 2 3 6 2" xfId="9850"/>
    <cellStyle name="Normal 10 2 3 6 2 2" xfId="9851"/>
    <cellStyle name="Normal 10 2 3 6 2 2 2" xfId="9852"/>
    <cellStyle name="Normal 10 2 3 6 2 2 2 2" xfId="9853"/>
    <cellStyle name="Normal 10 2 3 6 2 2 3" xfId="9854"/>
    <cellStyle name="Normal 10 2 3 6 2 3" xfId="9855"/>
    <cellStyle name="Normal 10 2 3 6 2 3 2" xfId="9856"/>
    <cellStyle name="Normal 10 2 3 6 2 4" xfId="9857"/>
    <cellStyle name="Normal 10 2 3 6 3" xfId="9858"/>
    <cellStyle name="Normal 10 2 3 6 3 2" xfId="9859"/>
    <cellStyle name="Normal 10 2 3 6 3 2 2" xfId="9860"/>
    <cellStyle name="Normal 10 2 3 6 3 3" xfId="9861"/>
    <cellStyle name="Normal 10 2 3 6 4" xfId="9862"/>
    <cellStyle name="Normal 10 2 3 6 4 2" xfId="9863"/>
    <cellStyle name="Normal 10 2 3 6 5" xfId="9864"/>
    <cellStyle name="Normal 10 2 3 7" xfId="9865"/>
    <cellStyle name="Normal 10 2 3 7 2" xfId="9866"/>
    <cellStyle name="Normal 10 2 3 7 2 2" xfId="9867"/>
    <cellStyle name="Normal 10 2 3 7 2 2 2" xfId="9868"/>
    <cellStyle name="Normal 10 2 3 7 2 2 2 2" xfId="9869"/>
    <cellStyle name="Normal 10 2 3 7 2 2 3" xfId="9870"/>
    <cellStyle name="Normal 10 2 3 7 2 3" xfId="9871"/>
    <cellStyle name="Normal 10 2 3 7 2 3 2" xfId="9872"/>
    <cellStyle name="Normal 10 2 3 7 2 4" xfId="9873"/>
    <cellStyle name="Normal 10 2 3 7 3" xfId="9874"/>
    <cellStyle name="Normal 10 2 3 7 3 2" xfId="9875"/>
    <cellStyle name="Normal 10 2 3 7 3 2 2" xfId="9876"/>
    <cellStyle name="Normal 10 2 3 7 3 3" xfId="9877"/>
    <cellStyle name="Normal 10 2 3 7 4" xfId="9878"/>
    <cellStyle name="Normal 10 2 3 7 4 2" xfId="9879"/>
    <cellStyle name="Normal 10 2 3 7 5" xfId="9880"/>
    <cellStyle name="Normal 10 2 3 8" xfId="9881"/>
    <cellStyle name="Normal 10 2 3 8 2" xfId="9882"/>
    <cellStyle name="Normal 10 2 3 8 2 2" xfId="9883"/>
    <cellStyle name="Normal 10 2 3 8 2 2 2" xfId="9884"/>
    <cellStyle name="Normal 10 2 3 8 2 3" xfId="9885"/>
    <cellStyle name="Normal 10 2 3 8 3" xfId="9886"/>
    <cellStyle name="Normal 10 2 3 8 3 2" xfId="9887"/>
    <cellStyle name="Normal 10 2 3 8 4" xfId="9888"/>
    <cellStyle name="Normal 10 2 3 9" xfId="9889"/>
    <cellStyle name="Normal 10 2 3 9 2" xfId="9890"/>
    <cellStyle name="Normal 10 2 3 9 2 2" xfId="9891"/>
    <cellStyle name="Normal 10 2 3 9 3" xfId="9892"/>
    <cellStyle name="Normal 10 2 4" xfId="9893"/>
    <cellStyle name="Normal 10 2 4 10" xfId="9894"/>
    <cellStyle name="Normal 10 2 4 10 2" xfId="9895"/>
    <cellStyle name="Normal 10 2 4 11" xfId="9896"/>
    <cellStyle name="Normal 10 2 4 12" xfId="29083"/>
    <cellStyle name="Normal 10 2 4 2" xfId="9897"/>
    <cellStyle name="Normal 10 2 4 2 10" xfId="9898"/>
    <cellStyle name="Normal 10 2 4 2 11" xfId="29084"/>
    <cellStyle name="Normal 10 2 4 2 2" xfId="9899"/>
    <cellStyle name="Normal 10 2 4 2 2 2" xfId="9900"/>
    <cellStyle name="Normal 10 2 4 2 2 2 2" xfId="9901"/>
    <cellStyle name="Normal 10 2 4 2 2 2 2 2" xfId="9902"/>
    <cellStyle name="Normal 10 2 4 2 2 2 2 2 2" xfId="9903"/>
    <cellStyle name="Normal 10 2 4 2 2 2 2 2 2 2" xfId="9904"/>
    <cellStyle name="Normal 10 2 4 2 2 2 2 2 3" xfId="9905"/>
    <cellStyle name="Normal 10 2 4 2 2 2 2 3" xfId="9906"/>
    <cellStyle name="Normal 10 2 4 2 2 2 2 3 2" xfId="9907"/>
    <cellStyle name="Normal 10 2 4 2 2 2 2 4" xfId="9908"/>
    <cellStyle name="Normal 10 2 4 2 2 2 3" xfId="9909"/>
    <cellStyle name="Normal 10 2 4 2 2 2 3 2" xfId="9910"/>
    <cellStyle name="Normal 10 2 4 2 2 2 3 2 2" xfId="9911"/>
    <cellStyle name="Normal 10 2 4 2 2 2 3 3" xfId="9912"/>
    <cellStyle name="Normal 10 2 4 2 2 2 4" xfId="9913"/>
    <cellStyle name="Normal 10 2 4 2 2 2 4 2" xfId="9914"/>
    <cellStyle name="Normal 10 2 4 2 2 2 5" xfId="9915"/>
    <cellStyle name="Normal 10 2 4 2 2 3" xfId="9916"/>
    <cellStyle name="Normal 10 2 4 2 2 3 2" xfId="9917"/>
    <cellStyle name="Normal 10 2 4 2 2 3 2 2" xfId="9918"/>
    <cellStyle name="Normal 10 2 4 2 2 3 2 2 2" xfId="9919"/>
    <cellStyle name="Normal 10 2 4 2 2 3 2 2 2 2" xfId="9920"/>
    <cellStyle name="Normal 10 2 4 2 2 3 2 2 3" xfId="9921"/>
    <cellStyle name="Normal 10 2 4 2 2 3 2 3" xfId="9922"/>
    <cellStyle name="Normal 10 2 4 2 2 3 2 3 2" xfId="9923"/>
    <cellStyle name="Normal 10 2 4 2 2 3 2 4" xfId="9924"/>
    <cellStyle name="Normal 10 2 4 2 2 3 3" xfId="9925"/>
    <cellStyle name="Normal 10 2 4 2 2 3 3 2" xfId="9926"/>
    <cellStyle name="Normal 10 2 4 2 2 3 3 2 2" xfId="9927"/>
    <cellStyle name="Normal 10 2 4 2 2 3 3 3" xfId="9928"/>
    <cellStyle name="Normal 10 2 4 2 2 3 4" xfId="9929"/>
    <cellStyle name="Normal 10 2 4 2 2 3 4 2" xfId="9930"/>
    <cellStyle name="Normal 10 2 4 2 2 3 5" xfId="9931"/>
    <cellStyle name="Normal 10 2 4 2 2 4" xfId="9932"/>
    <cellStyle name="Normal 10 2 4 2 2 4 2" xfId="9933"/>
    <cellStyle name="Normal 10 2 4 2 2 4 2 2" xfId="9934"/>
    <cellStyle name="Normal 10 2 4 2 2 4 2 2 2" xfId="9935"/>
    <cellStyle name="Normal 10 2 4 2 2 4 2 3" xfId="9936"/>
    <cellStyle name="Normal 10 2 4 2 2 4 3" xfId="9937"/>
    <cellStyle name="Normal 10 2 4 2 2 4 3 2" xfId="9938"/>
    <cellStyle name="Normal 10 2 4 2 2 4 4" xfId="9939"/>
    <cellStyle name="Normal 10 2 4 2 2 5" xfId="9940"/>
    <cellStyle name="Normal 10 2 4 2 2 5 2" xfId="9941"/>
    <cellStyle name="Normal 10 2 4 2 2 5 2 2" xfId="9942"/>
    <cellStyle name="Normal 10 2 4 2 2 5 3" xfId="9943"/>
    <cellStyle name="Normal 10 2 4 2 2 6" xfId="9944"/>
    <cellStyle name="Normal 10 2 4 2 2 6 2" xfId="9945"/>
    <cellStyle name="Normal 10 2 4 2 2 7" xfId="9946"/>
    <cellStyle name="Normal 10 2 4 2 2 8" xfId="29085"/>
    <cellStyle name="Normal 10 2 4 2 3" xfId="9947"/>
    <cellStyle name="Normal 10 2 4 2 3 2" xfId="9948"/>
    <cellStyle name="Normal 10 2 4 2 3 2 2" xfId="9949"/>
    <cellStyle name="Normal 10 2 4 2 3 2 2 2" xfId="9950"/>
    <cellStyle name="Normal 10 2 4 2 3 2 2 2 2" xfId="9951"/>
    <cellStyle name="Normal 10 2 4 2 3 2 2 3" xfId="9952"/>
    <cellStyle name="Normal 10 2 4 2 3 2 3" xfId="9953"/>
    <cellStyle name="Normal 10 2 4 2 3 2 3 2" xfId="9954"/>
    <cellStyle name="Normal 10 2 4 2 3 2 4" xfId="9955"/>
    <cellStyle name="Normal 10 2 4 2 3 3" xfId="9956"/>
    <cellStyle name="Normal 10 2 4 2 3 3 2" xfId="9957"/>
    <cellStyle name="Normal 10 2 4 2 3 3 2 2" xfId="9958"/>
    <cellStyle name="Normal 10 2 4 2 3 3 3" xfId="9959"/>
    <cellStyle name="Normal 10 2 4 2 3 4" xfId="9960"/>
    <cellStyle name="Normal 10 2 4 2 3 4 2" xfId="9961"/>
    <cellStyle name="Normal 10 2 4 2 3 5" xfId="9962"/>
    <cellStyle name="Normal 10 2 4 2 4" xfId="9963"/>
    <cellStyle name="Normal 10 2 4 2 4 2" xfId="9964"/>
    <cellStyle name="Normal 10 2 4 2 4 2 2" xfId="9965"/>
    <cellStyle name="Normal 10 2 4 2 4 2 2 2" xfId="9966"/>
    <cellStyle name="Normal 10 2 4 2 4 2 2 2 2" xfId="9967"/>
    <cellStyle name="Normal 10 2 4 2 4 2 2 3" xfId="9968"/>
    <cellStyle name="Normal 10 2 4 2 4 2 3" xfId="9969"/>
    <cellStyle name="Normal 10 2 4 2 4 2 3 2" xfId="9970"/>
    <cellStyle name="Normal 10 2 4 2 4 2 4" xfId="9971"/>
    <cellStyle name="Normal 10 2 4 2 4 3" xfId="9972"/>
    <cellStyle name="Normal 10 2 4 2 4 3 2" xfId="9973"/>
    <cellStyle name="Normal 10 2 4 2 4 3 2 2" xfId="9974"/>
    <cellStyle name="Normal 10 2 4 2 4 3 3" xfId="9975"/>
    <cellStyle name="Normal 10 2 4 2 4 4" xfId="9976"/>
    <cellStyle name="Normal 10 2 4 2 4 4 2" xfId="9977"/>
    <cellStyle name="Normal 10 2 4 2 4 5" xfId="9978"/>
    <cellStyle name="Normal 10 2 4 2 5" xfId="9979"/>
    <cellStyle name="Normal 10 2 4 2 5 2" xfId="9980"/>
    <cellStyle name="Normal 10 2 4 2 5 2 2" xfId="9981"/>
    <cellStyle name="Normal 10 2 4 2 5 2 2 2" xfId="9982"/>
    <cellStyle name="Normal 10 2 4 2 5 2 2 2 2" xfId="9983"/>
    <cellStyle name="Normal 10 2 4 2 5 2 2 3" xfId="9984"/>
    <cellStyle name="Normal 10 2 4 2 5 2 3" xfId="9985"/>
    <cellStyle name="Normal 10 2 4 2 5 2 3 2" xfId="9986"/>
    <cellStyle name="Normal 10 2 4 2 5 2 4" xfId="9987"/>
    <cellStyle name="Normal 10 2 4 2 5 3" xfId="9988"/>
    <cellStyle name="Normal 10 2 4 2 5 3 2" xfId="9989"/>
    <cellStyle name="Normal 10 2 4 2 5 3 2 2" xfId="9990"/>
    <cellStyle name="Normal 10 2 4 2 5 3 3" xfId="9991"/>
    <cellStyle name="Normal 10 2 4 2 5 4" xfId="9992"/>
    <cellStyle name="Normal 10 2 4 2 5 4 2" xfId="9993"/>
    <cellStyle name="Normal 10 2 4 2 5 5" xfId="9994"/>
    <cellStyle name="Normal 10 2 4 2 6" xfId="9995"/>
    <cellStyle name="Normal 10 2 4 2 6 2" xfId="9996"/>
    <cellStyle name="Normal 10 2 4 2 6 2 2" xfId="9997"/>
    <cellStyle name="Normal 10 2 4 2 6 2 2 2" xfId="9998"/>
    <cellStyle name="Normal 10 2 4 2 6 2 3" xfId="9999"/>
    <cellStyle name="Normal 10 2 4 2 6 3" xfId="10000"/>
    <cellStyle name="Normal 10 2 4 2 6 3 2" xfId="10001"/>
    <cellStyle name="Normal 10 2 4 2 6 4" xfId="10002"/>
    <cellStyle name="Normal 10 2 4 2 7" xfId="10003"/>
    <cellStyle name="Normal 10 2 4 2 7 2" xfId="10004"/>
    <cellStyle name="Normal 10 2 4 2 7 2 2" xfId="10005"/>
    <cellStyle name="Normal 10 2 4 2 7 3" xfId="10006"/>
    <cellStyle name="Normal 10 2 4 2 8" xfId="10007"/>
    <cellStyle name="Normal 10 2 4 2 8 2" xfId="10008"/>
    <cellStyle name="Normal 10 2 4 2 9" xfId="10009"/>
    <cellStyle name="Normal 10 2 4 2 9 2" xfId="10010"/>
    <cellStyle name="Normal 10 2 4 3" xfId="10011"/>
    <cellStyle name="Normal 10 2 4 3 2" xfId="10012"/>
    <cellStyle name="Normal 10 2 4 3 2 2" xfId="10013"/>
    <cellStyle name="Normal 10 2 4 3 2 2 2" xfId="10014"/>
    <cellStyle name="Normal 10 2 4 3 2 2 2 2" xfId="10015"/>
    <cellStyle name="Normal 10 2 4 3 2 2 2 2 2" xfId="10016"/>
    <cellStyle name="Normal 10 2 4 3 2 2 2 3" xfId="10017"/>
    <cellStyle name="Normal 10 2 4 3 2 2 3" xfId="10018"/>
    <cellStyle name="Normal 10 2 4 3 2 2 3 2" xfId="10019"/>
    <cellStyle name="Normal 10 2 4 3 2 2 4" xfId="10020"/>
    <cellStyle name="Normal 10 2 4 3 2 3" xfId="10021"/>
    <cellStyle name="Normal 10 2 4 3 2 3 2" xfId="10022"/>
    <cellStyle name="Normal 10 2 4 3 2 3 2 2" xfId="10023"/>
    <cellStyle name="Normal 10 2 4 3 2 3 3" xfId="10024"/>
    <cellStyle name="Normal 10 2 4 3 2 4" xfId="10025"/>
    <cellStyle name="Normal 10 2 4 3 2 4 2" xfId="10026"/>
    <cellStyle name="Normal 10 2 4 3 2 5" xfId="10027"/>
    <cellStyle name="Normal 10 2 4 3 3" xfId="10028"/>
    <cellStyle name="Normal 10 2 4 3 3 2" xfId="10029"/>
    <cellStyle name="Normal 10 2 4 3 3 2 2" xfId="10030"/>
    <cellStyle name="Normal 10 2 4 3 3 2 2 2" xfId="10031"/>
    <cellStyle name="Normal 10 2 4 3 3 2 2 2 2" xfId="10032"/>
    <cellStyle name="Normal 10 2 4 3 3 2 2 3" xfId="10033"/>
    <cellStyle name="Normal 10 2 4 3 3 2 3" xfId="10034"/>
    <cellStyle name="Normal 10 2 4 3 3 2 3 2" xfId="10035"/>
    <cellStyle name="Normal 10 2 4 3 3 2 4" xfId="10036"/>
    <cellStyle name="Normal 10 2 4 3 3 3" xfId="10037"/>
    <cellStyle name="Normal 10 2 4 3 3 3 2" xfId="10038"/>
    <cellStyle name="Normal 10 2 4 3 3 3 2 2" xfId="10039"/>
    <cellStyle name="Normal 10 2 4 3 3 3 3" xfId="10040"/>
    <cellStyle name="Normal 10 2 4 3 3 4" xfId="10041"/>
    <cellStyle name="Normal 10 2 4 3 3 4 2" xfId="10042"/>
    <cellStyle name="Normal 10 2 4 3 3 5" xfId="10043"/>
    <cellStyle name="Normal 10 2 4 3 4" xfId="10044"/>
    <cellStyle name="Normal 10 2 4 3 4 2" xfId="10045"/>
    <cellStyle name="Normal 10 2 4 3 4 2 2" xfId="10046"/>
    <cellStyle name="Normal 10 2 4 3 4 2 2 2" xfId="10047"/>
    <cellStyle name="Normal 10 2 4 3 4 2 3" xfId="10048"/>
    <cellStyle name="Normal 10 2 4 3 4 3" xfId="10049"/>
    <cellStyle name="Normal 10 2 4 3 4 3 2" xfId="10050"/>
    <cellStyle name="Normal 10 2 4 3 4 4" xfId="10051"/>
    <cellStyle name="Normal 10 2 4 3 5" xfId="10052"/>
    <cellStyle name="Normal 10 2 4 3 5 2" xfId="10053"/>
    <cellStyle name="Normal 10 2 4 3 5 2 2" xfId="10054"/>
    <cellStyle name="Normal 10 2 4 3 5 3" xfId="10055"/>
    <cellStyle name="Normal 10 2 4 3 6" xfId="10056"/>
    <cellStyle name="Normal 10 2 4 3 6 2" xfId="10057"/>
    <cellStyle name="Normal 10 2 4 3 7" xfId="10058"/>
    <cellStyle name="Normal 10 2 4 3 8" xfId="29086"/>
    <cellStyle name="Normal 10 2 4 4" xfId="10059"/>
    <cellStyle name="Normal 10 2 4 4 2" xfId="10060"/>
    <cellStyle name="Normal 10 2 4 4 2 2" xfId="10061"/>
    <cellStyle name="Normal 10 2 4 4 2 2 2" xfId="10062"/>
    <cellStyle name="Normal 10 2 4 4 2 2 2 2" xfId="10063"/>
    <cellStyle name="Normal 10 2 4 4 2 2 3" xfId="10064"/>
    <cellStyle name="Normal 10 2 4 4 2 3" xfId="10065"/>
    <cellStyle name="Normal 10 2 4 4 2 3 2" xfId="10066"/>
    <cellStyle name="Normal 10 2 4 4 2 4" xfId="10067"/>
    <cellStyle name="Normal 10 2 4 4 3" xfId="10068"/>
    <cellStyle name="Normal 10 2 4 4 3 2" xfId="10069"/>
    <cellStyle name="Normal 10 2 4 4 3 2 2" xfId="10070"/>
    <cellStyle name="Normal 10 2 4 4 3 3" xfId="10071"/>
    <cellStyle name="Normal 10 2 4 4 4" xfId="10072"/>
    <cellStyle name="Normal 10 2 4 4 4 2" xfId="10073"/>
    <cellStyle name="Normal 10 2 4 4 5" xfId="10074"/>
    <cellStyle name="Normal 10 2 4 5" xfId="10075"/>
    <cellStyle name="Normal 10 2 4 5 2" xfId="10076"/>
    <cellStyle name="Normal 10 2 4 5 2 2" xfId="10077"/>
    <cellStyle name="Normal 10 2 4 5 2 2 2" xfId="10078"/>
    <cellStyle name="Normal 10 2 4 5 2 2 2 2" xfId="10079"/>
    <cellStyle name="Normal 10 2 4 5 2 2 3" xfId="10080"/>
    <cellStyle name="Normal 10 2 4 5 2 3" xfId="10081"/>
    <cellStyle name="Normal 10 2 4 5 2 3 2" xfId="10082"/>
    <cellStyle name="Normal 10 2 4 5 2 4" xfId="10083"/>
    <cellStyle name="Normal 10 2 4 5 3" xfId="10084"/>
    <cellStyle name="Normal 10 2 4 5 3 2" xfId="10085"/>
    <cellStyle name="Normal 10 2 4 5 3 2 2" xfId="10086"/>
    <cellStyle name="Normal 10 2 4 5 3 3" xfId="10087"/>
    <cellStyle name="Normal 10 2 4 5 4" xfId="10088"/>
    <cellStyle name="Normal 10 2 4 5 4 2" xfId="10089"/>
    <cellStyle name="Normal 10 2 4 5 5" xfId="10090"/>
    <cellStyle name="Normal 10 2 4 6" xfId="10091"/>
    <cellStyle name="Normal 10 2 4 6 2" xfId="10092"/>
    <cellStyle name="Normal 10 2 4 6 2 2" xfId="10093"/>
    <cellStyle name="Normal 10 2 4 6 2 2 2" xfId="10094"/>
    <cellStyle name="Normal 10 2 4 6 2 2 2 2" xfId="10095"/>
    <cellStyle name="Normal 10 2 4 6 2 2 3" xfId="10096"/>
    <cellStyle name="Normal 10 2 4 6 2 3" xfId="10097"/>
    <cellStyle name="Normal 10 2 4 6 2 3 2" xfId="10098"/>
    <cellStyle name="Normal 10 2 4 6 2 4" xfId="10099"/>
    <cellStyle name="Normal 10 2 4 6 3" xfId="10100"/>
    <cellStyle name="Normal 10 2 4 6 3 2" xfId="10101"/>
    <cellStyle name="Normal 10 2 4 6 3 2 2" xfId="10102"/>
    <cellStyle name="Normal 10 2 4 6 3 3" xfId="10103"/>
    <cellStyle name="Normal 10 2 4 6 4" xfId="10104"/>
    <cellStyle name="Normal 10 2 4 6 4 2" xfId="10105"/>
    <cellStyle name="Normal 10 2 4 6 5" xfId="10106"/>
    <cellStyle name="Normal 10 2 4 7" xfId="10107"/>
    <cellStyle name="Normal 10 2 4 7 2" xfId="10108"/>
    <cellStyle name="Normal 10 2 4 7 2 2" xfId="10109"/>
    <cellStyle name="Normal 10 2 4 7 2 2 2" xfId="10110"/>
    <cellStyle name="Normal 10 2 4 7 2 3" xfId="10111"/>
    <cellStyle name="Normal 10 2 4 7 3" xfId="10112"/>
    <cellStyle name="Normal 10 2 4 7 3 2" xfId="10113"/>
    <cellStyle name="Normal 10 2 4 7 4" xfId="10114"/>
    <cellStyle name="Normal 10 2 4 8" xfId="10115"/>
    <cellStyle name="Normal 10 2 4 8 2" xfId="10116"/>
    <cellStyle name="Normal 10 2 4 8 2 2" xfId="10117"/>
    <cellStyle name="Normal 10 2 4 8 3" xfId="10118"/>
    <cellStyle name="Normal 10 2 4 9" xfId="10119"/>
    <cellStyle name="Normal 10 2 4 9 2" xfId="10120"/>
    <cellStyle name="Normal 10 2 5" xfId="10121"/>
    <cellStyle name="Normal 10 2 5 10" xfId="10122"/>
    <cellStyle name="Normal 10 2 5 11" xfId="29087"/>
    <cellStyle name="Normal 10 2 5 2" xfId="10123"/>
    <cellStyle name="Normal 10 2 5 2 2" xfId="10124"/>
    <cellStyle name="Normal 10 2 5 2 2 2" xfId="10125"/>
    <cellStyle name="Normal 10 2 5 2 2 2 2" xfId="10126"/>
    <cellStyle name="Normal 10 2 5 2 2 2 2 2" xfId="10127"/>
    <cellStyle name="Normal 10 2 5 2 2 2 2 2 2" xfId="10128"/>
    <cellStyle name="Normal 10 2 5 2 2 2 2 3" xfId="10129"/>
    <cellStyle name="Normal 10 2 5 2 2 2 3" xfId="10130"/>
    <cellStyle name="Normal 10 2 5 2 2 2 3 2" xfId="10131"/>
    <cellStyle name="Normal 10 2 5 2 2 2 4" xfId="10132"/>
    <cellStyle name="Normal 10 2 5 2 2 3" xfId="10133"/>
    <cellStyle name="Normal 10 2 5 2 2 3 2" xfId="10134"/>
    <cellStyle name="Normal 10 2 5 2 2 3 2 2" xfId="10135"/>
    <cellStyle name="Normal 10 2 5 2 2 3 3" xfId="10136"/>
    <cellStyle name="Normal 10 2 5 2 2 4" xfId="10137"/>
    <cellStyle name="Normal 10 2 5 2 2 4 2" xfId="10138"/>
    <cellStyle name="Normal 10 2 5 2 2 5" xfId="10139"/>
    <cellStyle name="Normal 10 2 5 2 3" xfId="10140"/>
    <cellStyle name="Normal 10 2 5 2 3 2" xfId="10141"/>
    <cellStyle name="Normal 10 2 5 2 3 2 2" xfId="10142"/>
    <cellStyle name="Normal 10 2 5 2 3 2 2 2" xfId="10143"/>
    <cellStyle name="Normal 10 2 5 2 3 2 2 2 2" xfId="10144"/>
    <cellStyle name="Normal 10 2 5 2 3 2 2 3" xfId="10145"/>
    <cellStyle name="Normal 10 2 5 2 3 2 3" xfId="10146"/>
    <cellStyle name="Normal 10 2 5 2 3 2 3 2" xfId="10147"/>
    <cellStyle name="Normal 10 2 5 2 3 2 4" xfId="10148"/>
    <cellStyle name="Normal 10 2 5 2 3 3" xfId="10149"/>
    <cellStyle name="Normal 10 2 5 2 3 3 2" xfId="10150"/>
    <cellStyle name="Normal 10 2 5 2 3 3 2 2" xfId="10151"/>
    <cellStyle name="Normal 10 2 5 2 3 3 3" xfId="10152"/>
    <cellStyle name="Normal 10 2 5 2 3 4" xfId="10153"/>
    <cellStyle name="Normal 10 2 5 2 3 4 2" xfId="10154"/>
    <cellStyle name="Normal 10 2 5 2 3 5" xfId="10155"/>
    <cellStyle name="Normal 10 2 5 2 4" xfId="10156"/>
    <cellStyle name="Normal 10 2 5 2 4 2" xfId="10157"/>
    <cellStyle name="Normal 10 2 5 2 4 2 2" xfId="10158"/>
    <cellStyle name="Normal 10 2 5 2 4 2 2 2" xfId="10159"/>
    <cellStyle name="Normal 10 2 5 2 4 2 3" xfId="10160"/>
    <cellStyle name="Normal 10 2 5 2 4 3" xfId="10161"/>
    <cellStyle name="Normal 10 2 5 2 4 3 2" xfId="10162"/>
    <cellStyle name="Normal 10 2 5 2 4 4" xfId="10163"/>
    <cellStyle name="Normal 10 2 5 2 5" xfId="10164"/>
    <cellStyle name="Normal 10 2 5 2 5 2" xfId="10165"/>
    <cellStyle name="Normal 10 2 5 2 5 2 2" xfId="10166"/>
    <cellStyle name="Normal 10 2 5 2 5 3" xfId="10167"/>
    <cellStyle name="Normal 10 2 5 2 6" xfId="10168"/>
    <cellStyle name="Normal 10 2 5 2 6 2" xfId="10169"/>
    <cellStyle name="Normal 10 2 5 2 7" xfId="10170"/>
    <cellStyle name="Normal 10 2 5 2 8" xfId="29088"/>
    <cellStyle name="Normal 10 2 5 3" xfId="10171"/>
    <cellStyle name="Normal 10 2 5 3 2" xfId="10172"/>
    <cellStyle name="Normal 10 2 5 3 2 2" xfId="10173"/>
    <cellStyle name="Normal 10 2 5 3 2 2 2" xfId="10174"/>
    <cellStyle name="Normal 10 2 5 3 2 2 2 2" xfId="10175"/>
    <cellStyle name="Normal 10 2 5 3 2 2 3" xfId="10176"/>
    <cellStyle name="Normal 10 2 5 3 2 3" xfId="10177"/>
    <cellStyle name="Normal 10 2 5 3 2 3 2" xfId="10178"/>
    <cellStyle name="Normal 10 2 5 3 2 4" xfId="10179"/>
    <cellStyle name="Normal 10 2 5 3 3" xfId="10180"/>
    <cellStyle name="Normal 10 2 5 3 3 2" xfId="10181"/>
    <cellStyle name="Normal 10 2 5 3 3 2 2" xfId="10182"/>
    <cellStyle name="Normal 10 2 5 3 3 3" xfId="10183"/>
    <cellStyle name="Normal 10 2 5 3 4" xfId="10184"/>
    <cellStyle name="Normal 10 2 5 3 4 2" xfId="10185"/>
    <cellStyle name="Normal 10 2 5 3 5" xfId="10186"/>
    <cellStyle name="Normal 10 2 5 4" xfId="10187"/>
    <cellStyle name="Normal 10 2 5 4 2" xfId="10188"/>
    <cellStyle name="Normal 10 2 5 4 2 2" xfId="10189"/>
    <cellStyle name="Normal 10 2 5 4 2 2 2" xfId="10190"/>
    <cellStyle name="Normal 10 2 5 4 2 2 2 2" xfId="10191"/>
    <cellStyle name="Normal 10 2 5 4 2 2 3" xfId="10192"/>
    <cellStyle name="Normal 10 2 5 4 2 3" xfId="10193"/>
    <cellStyle name="Normal 10 2 5 4 2 3 2" xfId="10194"/>
    <cellStyle name="Normal 10 2 5 4 2 4" xfId="10195"/>
    <cellStyle name="Normal 10 2 5 4 3" xfId="10196"/>
    <cellStyle name="Normal 10 2 5 4 3 2" xfId="10197"/>
    <cellStyle name="Normal 10 2 5 4 3 2 2" xfId="10198"/>
    <cellStyle name="Normal 10 2 5 4 3 3" xfId="10199"/>
    <cellStyle name="Normal 10 2 5 4 4" xfId="10200"/>
    <cellStyle name="Normal 10 2 5 4 4 2" xfId="10201"/>
    <cellStyle name="Normal 10 2 5 4 5" xfId="10202"/>
    <cellStyle name="Normal 10 2 5 5" xfId="10203"/>
    <cellStyle name="Normal 10 2 5 5 2" xfId="10204"/>
    <cellStyle name="Normal 10 2 5 5 2 2" xfId="10205"/>
    <cellStyle name="Normal 10 2 5 5 2 2 2" xfId="10206"/>
    <cellStyle name="Normal 10 2 5 5 2 2 2 2" xfId="10207"/>
    <cellStyle name="Normal 10 2 5 5 2 2 3" xfId="10208"/>
    <cellStyle name="Normal 10 2 5 5 2 3" xfId="10209"/>
    <cellStyle name="Normal 10 2 5 5 2 3 2" xfId="10210"/>
    <cellStyle name="Normal 10 2 5 5 2 4" xfId="10211"/>
    <cellStyle name="Normal 10 2 5 5 3" xfId="10212"/>
    <cellStyle name="Normal 10 2 5 5 3 2" xfId="10213"/>
    <cellStyle name="Normal 10 2 5 5 3 2 2" xfId="10214"/>
    <cellStyle name="Normal 10 2 5 5 3 3" xfId="10215"/>
    <cellStyle name="Normal 10 2 5 5 4" xfId="10216"/>
    <cellStyle name="Normal 10 2 5 5 4 2" xfId="10217"/>
    <cellStyle name="Normal 10 2 5 5 5" xfId="10218"/>
    <cellStyle name="Normal 10 2 5 6" xfId="10219"/>
    <cellStyle name="Normal 10 2 5 6 2" xfId="10220"/>
    <cellStyle name="Normal 10 2 5 6 2 2" xfId="10221"/>
    <cellStyle name="Normal 10 2 5 6 2 2 2" xfId="10222"/>
    <cellStyle name="Normal 10 2 5 6 2 3" xfId="10223"/>
    <cellStyle name="Normal 10 2 5 6 3" xfId="10224"/>
    <cellStyle name="Normal 10 2 5 6 3 2" xfId="10225"/>
    <cellStyle name="Normal 10 2 5 6 4" xfId="10226"/>
    <cellStyle name="Normal 10 2 5 7" xfId="10227"/>
    <cellStyle name="Normal 10 2 5 7 2" xfId="10228"/>
    <cellStyle name="Normal 10 2 5 7 2 2" xfId="10229"/>
    <cellStyle name="Normal 10 2 5 7 3" xfId="10230"/>
    <cellStyle name="Normal 10 2 5 8" xfId="10231"/>
    <cellStyle name="Normal 10 2 5 8 2" xfId="10232"/>
    <cellStyle name="Normal 10 2 5 9" xfId="10233"/>
    <cellStyle name="Normal 10 2 5 9 2" xfId="10234"/>
    <cellStyle name="Normal 10 2 6" xfId="10235"/>
    <cellStyle name="Normal 10 2 6 10" xfId="10236"/>
    <cellStyle name="Normal 10 2 6 11" xfId="29089"/>
    <cellStyle name="Normal 10 2 6 2" xfId="10237"/>
    <cellStyle name="Normal 10 2 6 2 2" xfId="10238"/>
    <cellStyle name="Normal 10 2 6 2 2 2" xfId="10239"/>
    <cellStyle name="Normal 10 2 6 2 2 2 2" xfId="10240"/>
    <cellStyle name="Normal 10 2 6 2 2 2 2 2" xfId="10241"/>
    <cellStyle name="Normal 10 2 6 2 2 2 2 2 2" xfId="10242"/>
    <cellStyle name="Normal 10 2 6 2 2 2 2 3" xfId="10243"/>
    <cellStyle name="Normal 10 2 6 2 2 2 3" xfId="10244"/>
    <cellStyle name="Normal 10 2 6 2 2 2 3 2" xfId="10245"/>
    <cellStyle name="Normal 10 2 6 2 2 2 4" xfId="10246"/>
    <cellStyle name="Normal 10 2 6 2 2 3" xfId="10247"/>
    <cellStyle name="Normal 10 2 6 2 2 3 2" xfId="10248"/>
    <cellStyle name="Normal 10 2 6 2 2 3 2 2" xfId="10249"/>
    <cellStyle name="Normal 10 2 6 2 2 3 3" xfId="10250"/>
    <cellStyle name="Normal 10 2 6 2 2 4" xfId="10251"/>
    <cellStyle name="Normal 10 2 6 2 2 4 2" xfId="10252"/>
    <cellStyle name="Normal 10 2 6 2 2 5" xfId="10253"/>
    <cellStyle name="Normal 10 2 6 2 3" xfId="10254"/>
    <cellStyle name="Normal 10 2 6 2 3 2" xfId="10255"/>
    <cellStyle name="Normal 10 2 6 2 3 2 2" xfId="10256"/>
    <cellStyle name="Normal 10 2 6 2 3 2 2 2" xfId="10257"/>
    <cellStyle name="Normal 10 2 6 2 3 2 2 2 2" xfId="10258"/>
    <cellStyle name="Normal 10 2 6 2 3 2 2 3" xfId="10259"/>
    <cellStyle name="Normal 10 2 6 2 3 2 3" xfId="10260"/>
    <cellStyle name="Normal 10 2 6 2 3 2 3 2" xfId="10261"/>
    <cellStyle name="Normal 10 2 6 2 3 2 4" xfId="10262"/>
    <cellStyle name="Normal 10 2 6 2 3 3" xfId="10263"/>
    <cellStyle name="Normal 10 2 6 2 3 3 2" xfId="10264"/>
    <cellStyle name="Normal 10 2 6 2 3 3 2 2" xfId="10265"/>
    <cellStyle name="Normal 10 2 6 2 3 3 3" xfId="10266"/>
    <cellStyle name="Normal 10 2 6 2 3 4" xfId="10267"/>
    <cellStyle name="Normal 10 2 6 2 3 4 2" xfId="10268"/>
    <cellStyle name="Normal 10 2 6 2 3 5" xfId="10269"/>
    <cellStyle name="Normal 10 2 6 2 4" xfId="10270"/>
    <cellStyle name="Normal 10 2 6 2 4 2" xfId="10271"/>
    <cellStyle name="Normal 10 2 6 2 4 2 2" xfId="10272"/>
    <cellStyle name="Normal 10 2 6 2 4 2 2 2" xfId="10273"/>
    <cellStyle name="Normal 10 2 6 2 4 2 3" xfId="10274"/>
    <cellStyle name="Normal 10 2 6 2 4 3" xfId="10275"/>
    <cellStyle name="Normal 10 2 6 2 4 3 2" xfId="10276"/>
    <cellStyle name="Normal 10 2 6 2 4 4" xfId="10277"/>
    <cellStyle name="Normal 10 2 6 2 5" xfId="10278"/>
    <cellStyle name="Normal 10 2 6 2 5 2" xfId="10279"/>
    <cellStyle name="Normal 10 2 6 2 5 2 2" xfId="10280"/>
    <cellStyle name="Normal 10 2 6 2 5 3" xfId="10281"/>
    <cellStyle name="Normal 10 2 6 2 6" xfId="10282"/>
    <cellStyle name="Normal 10 2 6 2 6 2" xfId="10283"/>
    <cellStyle name="Normal 10 2 6 2 7" xfId="10284"/>
    <cellStyle name="Normal 10 2 6 2 8" xfId="29090"/>
    <cellStyle name="Normal 10 2 6 3" xfId="10285"/>
    <cellStyle name="Normal 10 2 6 3 2" xfId="10286"/>
    <cellStyle name="Normal 10 2 6 3 2 2" xfId="10287"/>
    <cellStyle name="Normal 10 2 6 3 2 2 2" xfId="10288"/>
    <cellStyle name="Normal 10 2 6 3 2 2 2 2" xfId="10289"/>
    <cellStyle name="Normal 10 2 6 3 2 2 3" xfId="10290"/>
    <cellStyle name="Normal 10 2 6 3 2 3" xfId="10291"/>
    <cellStyle name="Normal 10 2 6 3 2 3 2" xfId="10292"/>
    <cellStyle name="Normal 10 2 6 3 2 4" xfId="10293"/>
    <cellStyle name="Normal 10 2 6 3 3" xfId="10294"/>
    <cellStyle name="Normal 10 2 6 3 3 2" xfId="10295"/>
    <cellStyle name="Normal 10 2 6 3 3 2 2" xfId="10296"/>
    <cellStyle name="Normal 10 2 6 3 3 3" xfId="10297"/>
    <cellStyle name="Normal 10 2 6 3 4" xfId="10298"/>
    <cellStyle name="Normal 10 2 6 3 4 2" xfId="10299"/>
    <cellStyle name="Normal 10 2 6 3 5" xfId="10300"/>
    <cellStyle name="Normal 10 2 6 4" xfId="10301"/>
    <cellStyle name="Normal 10 2 6 4 2" xfId="10302"/>
    <cellStyle name="Normal 10 2 6 4 2 2" xfId="10303"/>
    <cellStyle name="Normal 10 2 6 4 2 2 2" xfId="10304"/>
    <cellStyle name="Normal 10 2 6 4 2 2 2 2" xfId="10305"/>
    <cellStyle name="Normal 10 2 6 4 2 2 3" xfId="10306"/>
    <cellStyle name="Normal 10 2 6 4 2 3" xfId="10307"/>
    <cellStyle name="Normal 10 2 6 4 2 3 2" xfId="10308"/>
    <cellStyle name="Normal 10 2 6 4 2 4" xfId="10309"/>
    <cellStyle name="Normal 10 2 6 4 3" xfId="10310"/>
    <cellStyle name="Normal 10 2 6 4 3 2" xfId="10311"/>
    <cellStyle name="Normal 10 2 6 4 3 2 2" xfId="10312"/>
    <cellStyle name="Normal 10 2 6 4 3 3" xfId="10313"/>
    <cellStyle name="Normal 10 2 6 4 4" xfId="10314"/>
    <cellStyle name="Normal 10 2 6 4 4 2" xfId="10315"/>
    <cellStyle name="Normal 10 2 6 4 5" xfId="10316"/>
    <cellStyle name="Normal 10 2 6 5" xfId="10317"/>
    <cellStyle name="Normal 10 2 6 5 2" xfId="10318"/>
    <cellStyle name="Normal 10 2 6 5 2 2" xfId="10319"/>
    <cellStyle name="Normal 10 2 6 5 2 2 2" xfId="10320"/>
    <cellStyle name="Normal 10 2 6 5 2 2 2 2" xfId="10321"/>
    <cellStyle name="Normal 10 2 6 5 2 2 3" xfId="10322"/>
    <cellStyle name="Normal 10 2 6 5 2 3" xfId="10323"/>
    <cellStyle name="Normal 10 2 6 5 2 3 2" xfId="10324"/>
    <cellStyle name="Normal 10 2 6 5 2 4" xfId="10325"/>
    <cellStyle name="Normal 10 2 6 5 3" xfId="10326"/>
    <cellStyle name="Normal 10 2 6 5 3 2" xfId="10327"/>
    <cellStyle name="Normal 10 2 6 5 3 2 2" xfId="10328"/>
    <cellStyle name="Normal 10 2 6 5 3 3" xfId="10329"/>
    <cellStyle name="Normal 10 2 6 5 4" xfId="10330"/>
    <cellStyle name="Normal 10 2 6 5 4 2" xfId="10331"/>
    <cellStyle name="Normal 10 2 6 5 5" xfId="10332"/>
    <cellStyle name="Normal 10 2 6 6" xfId="10333"/>
    <cellStyle name="Normal 10 2 6 6 2" xfId="10334"/>
    <cellStyle name="Normal 10 2 6 6 2 2" xfId="10335"/>
    <cellStyle name="Normal 10 2 6 6 2 2 2" xfId="10336"/>
    <cellStyle name="Normal 10 2 6 6 2 3" xfId="10337"/>
    <cellStyle name="Normal 10 2 6 6 3" xfId="10338"/>
    <cellStyle name="Normal 10 2 6 6 3 2" xfId="10339"/>
    <cellStyle name="Normal 10 2 6 6 4" xfId="10340"/>
    <cellStyle name="Normal 10 2 6 7" xfId="10341"/>
    <cellStyle name="Normal 10 2 6 7 2" xfId="10342"/>
    <cellStyle name="Normal 10 2 6 7 2 2" xfId="10343"/>
    <cellStyle name="Normal 10 2 6 7 3" xfId="10344"/>
    <cellStyle name="Normal 10 2 6 8" xfId="10345"/>
    <cellStyle name="Normal 10 2 6 8 2" xfId="10346"/>
    <cellStyle name="Normal 10 2 6 9" xfId="10347"/>
    <cellStyle name="Normal 10 2 6 9 2" xfId="10348"/>
    <cellStyle name="Normal 10 2 7" xfId="10349"/>
    <cellStyle name="Normal 10 2 7 2" xfId="10350"/>
    <cellStyle name="Normal 10 2 7 2 2" xfId="10351"/>
    <cellStyle name="Normal 10 2 7 2 2 2" xfId="10352"/>
    <cellStyle name="Normal 10 2 7 2 2 2 2" xfId="10353"/>
    <cellStyle name="Normal 10 2 7 2 2 2 2 2" xfId="10354"/>
    <cellStyle name="Normal 10 2 7 2 2 2 3" xfId="10355"/>
    <cellStyle name="Normal 10 2 7 2 2 3" xfId="10356"/>
    <cellStyle name="Normal 10 2 7 2 2 3 2" xfId="10357"/>
    <cellStyle name="Normal 10 2 7 2 2 4" xfId="10358"/>
    <cellStyle name="Normal 10 2 7 2 3" xfId="10359"/>
    <cellStyle name="Normal 10 2 7 2 3 2" xfId="10360"/>
    <cellStyle name="Normal 10 2 7 2 3 2 2" xfId="10361"/>
    <cellStyle name="Normal 10 2 7 2 3 3" xfId="10362"/>
    <cellStyle name="Normal 10 2 7 2 4" xfId="10363"/>
    <cellStyle name="Normal 10 2 7 2 4 2" xfId="10364"/>
    <cellStyle name="Normal 10 2 7 2 5" xfId="10365"/>
    <cellStyle name="Normal 10 2 7 3" xfId="10366"/>
    <cellStyle name="Normal 10 2 7 3 2" xfId="10367"/>
    <cellStyle name="Normal 10 2 7 3 2 2" xfId="10368"/>
    <cellStyle name="Normal 10 2 7 3 2 2 2" xfId="10369"/>
    <cellStyle name="Normal 10 2 7 3 2 2 2 2" xfId="10370"/>
    <cellStyle name="Normal 10 2 7 3 2 2 3" xfId="10371"/>
    <cellStyle name="Normal 10 2 7 3 2 3" xfId="10372"/>
    <cellStyle name="Normal 10 2 7 3 2 3 2" xfId="10373"/>
    <cellStyle name="Normal 10 2 7 3 2 4" xfId="10374"/>
    <cellStyle name="Normal 10 2 7 3 3" xfId="10375"/>
    <cellStyle name="Normal 10 2 7 3 3 2" xfId="10376"/>
    <cellStyle name="Normal 10 2 7 3 3 2 2" xfId="10377"/>
    <cellStyle name="Normal 10 2 7 3 3 3" xfId="10378"/>
    <cellStyle name="Normal 10 2 7 3 4" xfId="10379"/>
    <cellStyle name="Normal 10 2 7 3 4 2" xfId="10380"/>
    <cellStyle name="Normal 10 2 7 3 5" xfId="10381"/>
    <cellStyle name="Normal 10 2 7 4" xfId="10382"/>
    <cellStyle name="Normal 10 2 7 4 2" xfId="10383"/>
    <cellStyle name="Normal 10 2 7 4 2 2" xfId="10384"/>
    <cellStyle name="Normal 10 2 7 4 2 2 2" xfId="10385"/>
    <cellStyle name="Normal 10 2 7 4 2 3" xfId="10386"/>
    <cellStyle name="Normal 10 2 7 4 3" xfId="10387"/>
    <cellStyle name="Normal 10 2 7 4 3 2" xfId="10388"/>
    <cellStyle name="Normal 10 2 7 4 4" xfId="10389"/>
    <cellStyle name="Normal 10 2 7 5" xfId="10390"/>
    <cellStyle name="Normal 10 2 7 5 2" xfId="10391"/>
    <cellStyle name="Normal 10 2 7 5 2 2" xfId="10392"/>
    <cellStyle name="Normal 10 2 7 5 3" xfId="10393"/>
    <cellStyle name="Normal 10 2 7 6" xfId="10394"/>
    <cellStyle name="Normal 10 2 7 6 2" xfId="10395"/>
    <cellStyle name="Normal 10 2 7 7" xfId="10396"/>
    <cellStyle name="Normal 10 2 7 8" xfId="29091"/>
    <cellStyle name="Normal 10 2 8" xfId="10397"/>
    <cellStyle name="Normal 10 2 8 2" xfId="10398"/>
    <cellStyle name="Normal 10 2 8 2 2" xfId="10399"/>
    <cellStyle name="Normal 10 2 8 2 2 2" xfId="10400"/>
    <cellStyle name="Normal 10 2 8 2 2 2 2" xfId="10401"/>
    <cellStyle name="Normal 10 2 8 2 2 3" xfId="10402"/>
    <cellStyle name="Normal 10 2 8 2 3" xfId="10403"/>
    <cellStyle name="Normal 10 2 8 2 3 2" xfId="10404"/>
    <cellStyle name="Normal 10 2 8 2 4" xfId="10405"/>
    <cellStyle name="Normal 10 2 8 3" xfId="10406"/>
    <cellStyle name="Normal 10 2 8 3 2" xfId="10407"/>
    <cellStyle name="Normal 10 2 8 3 2 2" xfId="10408"/>
    <cellStyle name="Normal 10 2 8 3 3" xfId="10409"/>
    <cellStyle name="Normal 10 2 8 4" xfId="10410"/>
    <cellStyle name="Normal 10 2 8 4 2" xfId="10411"/>
    <cellStyle name="Normal 10 2 8 5" xfId="10412"/>
    <cellStyle name="Normal 10 2 9" xfId="10413"/>
    <cellStyle name="Normal 10 2 9 2" xfId="10414"/>
    <cellStyle name="Normal 10 2 9 2 2" xfId="10415"/>
    <cellStyle name="Normal 10 2 9 2 2 2" xfId="10416"/>
    <cellStyle name="Normal 10 2 9 2 2 2 2" xfId="10417"/>
    <cellStyle name="Normal 10 2 9 2 2 3" xfId="10418"/>
    <cellStyle name="Normal 10 2 9 2 3" xfId="10419"/>
    <cellStyle name="Normal 10 2 9 2 3 2" xfId="10420"/>
    <cellStyle name="Normal 10 2 9 2 4" xfId="10421"/>
    <cellStyle name="Normal 10 2 9 3" xfId="10422"/>
    <cellStyle name="Normal 10 2 9 3 2" xfId="10423"/>
    <cellStyle name="Normal 10 2 9 3 2 2" xfId="10424"/>
    <cellStyle name="Normal 10 2 9 3 3" xfId="10425"/>
    <cellStyle name="Normal 10 2 9 4" xfId="10426"/>
    <cellStyle name="Normal 10 2 9 4 2" xfId="10427"/>
    <cellStyle name="Normal 10 2 9 5" xfId="10428"/>
    <cellStyle name="Normal 10 3" xfId="10429"/>
    <cellStyle name="Normal 10 3 10" xfId="10430"/>
    <cellStyle name="Normal 10 3 10 2" xfId="10431"/>
    <cellStyle name="Normal 10 3 10 2 2" xfId="10432"/>
    <cellStyle name="Normal 10 3 10 2 2 2" xfId="10433"/>
    <cellStyle name="Normal 10 3 10 2 3" xfId="10434"/>
    <cellStyle name="Normal 10 3 10 3" xfId="10435"/>
    <cellStyle name="Normal 10 3 10 3 2" xfId="10436"/>
    <cellStyle name="Normal 10 3 10 4" xfId="10437"/>
    <cellStyle name="Normal 10 3 11" xfId="10438"/>
    <cellStyle name="Normal 10 3 11 2" xfId="10439"/>
    <cellStyle name="Normal 10 3 11 2 2" xfId="10440"/>
    <cellStyle name="Normal 10 3 11 3" xfId="10441"/>
    <cellStyle name="Normal 10 3 12" xfId="10442"/>
    <cellStyle name="Normal 10 3 12 2" xfId="10443"/>
    <cellStyle name="Normal 10 3 13" xfId="10444"/>
    <cellStyle name="Normal 10 3 13 2" xfId="10445"/>
    <cellStyle name="Normal 10 3 14" xfId="10446"/>
    <cellStyle name="Normal 10 3 15" xfId="29092"/>
    <cellStyle name="Normal 10 3 2" xfId="10447"/>
    <cellStyle name="Normal 10 3 2 10" xfId="10448"/>
    <cellStyle name="Normal 10 3 2 10 2" xfId="10449"/>
    <cellStyle name="Normal 10 3 2 11" xfId="10450"/>
    <cellStyle name="Normal 10 3 2 11 2" xfId="10451"/>
    <cellStyle name="Normal 10 3 2 12" xfId="10452"/>
    <cellStyle name="Normal 10 3 2 13" xfId="29093"/>
    <cellStyle name="Normal 10 3 2 2" xfId="10453"/>
    <cellStyle name="Normal 10 3 2 2 10" xfId="10454"/>
    <cellStyle name="Normal 10 3 2 2 11" xfId="29094"/>
    <cellStyle name="Normal 10 3 2 2 2" xfId="10455"/>
    <cellStyle name="Normal 10 3 2 2 2 2" xfId="10456"/>
    <cellStyle name="Normal 10 3 2 2 2 2 2" xfId="10457"/>
    <cellStyle name="Normal 10 3 2 2 2 2 2 2" xfId="10458"/>
    <cellStyle name="Normal 10 3 2 2 2 2 2 2 2" xfId="10459"/>
    <cellStyle name="Normal 10 3 2 2 2 2 2 2 2 2" xfId="10460"/>
    <cellStyle name="Normal 10 3 2 2 2 2 2 2 3" xfId="10461"/>
    <cellStyle name="Normal 10 3 2 2 2 2 2 3" xfId="10462"/>
    <cellStyle name="Normal 10 3 2 2 2 2 2 3 2" xfId="10463"/>
    <cellStyle name="Normal 10 3 2 2 2 2 2 4" xfId="10464"/>
    <cellStyle name="Normal 10 3 2 2 2 2 3" xfId="10465"/>
    <cellStyle name="Normal 10 3 2 2 2 2 3 2" xfId="10466"/>
    <cellStyle name="Normal 10 3 2 2 2 2 3 2 2" xfId="10467"/>
    <cellStyle name="Normal 10 3 2 2 2 2 3 3" xfId="10468"/>
    <cellStyle name="Normal 10 3 2 2 2 2 4" xfId="10469"/>
    <cellStyle name="Normal 10 3 2 2 2 2 4 2" xfId="10470"/>
    <cellStyle name="Normal 10 3 2 2 2 2 5" xfId="10471"/>
    <cellStyle name="Normal 10 3 2 2 2 3" xfId="10472"/>
    <cellStyle name="Normal 10 3 2 2 2 3 2" xfId="10473"/>
    <cellStyle name="Normal 10 3 2 2 2 3 2 2" xfId="10474"/>
    <cellStyle name="Normal 10 3 2 2 2 3 2 2 2" xfId="10475"/>
    <cellStyle name="Normal 10 3 2 2 2 3 2 2 2 2" xfId="10476"/>
    <cellStyle name="Normal 10 3 2 2 2 3 2 2 3" xfId="10477"/>
    <cellStyle name="Normal 10 3 2 2 2 3 2 3" xfId="10478"/>
    <cellStyle name="Normal 10 3 2 2 2 3 2 3 2" xfId="10479"/>
    <cellStyle name="Normal 10 3 2 2 2 3 2 4" xfId="10480"/>
    <cellStyle name="Normal 10 3 2 2 2 3 3" xfId="10481"/>
    <cellStyle name="Normal 10 3 2 2 2 3 3 2" xfId="10482"/>
    <cellStyle name="Normal 10 3 2 2 2 3 3 2 2" xfId="10483"/>
    <cellStyle name="Normal 10 3 2 2 2 3 3 3" xfId="10484"/>
    <cellStyle name="Normal 10 3 2 2 2 3 4" xfId="10485"/>
    <cellStyle name="Normal 10 3 2 2 2 3 4 2" xfId="10486"/>
    <cellStyle name="Normal 10 3 2 2 2 3 5" xfId="10487"/>
    <cellStyle name="Normal 10 3 2 2 2 4" xfId="10488"/>
    <cellStyle name="Normal 10 3 2 2 2 4 2" xfId="10489"/>
    <cellStyle name="Normal 10 3 2 2 2 4 2 2" xfId="10490"/>
    <cellStyle name="Normal 10 3 2 2 2 4 2 2 2" xfId="10491"/>
    <cellStyle name="Normal 10 3 2 2 2 4 2 3" xfId="10492"/>
    <cellStyle name="Normal 10 3 2 2 2 4 3" xfId="10493"/>
    <cellStyle name="Normal 10 3 2 2 2 4 3 2" xfId="10494"/>
    <cellStyle name="Normal 10 3 2 2 2 4 4" xfId="10495"/>
    <cellStyle name="Normal 10 3 2 2 2 5" xfId="10496"/>
    <cellStyle name="Normal 10 3 2 2 2 5 2" xfId="10497"/>
    <cellStyle name="Normal 10 3 2 2 2 5 2 2" xfId="10498"/>
    <cellStyle name="Normal 10 3 2 2 2 5 3" xfId="10499"/>
    <cellStyle name="Normal 10 3 2 2 2 6" xfId="10500"/>
    <cellStyle name="Normal 10 3 2 2 2 6 2" xfId="10501"/>
    <cellStyle name="Normal 10 3 2 2 2 7" xfId="10502"/>
    <cellStyle name="Normal 10 3 2 2 2 8" xfId="29095"/>
    <cellStyle name="Normal 10 3 2 2 3" xfId="10503"/>
    <cellStyle name="Normal 10 3 2 2 3 2" xfId="10504"/>
    <cellStyle name="Normal 10 3 2 2 3 2 2" xfId="10505"/>
    <cellStyle name="Normal 10 3 2 2 3 2 2 2" xfId="10506"/>
    <cellStyle name="Normal 10 3 2 2 3 2 2 2 2" xfId="10507"/>
    <cellStyle name="Normal 10 3 2 2 3 2 2 3" xfId="10508"/>
    <cellStyle name="Normal 10 3 2 2 3 2 3" xfId="10509"/>
    <cellStyle name="Normal 10 3 2 2 3 2 3 2" xfId="10510"/>
    <cellStyle name="Normal 10 3 2 2 3 2 4" xfId="10511"/>
    <cellStyle name="Normal 10 3 2 2 3 3" xfId="10512"/>
    <cellStyle name="Normal 10 3 2 2 3 3 2" xfId="10513"/>
    <cellStyle name="Normal 10 3 2 2 3 3 2 2" xfId="10514"/>
    <cellStyle name="Normal 10 3 2 2 3 3 3" xfId="10515"/>
    <cellStyle name="Normal 10 3 2 2 3 4" xfId="10516"/>
    <cellStyle name="Normal 10 3 2 2 3 4 2" xfId="10517"/>
    <cellStyle name="Normal 10 3 2 2 3 5" xfId="10518"/>
    <cellStyle name="Normal 10 3 2 2 4" xfId="10519"/>
    <cellStyle name="Normal 10 3 2 2 4 2" xfId="10520"/>
    <cellStyle name="Normal 10 3 2 2 4 2 2" xfId="10521"/>
    <cellStyle name="Normal 10 3 2 2 4 2 2 2" xfId="10522"/>
    <cellStyle name="Normal 10 3 2 2 4 2 2 2 2" xfId="10523"/>
    <cellStyle name="Normal 10 3 2 2 4 2 2 3" xfId="10524"/>
    <cellStyle name="Normal 10 3 2 2 4 2 3" xfId="10525"/>
    <cellStyle name="Normal 10 3 2 2 4 2 3 2" xfId="10526"/>
    <cellStyle name="Normal 10 3 2 2 4 2 4" xfId="10527"/>
    <cellStyle name="Normal 10 3 2 2 4 3" xfId="10528"/>
    <cellStyle name="Normal 10 3 2 2 4 3 2" xfId="10529"/>
    <cellStyle name="Normal 10 3 2 2 4 3 2 2" xfId="10530"/>
    <cellStyle name="Normal 10 3 2 2 4 3 3" xfId="10531"/>
    <cellStyle name="Normal 10 3 2 2 4 4" xfId="10532"/>
    <cellStyle name="Normal 10 3 2 2 4 4 2" xfId="10533"/>
    <cellStyle name="Normal 10 3 2 2 4 5" xfId="10534"/>
    <cellStyle name="Normal 10 3 2 2 5" xfId="10535"/>
    <cellStyle name="Normal 10 3 2 2 5 2" xfId="10536"/>
    <cellStyle name="Normal 10 3 2 2 5 2 2" xfId="10537"/>
    <cellStyle name="Normal 10 3 2 2 5 2 2 2" xfId="10538"/>
    <cellStyle name="Normal 10 3 2 2 5 2 2 2 2" xfId="10539"/>
    <cellStyle name="Normal 10 3 2 2 5 2 2 3" xfId="10540"/>
    <cellStyle name="Normal 10 3 2 2 5 2 3" xfId="10541"/>
    <cellStyle name="Normal 10 3 2 2 5 2 3 2" xfId="10542"/>
    <cellStyle name="Normal 10 3 2 2 5 2 4" xfId="10543"/>
    <cellStyle name="Normal 10 3 2 2 5 3" xfId="10544"/>
    <cellStyle name="Normal 10 3 2 2 5 3 2" xfId="10545"/>
    <cellStyle name="Normal 10 3 2 2 5 3 2 2" xfId="10546"/>
    <cellStyle name="Normal 10 3 2 2 5 3 3" xfId="10547"/>
    <cellStyle name="Normal 10 3 2 2 5 4" xfId="10548"/>
    <cellStyle name="Normal 10 3 2 2 5 4 2" xfId="10549"/>
    <cellStyle name="Normal 10 3 2 2 5 5" xfId="10550"/>
    <cellStyle name="Normal 10 3 2 2 6" xfId="10551"/>
    <cellStyle name="Normal 10 3 2 2 6 2" xfId="10552"/>
    <cellStyle name="Normal 10 3 2 2 6 2 2" xfId="10553"/>
    <cellStyle name="Normal 10 3 2 2 6 2 2 2" xfId="10554"/>
    <cellStyle name="Normal 10 3 2 2 6 2 3" xfId="10555"/>
    <cellStyle name="Normal 10 3 2 2 6 3" xfId="10556"/>
    <cellStyle name="Normal 10 3 2 2 6 3 2" xfId="10557"/>
    <cellStyle name="Normal 10 3 2 2 6 4" xfId="10558"/>
    <cellStyle name="Normal 10 3 2 2 7" xfId="10559"/>
    <cellStyle name="Normal 10 3 2 2 7 2" xfId="10560"/>
    <cellStyle name="Normal 10 3 2 2 7 2 2" xfId="10561"/>
    <cellStyle name="Normal 10 3 2 2 7 3" xfId="10562"/>
    <cellStyle name="Normal 10 3 2 2 8" xfId="10563"/>
    <cellStyle name="Normal 10 3 2 2 8 2" xfId="10564"/>
    <cellStyle name="Normal 10 3 2 2 9" xfId="10565"/>
    <cellStyle name="Normal 10 3 2 2 9 2" xfId="10566"/>
    <cellStyle name="Normal 10 3 2 3" xfId="10567"/>
    <cellStyle name="Normal 10 3 2 3 10" xfId="10568"/>
    <cellStyle name="Normal 10 3 2 3 11" xfId="29096"/>
    <cellStyle name="Normal 10 3 2 3 2" xfId="10569"/>
    <cellStyle name="Normal 10 3 2 3 2 2" xfId="10570"/>
    <cellStyle name="Normal 10 3 2 3 2 2 2" xfId="10571"/>
    <cellStyle name="Normal 10 3 2 3 2 2 2 2" xfId="10572"/>
    <cellStyle name="Normal 10 3 2 3 2 2 2 2 2" xfId="10573"/>
    <cellStyle name="Normal 10 3 2 3 2 2 2 2 2 2" xfId="10574"/>
    <cellStyle name="Normal 10 3 2 3 2 2 2 2 3" xfId="10575"/>
    <cellStyle name="Normal 10 3 2 3 2 2 2 3" xfId="10576"/>
    <cellStyle name="Normal 10 3 2 3 2 2 2 3 2" xfId="10577"/>
    <cellStyle name="Normal 10 3 2 3 2 2 2 4" xfId="10578"/>
    <cellStyle name="Normal 10 3 2 3 2 2 3" xfId="10579"/>
    <cellStyle name="Normal 10 3 2 3 2 2 3 2" xfId="10580"/>
    <cellStyle name="Normal 10 3 2 3 2 2 3 2 2" xfId="10581"/>
    <cellStyle name="Normal 10 3 2 3 2 2 3 3" xfId="10582"/>
    <cellStyle name="Normal 10 3 2 3 2 2 4" xfId="10583"/>
    <cellStyle name="Normal 10 3 2 3 2 2 4 2" xfId="10584"/>
    <cellStyle name="Normal 10 3 2 3 2 2 5" xfId="10585"/>
    <cellStyle name="Normal 10 3 2 3 2 3" xfId="10586"/>
    <cellStyle name="Normal 10 3 2 3 2 3 2" xfId="10587"/>
    <cellStyle name="Normal 10 3 2 3 2 3 2 2" xfId="10588"/>
    <cellStyle name="Normal 10 3 2 3 2 3 2 2 2" xfId="10589"/>
    <cellStyle name="Normal 10 3 2 3 2 3 2 2 2 2" xfId="10590"/>
    <cellStyle name="Normal 10 3 2 3 2 3 2 2 3" xfId="10591"/>
    <cellStyle name="Normal 10 3 2 3 2 3 2 3" xfId="10592"/>
    <cellStyle name="Normal 10 3 2 3 2 3 2 3 2" xfId="10593"/>
    <cellStyle name="Normal 10 3 2 3 2 3 2 4" xfId="10594"/>
    <cellStyle name="Normal 10 3 2 3 2 3 3" xfId="10595"/>
    <cellStyle name="Normal 10 3 2 3 2 3 3 2" xfId="10596"/>
    <cellStyle name="Normal 10 3 2 3 2 3 3 2 2" xfId="10597"/>
    <cellStyle name="Normal 10 3 2 3 2 3 3 3" xfId="10598"/>
    <cellStyle name="Normal 10 3 2 3 2 3 4" xfId="10599"/>
    <cellStyle name="Normal 10 3 2 3 2 3 4 2" xfId="10600"/>
    <cellStyle name="Normal 10 3 2 3 2 3 5" xfId="10601"/>
    <cellStyle name="Normal 10 3 2 3 2 4" xfId="10602"/>
    <cellStyle name="Normal 10 3 2 3 2 4 2" xfId="10603"/>
    <cellStyle name="Normal 10 3 2 3 2 4 2 2" xfId="10604"/>
    <cellStyle name="Normal 10 3 2 3 2 4 2 2 2" xfId="10605"/>
    <cellStyle name="Normal 10 3 2 3 2 4 2 3" xfId="10606"/>
    <cellStyle name="Normal 10 3 2 3 2 4 3" xfId="10607"/>
    <cellStyle name="Normal 10 3 2 3 2 4 3 2" xfId="10608"/>
    <cellStyle name="Normal 10 3 2 3 2 4 4" xfId="10609"/>
    <cellStyle name="Normal 10 3 2 3 2 5" xfId="10610"/>
    <cellStyle name="Normal 10 3 2 3 2 5 2" xfId="10611"/>
    <cellStyle name="Normal 10 3 2 3 2 5 2 2" xfId="10612"/>
    <cellStyle name="Normal 10 3 2 3 2 5 3" xfId="10613"/>
    <cellStyle name="Normal 10 3 2 3 2 6" xfId="10614"/>
    <cellStyle name="Normal 10 3 2 3 2 6 2" xfId="10615"/>
    <cellStyle name="Normal 10 3 2 3 2 7" xfId="10616"/>
    <cellStyle name="Normal 10 3 2 3 2 8" xfId="29097"/>
    <cellStyle name="Normal 10 3 2 3 3" xfId="10617"/>
    <cellStyle name="Normal 10 3 2 3 3 2" xfId="10618"/>
    <cellStyle name="Normal 10 3 2 3 3 2 2" xfId="10619"/>
    <cellStyle name="Normal 10 3 2 3 3 2 2 2" xfId="10620"/>
    <cellStyle name="Normal 10 3 2 3 3 2 2 2 2" xfId="10621"/>
    <cellStyle name="Normal 10 3 2 3 3 2 2 3" xfId="10622"/>
    <cellStyle name="Normal 10 3 2 3 3 2 3" xfId="10623"/>
    <cellStyle name="Normal 10 3 2 3 3 2 3 2" xfId="10624"/>
    <cellStyle name="Normal 10 3 2 3 3 2 4" xfId="10625"/>
    <cellStyle name="Normal 10 3 2 3 3 3" xfId="10626"/>
    <cellStyle name="Normal 10 3 2 3 3 3 2" xfId="10627"/>
    <cellStyle name="Normal 10 3 2 3 3 3 2 2" xfId="10628"/>
    <cellStyle name="Normal 10 3 2 3 3 3 3" xfId="10629"/>
    <cellStyle name="Normal 10 3 2 3 3 4" xfId="10630"/>
    <cellStyle name="Normal 10 3 2 3 3 4 2" xfId="10631"/>
    <cellStyle name="Normal 10 3 2 3 3 5" xfId="10632"/>
    <cellStyle name="Normal 10 3 2 3 4" xfId="10633"/>
    <cellStyle name="Normal 10 3 2 3 4 2" xfId="10634"/>
    <cellStyle name="Normal 10 3 2 3 4 2 2" xfId="10635"/>
    <cellStyle name="Normal 10 3 2 3 4 2 2 2" xfId="10636"/>
    <cellStyle name="Normal 10 3 2 3 4 2 2 2 2" xfId="10637"/>
    <cellStyle name="Normal 10 3 2 3 4 2 2 3" xfId="10638"/>
    <cellStyle name="Normal 10 3 2 3 4 2 3" xfId="10639"/>
    <cellStyle name="Normal 10 3 2 3 4 2 3 2" xfId="10640"/>
    <cellStyle name="Normal 10 3 2 3 4 2 4" xfId="10641"/>
    <cellStyle name="Normal 10 3 2 3 4 3" xfId="10642"/>
    <cellStyle name="Normal 10 3 2 3 4 3 2" xfId="10643"/>
    <cellStyle name="Normal 10 3 2 3 4 3 2 2" xfId="10644"/>
    <cellStyle name="Normal 10 3 2 3 4 3 3" xfId="10645"/>
    <cellStyle name="Normal 10 3 2 3 4 4" xfId="10646"/>
    <cellStyle name="Normal 10 3 2 3 4 4 2" xfId="10647"/>
    <cellStyle name="Normal 10 3 2 3 4 5" xfId="10648"/>
    <cellStyle name="Normal 10 3 2 3 5" xfId="10649"/>
    <cellStyle name="Normal 10 3 2 3 5 2" xfId="10650"/>
    <cellStyle name="Normal 10 3 2 3 5 2 2" xfId="10651"/>
    <cellStyle name="Normal 10 3 2 3 5 2 2 2" xfId="10652"/>
    <cellStyle name="Normal 10 3 2 3 5 2 2 2 2" xfId="10653"/>
    <cellStyle name="Normal 10 3 2 3 5 2 2 3" xfId="10654"/>
    <cellStyle name="Normal 10 3 2 3 5 2 3" xfId="10655"/>
    <cellStyle name="Normal 10 3 2 3 5 2 3 2" xfId="10656"/>
    <cellStyle name="Normal 10 3 2 3 5 2 4" xfId="10657"/>
    <cellStyle name="Normal 10 3 2 3 5 3" xfId="10658"/>
    <cellStyle name="Normal 10 3 2 3 5 3 2" xfId="10659"/>
    <cellStyle name="Normal 10 3 2 3 5 3 2 2" xfId="10660"/>
    <cellStyle name="Normal 10 3 2 3 5 3 3" xfId="10661"/>
    <cellStyle name="Normal 10 3 2 3 5 4" xfId="10662"/>
    <cellStyle name="Normal 10 3 2 3 5 4 2" xfId="10663"/>
    <cellStyle name="Normal 10 3 2 3 5 5" xfId="10664"/>
    <cellStyle name="Normal 10 3 2 3 6" xfId="10665"/>
    <cellStyle name="Normal 10 3 2 3 6 2" xfId="10666"/>
    <cellStyle name="Normal 10 3 2 3 6 2 2" xfId="10667"/>
    <cellStyle name="Normal 10 3 2 3 6 2 2 2" xfId="10668"/>
    <cellStyle name="Normal 10 3 2 3 6 2 3" xfId="10669"/>
    <cellStyle name="Normal 10 3 2 3 6 3" xfId="10670"/>
    <cellStyle name="Normal 10 3 2 3 6 3 2" xfId="10671"/>
    <cellStyle name="Normal 10 3 2 3 6 4" xfId="10672"/>
    <cellStyle name="Normal 10 3 2 3 7" xfId="10673"/>
    <cellStyle name="Normal 10 3 2 3 7 2" xfId="10674"/>
    <cellStyle name="Normal 10 3 2 3 7 2 2" xfId="10675"/>
    <cellStyle name="Normal 10 3 2 3 7 3" xfId="10676"/>
    <cellStyle name="Normal 10 3 2 3 8" xfId="10677"/>
    <cellStyle name="Normal 10 3 2 3 8 2" xfId="10678"/>
    <cellStyle name="Normal 10 3 2 3 9" xfId="10679"/>
    <cellStyle name="Normal 10 3 2 3 9 2" xfId="10680"/>
    <cellStyle name="Normal 10 3 2 4" xfId="10681"/>
    <cellStyle name="Normal 10 3 2 4 2" xfId="10682"/>
    <cellStyle name="Normal 10 3 2 4 2 2" xfId="10683"/>
    <cellStyle name="Normal 10 3 2 4 2 2 2" xfId="10684"/>
    <cellStyle name="Normal 10 3 2 4 2 2 2 2" xfId="10685"/>
    <cellStyle name="Normal 10 3 2 4 2 2 2 2 2" xfId="10686"/>
    <cellStyle name="Normal 10 3 2 4 2 2 2 3" xfId="10687"/>
    <cellStyle name="Normal 10 3 2 4 2 2 3" xfId="10688"/>
    <cellStyle name="Normal 10 3 2 4 2 2 3 2" xfId="10689"/>
    <cellStyle name="Normal 10 3 2 4 2 2 4" xfId="10690"/>
    <cellStyle name="Normal 10 3 2 4 2 3" xfId="10691"/>
    <cellStyle name="Normal 10 3 2 4 2 3 2" xfId="10692"/>
    <cellStyle name="Normal 10 3 2 4 2 3 2 2" xfId="10693"/>
    <cellStyle name="Normal 10 3 2 4 2 3 3" xfId="10694"/>
    <cellStyle name="Normal 10 3 2 4 2 4" xfId="10695"/>
    <cellStyle name="Normal 10 3 2 4 2 4 2" xfId="10696"/>
    <cellStyle name="Normal 10 3 2 4 2 5" xfId="10697"/>
    <cellStyle name="Normal 10 3 2 4 3" xfId="10698"/>
    <cellStyle name="Normal 10 3 2 4 3 2" xfId="10699"/>
    <cellStyle name="Normal 10 3 2 4 3 2 2" xfId="10700"/>
    <cellStyle name="Normal 10 3 2 4 3 2 2 2" xfId="10701"/>
    <cellStyle name="Normal 10 3 2 4 3 2 2 2 2" xfId="10702"/>
    <cellStyle name="Normal 10 3 2 4 3 2 2 3" xfId="10703"/>
    <cellStyle name="Normal 10 3 2 4 3 2 3" xfId="10704"/>
    <cellStyle name="Normal 10 3 2 4 3 2 3 2" xfId="10705"/>
    <cellStyle name="Normal 10 3 2 4 3 2 4" xfId="10706"/>
    <cellStyle name="Normal 10 3 2 4 3 3" xfId="10707"/>
    <cellStyle name="Normal 10 3 2 4 3 3 2" xfId="10708"/>
    <cellStyle name="Normal 10 3 2 4 3 3 2 2" xfId="10709"/>
    <cellStyle name="Normal 10 3 2 4 3 3 3" xfId="10710"/>
    <cellStyle name="Normal 10 3 2 4 3 4" xfId="10711"/>
    <cellStyle name="Normal 10 3 2 4 3 4 2" xfId="10712"/>
    <cellStyle name="Normal 10 3 2 4 3 5" xfId="10713"/>
    <cellStyle name="Normal 10 3 2 4 4" xfId="10714"/>
    <cellStyle name="Normal 10 3 2 4 4 2" xfId="10715"/>
    <cellStyle name="Normal 10 3 2 4 4 2 2" xfId="10716"/>
    <cellStyle name="Normal 10 3 2 4 4 2 2 2" xfId="10717"/>
    <cellStyle name="Normal 10 3 2 4 4 2 3" xfId="10718"/>
    <cellStyle name="Normal 10 3 2 4 4 3" xfId="10719"/>
    <cellStyle name="Normal 10 3 2 4 4 3 2" xfId="10720"/>
    <cellStyle name="Normal 10 3 2 4 4 4" xfId="10721"/>
    <cellStyle name="Normal 10 3 2 4 5" xfId="10722"/>
    <cellStyle name="Normal 10 3 2 4 5 2" xfId="10723"/>
    <cellStyle name="Normal 10 3 2 4 5 2 2" xfId="10724"/>
    <cellStyle name="Normal 10 3 2 4 5 3" xfId="10725"/>
    <cellStyle name="Normal 10 3 2 4 6" xfId="10726"/>
    <cellStyle name="Normal 10 3 2 4 6 2" xfId="10727"/>
    <cellStyle name="Normal 10 3 2 4 7" xfId="10728"/>
    <cellStyle name="Normal 10 3 2 4 8" xfId="29098"/>
    <cellStyle name="Normal 10 3 2 5" xfId="10729"/>
    <cellStyle name="Normal 10 3 2 5 2" xfId="10730"/>
    <cellStyle name="Normal 10 3 2 5 2 2" xfId="10731"/>
    <cellStyle name="Normal 10 3 2 5 2 2 2" xfId="10732"/>
    <cellStyle name="Normal 10 3 2 5 2 2 2 2" xfId="10733"/>
    <cellStyle name="Normal 10 3 2 5 2 2 3" xfId="10734"/>
    <cellStyle name="Normal 10 3 2 5 2 3" xfId="10735"/>
    <cellStyle name="Normal 10 3 2 5 2 3 2" xfId="10736"/>
    <cellStyle name="Normal 10 3 2 5 2 4" xfId="10737"/>
    <cellStyle name="Normal 10 3 2 5 3" xfId="10738"/>
    <cellStyle name="Normal 10 3 2 5 3 2" xfId="10739"/>
    <cellStyle name="Normal 10 3 2 5 3 2 2" xfId="10740"/>
    <cellStyle name="Normal 10 3 2 5 3 3" xfId="10741"/>
    <cellStyle name="Normal 10 3 2 5 4" xfId="10742"/>
    <cellStyle name="Normal 10 3 2 5 4 2" xfId="10743"/>
    <cellStyle name="Normal 10 3 2 5 5" xfId="10744"/>
    <cellStyle name="Normal 10 3 2 6" xfId="10745"/>
    <cellStyle name="Normal 10 3 2 6 2" xfId="10746"/>
    <cellStyle name="Normal 10 3 2 6 2 2" xfId="10747"/>
    <cellStyle name="Normal 10 3 2 6 2 2 2" xfId="10748"/>
    <cellStyle name="Normal 10 3 2 6 2 2 2 2" xfId="10749"/>
    <cellStyle name="Normal 10 3 2 6 2 2 3" xfId="10750"/>
    <cellStyle name="Normal 10 3 2 6 2 3" xfId="10751"/>
    <cellStyle name="Normal 10 3 2 6 2 3 2" xfId="10752"/>
    <cellStyle name="Normal 10 3 2 6 2 4" xfId="10753"/>
    <cellStyle name="Normal 10 3 2 6 3" xfId="10754"/>
    <cellStyle name="Normal 10 3 2 6 3 2" xfId="10755"/>
    <cellStyle name="Normal 10 3 2 6 3 2 2" xfId="10756"/>
    <cellStyle name="Normal 10 3 2 6 3 3" xfId="10757"/>
    <cellStyle name="Normal 10 3 2 6 4" xfId="10758"/>
    <cellStyle name="Normal 10 3 2 6 4 2" xfId="10759"/>
    <cellStyle name="Normal 10 3 2 6 5" xfId="10760"/>
    <cellStyle name="Normal 10 3 2 7" xfId="10761"/>
    <cellStyle name="Normal 10 3 2 7 2" xfId="10762"/>
    <cellStyle name="Normal 10 3 2 7 2 2" xfId="10763"/>
    <cellStyle name="Normal 10 3 2 7 2 2 2" xfId="10764"/>
    <cellStyle name="Normal 10 3 2 7 2 2 2 2" xfId="10765"/>
    <cellStyle name="Normal 10 3 2 7 2 2 3" xfId="10766"/>
    <cellStyle name="Normal 10 3 2 7 2 3" xfId="10767"/>
    <cellStyle name="Normal 10 3 2 7 2 3 2" xfId="10768"/>
    <cellStyle name="Normal 10 3 2 7 2 4" xfId="10769"/>
    <cellStyle name="Normal 10 3 2 7 3" xfId="10770"/>
    <cellStyle name="Normal 10 3 2 7 3 2" xfId="10771"/>
    <cellStyle name="Normal 10 3 2 7 3 2 2" xfId="10772"/>
    <cellStyle name="Normal 10 3 2 7 3 3" xfId="10773"/>
    <cellStyle name="Normal 10 3 2 7 4" xfId="10774"/>
    <cellStyle name="Normal 10 3 2 7 4 2" xfId="10775"/>
    <cellStyle name="Normal 10 3 2 7 5" xfId="10776"/>
    <cellStyle name="Normal 10 3 2 8" xfId="10777"/>
    <cellStyle name="Normal 10 3 2 8 2" xfId="10778"/>
    <cellStyle name="Normal 10 3 2 8 2 2" xfId="10779"/>
    <cellStyle name="Normal 10 3 2 8 2 2 2" xfId="10780"/>
    <cellStyle name="Normal 10 3 2 8 2 3" xfId="10781"/>
    <cellStyle name="Normal 10 3 2 8 3" xfId="10782"/>
    <cellStyle name="Normal 10 3 2 8 3 2" xfId="10783"/>
    <cellStyle name="Normal 10 3 2 8 4" xfId="10784"/>
    <cellStyle name="Normal 10 3 2 9" xfId="10785"/>
    <cellStyle name="Normal 10 3 2 9 2" xfId="10786"/>
    <cellStyle name="Normal 10 3 2 9 2 2" xfId="10787"/>
    <cellStyle name="Normal 10 3 2 9 3" xfId="10788"/>
    <cellStyle name="Normal 10 3 3" xfId="10789"/>
    <cellStyle name="Normal 10 3 3 10" xfId="10790"/>
    <cellStyle name="Normal 10 3 3 10 2" xfId="10791"/>
    <cellStyle name="Normal 10 3 3 11" xfId="10792"/>
    <cellStyle name="Normal 10 3 3 12" xfId="29099"/>
    <cellStyle name="Normal 10 3 3 2" xfId="10793"/>
    <cellStyle name="Normal 10 3 3 2 10" xfId="10794"/>
    <cellStyle name="Normal 10 3 3 2 11" xfId="29100"/>
    <cellStyle name="Normal 10 3 3 2 2" xfId="10795"/>
    <cellStyle name="Normal 10 3 3 2 2 2" xfId="10796"/>
    <cellStyle name="Normal 10 3 3 2 2 2 2" xfId="10797"/>
    <cellStyle name="Normal 10 3 3 2 2 2 2 2" xfId="10798"/>
    <cellStyle name="Normal 10 3 3 2 2 2 2 2 2" xfId="10799"/>
    <cellStyle name="Normal 10 3 3 2 2 2 2 2 2 2" xfId="10800"/>
    <cellStyle name="Normal 10 3 3 2 2 2 2 2 3" xfId="10801"/>
    <cellStyle name="Normal 10 3 3 2 2 2 2 3" xfId="10802"/>
    <cellStyle name="Normal 10 3 3 2 2 2 2 3 2" xfId="10803"/>
    <cellStyle name="Normal 10 3 3 2 2 2 2 4" xfId="10804"/>
    <cellStyle name="Normal 10 3 3 2 2 2 3" xfId="10805"/>
    <cellStyle name="Normal 10 3 3 2 2 2 3 2" xfId="10806"/>
    <cellStyle name="Normal 10 3 3 2 2 2 3 2 2" xfId="10807"/>
    <cellStyle name="Normal 10 3 3 2 2 2 3 3" xfId="10808"/>
    <cellStyle name="Normal 10 3 3 2 2 2 4" xfId="10809"/>
    <cellStyle name="Normal 10 3 3 2 2 2 4 2" xfId="10810"/>
    <cellStyle name="Normal 10 3 3 2 2 2 5" xfId="10811"/>
    <cellStyle name="Normal 10 3 3 2 2 3" xfId="10812"/>
    <cellStyle name="Normal 10 3 3 2 2 3 2" xfId="10813"/>
    <cellStyle name="Normal 10 3 3 2 2 3 2 2" xfId="10814"/>
    <cellStyle name="Normal 10 3 3 2 2 3 2 2 2" xfId="10815"/>
    <cellStyle name="Normal 10 3 3 2 2 3 2 2 2 2" xfId="10816"/>
    <cellStyle name="Normal 10 3 3 2 2 3 2 2 3" xfId="10817"/>
    <cellStyle name="Normal 10 3 3 2 2 3 2 3" xfId="10818"/>
    <cellStyle name="Normal 10 3 3 2 2 3 2 3 2" xfId="10819"/>
    <cellStyle name="Normal 10 3 3 2 2 3 2 4" xfId="10820"/>
    <cellStyle name="Normal 10 3 3 2 2 3 3" xfId="10821"/>
    <cellStyle name="Normal 10 3 3 2 2 3 3 2" xfId="10822"/>
    <cellStyle name="Normal 10 3 3 2 2 3 3 2 2" xfId="10823"/>
    <cellStyle name="Normal 10 3 3 2 2 3 3 3" xfId="10824"/>
    <cellStyle name="Normal 10 3 3 2 2 3 4" xfId="10825"/>
    <cellStyle name="Normal 10 3 3 2 2 3 4 2" xfId="10826"/>
    <cellStyle name="Normal 10 3 3 2 2 3 5" xfId="10827"/>
    <cellStyle name="Normal 10 3 3 2 2 4" xfId="10828"/>
    <cellStyle name="Normal 10 3 3 2 2 4 2" xfId="10829"/>
    <cellStyle name="Normal 10 3 3 2 2 4 2 2" xfId="10830"/>
    <cellStyle name="Normal 10 3 3 2 2 4 2 2 2" xfId="10831"/>
    <cellStyle name="Normal 10 3 3 2 2 4 2 3" xfId="10832"/>
    <cellStyle name="Normal 10 3 3 2 2 4 3" xfId="10833"/>
    <cellStyle name="Normal 10 3 3 2 2 4 3 2" xfId="10834"/>
    <cellStyle name="Normal 10 3 3 2 2 4 4" xfId="10835"/>
    <cellStyle name="Normal 10 3 3 2 2 5" xfId="10836"/>
    <cellStyle name="Normal 10 3 3 2 2 5 2" xfId="10837"/>
    <cellStyle name="Normal 10 3 3 2 2 5 2 2" xfId="10838"/>
    <cellStyle name="Normal 10 3 3 2 2 5 3" xfId="10839"/>
    <cellStyle name="Normal 10 3 3 2 2 6" xfId="10840"/>
    <cellStyle name="Normal 10 3 3 2 2 6 2" xfId="10841"/>
    <cellStyle name="Normal 10 3 3 2 2 7" xfId="10842"/>
    <cellStyle name="Normal 10 3 3 2 2 8" xfId="29101"/>
    <cellStyle name="Normal 10 3 3 2 3" xfId="10843"/>
    <cellStyle name="Normal 10 3 3 2 3 2" xfId="10844"/>
    <cellStyle name="Normal 10 3 3 2 3 2 2" xfId="10845"/>
    <cellStyle name="Normal 10 3 3 2 3 2 2 2" xfId="10846"/>
    <cellStyle name="Normal 10 3 3 2 3 2 2 2 2" xfId="10847"/>
    <cellStyle name="Normal 10 3 3 2 3 2 2 3" xfId="10848"/>
    <cellStyle name="Normal 10 3 3 2 3 2 3" xfId="10849"/>
    <cellStyle name="Normal 10 3 3 2 3 2 3 2" xfId="10850"/>
    <cellStyle name="Normal 10 3 3 2 3 2 4" xfId="10851"/>
    <cellStyle name="Normal 10 3 3 2 3 3" xfId="10852"/>
    <cellStyle name="Normal 10 3 3 2 3 3 2" xfId="10853"/>
    <cellStyle name="Normal 10 3 3 2 3 3 2 2" xfId="10854"/>
    <cellStyle name="Normal 10 3 3 2 3 3 3" xfId="10855"/>
    <cellStyle name="Normal 10 3 3 2 3 4" xfId="10856"/>
    <cellStyle name="Normal 10 3 3 2 3 4 2" xfId="10857"/>
    <cellStyle name="Normal 10 3 3 2 3 5" xfId="10858"/>
    <cellStyle name="Normal 10 3 3 2 4" xfId="10859"/>
    <cellStyle name="Normal 10 3 3 2 4 2" xfId="10860"/>
    <cellStyle name="Normal 10 3 3 2 4 2 2" xfId="10861"/>
    <cellStyle name="Normal 10 3 3 2 4 2 2 2" xfId="10862"/>
    <cellStyle name="Normal 10 3 3 2 4 2 2 2 2" xfId="10863"/>
    <cellStyle name="Normal 10 3 3 2 4 2 2 3" xfId="10864"/>
    <cellStyle name="Normal 10 3 3 2 4 2 3" xfId="10865"/>
    <cellStyle name="Normal 10 3 3 2 4 2 3 2" xfId="10866"/>
    <cellStyle name="Normal 10 3 3 2 4 2 4" xfId="10867"/>
    <cellStyle name="Normal 10 3 3 2 4 3" xfId="10868"/>
    <cellStyle name="Normal 10 3 3 2 4 3 2" xfId="10869"/>
    <cellStyle name="Normal 10 3 3 2 4 3 2 2" xfId="10870"/>
    <cellStyle name="Normal 10 3 3 2 4 3 3" xfId="10871"/>
    <cellStyle name="Normal 10 3 3 2 4 4" xfId="10872"/>
    <cellStyle name="Normal 10 3 3 2 4 4 2" xfId="10873"/>
    <cellStyle name="Normal 10 3 3 2 4 5" xfId="10874"/>
    <cellStyle name="Normal 10 3 3 2 5" xfId="10875"/>
    <cellStyle name="Normal 10 3 3 2 5 2" xfId="10876"/>
    <cellStyle name="Normal 10 3 3 2 5 2 2" xfId="10877"/>
    <cellStyle name="Normal 10 3 3 2 5 2 2 2" xfId="10878"/>
    <cellStyle name="Normal 10 3 3 2 5 2 2 2 2" xfId="10879"/>
    <cellStyle name="Normal 10 3 3 2 5 2 2 3" xfId="10880"/>
    <cellStyle name="Normal 10 3 3 2 5 2 3" xfId="10881"/>
    <cellStyle name="Normal 10 3 3 2 5 2 3 2" xfId="10882"/>
    <cellStyle name="Normal 10 3 3 2 5 2 4" xfId="10883"/>
    <cellStyle name="Normal 10 3 3 2 5 3" xfId="10884"/>
    <cellStyle name="Normal 10 3 3 2 5 3 2" xfId="10885"/>
    <cellStyle name="Normal 10 3 3 2 5 3 2 2" xfId="10886"/>
    <cellStyle name="Normal 10 3 3 2 5 3 3" xfId="10887"/>
    <cellStyle name="Normal 10 3 3 2 5 4" xfId="10888"/>
    <cellStyle name="Normal 10 3 3 2 5 4 2" xfId="10889"/>
    <cellStyle name="Normal 10 3 3 2 5 5" xfId="10890"/>
    <cellStyle name="Normal 10 3 3 2 6" xfId="10891"/>
    <cellStyle name="Normal 10 3 3 2 6 2" xfId="10892"/>
    <cellStyle name="Normal 10 3 3 2 6 2 2" xfId="10893"/>
    <cellStyle name="Normal 10 3 3 2 6 2 2 2" xfId="10894"/>
    <cellStyle name="Normal 10 3 3 2 6 2 3" xfId="10895"/>
    <cellStyle name="Normal 10 3 3 2 6 3" xfId="10896"/>
    <cellStyle name="Normal 10 3 3 2 6 3 2" xfId="10897"/>
    <cellStyle name="Normal 10 3 3 2 6 4" xfId="10898"/>
    <cellStyle name="Normal 10 3 3 2 7" xfId="10899"/>
    <cellStyle name="Normal 10 3 3 2 7 2" xfId="10900"/>
    <cellStyle name="Normal 10 3 3 2 7 2 2" xfId="10901"/>
    <cellStyle name="Normal 10 3 3 2 7 3" xfId="10902"/>
    <cellStyle name="Normal 10 3 3 2 8" xfId="10903"/>
    <cellStyle name="Normal 10 3 3 2 8 2" xfId="10904"/>
    <cellStyle name="Normal 10 3 3 2 9" xfId="10905"/>
    <cellStyle name="Normal 10 3 3 2 9 2" xfId="10906"/>
    <cellStyle name="Normal 10 3 3 3" xfId="10907"/>
    <cellStyle name="Normal 10 3 3 3 2" xfId="10908"/>
    <cellStyle name="Normal 10 3 3 3 2 2" xfId="10909"/>
    <cellStyle name="Normal 10 3 3 3 2 2 2" xfId="10910"/>
    <cellStyle name="Normal 10 3 3 3 2 2 2 2" xfId="10911"/>
    <cellStyle name="Normal 10 3 3 3 2 2 2 2 2" xfId="10912"/>
    <cellStyle name="Normal 10 3 3 3 2 2 2 3" xfId="10913"/>
    <cellStyle name="Normal 10 3 3 3 2 2 3" xfId="10914"/>
    <cellStyle name="Normal 10 3 3 3 2 2 3 2" xfId="10915"/>
    <cellStyle name="Normal 10 3 3 3 2 2 4" xfId="10916"/>
    <cellStyle name="Normal 10 3 3 3 2 3" xfId="10917"/>
    <cellStyle name="Normal 10 3 3 3 2 3 2" xfId="10918"/>
    <cellStyle name="Normal 10 3 3 3 2 3 2 2" xfId="10919"/>
    <cellStyle name="Normal 10 3 3 3 2 3 3" xfId="10920"/>
    <cellStyle name="Normal 10 3 3 3 2 4" xfId="10921"/>
    <cellStyle name="Normal 10 3 3 3 2 4 2" xfId="10922"/>
    <cellStyle name="Normal 10 3 3 3 2 5" xfId="10923"/>
    <cellStyle name="Normal 10 3 3 3 3" xfId="10924"/>
    <cellStyle name="Normal 10 3 3 3 3 2" xfId="10925"/>
    <cellStyle name="Normal 10 3 3 3 3 2 2" xfId="10926"/>
    <cellStyle name="Normal 10 3 3 3 3 2 2 2" xfId="10927"/>
    <cellStyle name="Normal 10 3 3 3 3 2 2 2 2" xfId="10928"/>
    <cellStyle name="Normal 10 3 3 3 3 2 2 3" xfId="10929"/>
    <cellStyle name="Normal 10 3 3 3 3 2 3" xfId="10930"/>
    <cellStyle name="Normal 10 3 3 3 3 2 3 2" xfId="10931"/>
    <cellStyle name="Normal 10 3 3 3 3 2 4" xfId="10932"/>
    <cellStyle name="Normal 10 3 3 3 3 3" xfId="10933"/>
    <cellStyle name="Normal 10 3 3 3 3 3 2" xfId="10934"/>
    <cellStyle name="Normal 10 3 3 3 3 3 2 2" xfId="10935"/>
    <cellStyle name="Normal 10 3 3 3 3 3 3" xfId="10936"/>
    <cellStyle name="Normal 10 3 3 3 3 4" xfId="10937"/>
    <cellStyle name="Normal 10 3 3 3 3 4 2" xfId="10938"/>
    <cellStyle name="Normal 10 3 3 3 3 5" xfId="10939"/>
    <cellStyle name="Normal 10 3 3 3 4" xfId="10940"/>
    <cellStyle name="Normal 10 3 3 3 4 2" xfId="10941"/>
    <cellStyle name="Normal 10 3 3 3 4 2 2" xfId="10942"/>
    <cellStyle name="Normal 10 3 3 3 4 2 2 2" xfId="10943"/>
    <cellStyle name="Normal 10 3 3 3 4 2 3" xfId="10944"/>
    <cellStyle name="Normal 10 3 3 3 4 3" xfId="10945"/>
    <cellStyle name="Normal 10 3 3 3 4 3 2" xfId="10946"/>
    <cellStyle name="Normal 10 3 3 3 4 4" xfId="10947"/>
    <cellStyle name="Normal 10 3 3 3 5" xfId="10948"/>
    <cellStyle name="Normal 10 3 3 3 5 2" xfId="10949"/>
    <cellStyle name="Normal 10 3 3 3 5 2 2" xfId="10950"/>
    <cellStyle name="Normal 10 3 3 3 5 3" xfId="10951"/>
    <cellStyle name="Normal 10 3 3 3 6" xfId="10952"/>
    <cellStyle name="Normal 10 3 3 3 6 2" xfId="10953"/>
    <cellStyle name="Normal 10 3 3 3 7" xfId="10954"/>
    <cellStyle name="Normal 10 3 3 3 8" xfId="29102"/>
    <cellStyle name="Normal 10 3 3 4" xfId="10955"/>
    <cellStyle name="Normal 10 3 3 4 2" xfId="10956"/>
    <cellStyle name="Normal 10 3 3 4 2 2" xfId="10957"/>
    <cellStyle name="Normal 10 3 3 4 2 2 2" xfId="10958"/>
    <cellStyle name="Normal 10 3 3 4 2 2 2 2" xfId="10959"/>
    <cellStyle name="Normal 10 3 3 4 2 2 3" xfId="10960"/>
    <cellStyle name="Normal 10 3 3 4 2 3" xfId="10961"/>
    <cellStyle name="Normal 10 3 3 4 2 3 2" xfId="10962"/>
    <cellStyle name="Normal 10 3 3 4 2 4" xfId="10963"/>
    <cellStyle name="Normal 10 3 3 4 3" xfId="10964"/>
    <cellStyle name="Normal 10 3 3 4 3 2" xfId="10965"/>
    <cellStyle name="Normal 10 3 3 4 3 2 2" xfId="10966"/>
    <cellStyle name="Normal 10 3 3 4 3 3" xfId="10967"/>
    <cellStyle name="Normal 10 3 3 4 4" xfId="10968"/>
    <cellStyle name="Normal 10 3 3 4 4 2" xfId="10969"/>
    <cellStyle name="Normal 10 3 3 4 5" xfId="10970"/>
    <cellStyle name="Normal 10 3 3 5" xfId="10971"/>
    <cellStyle name="Normal 10 3 3 5 2" xfId="10972"/>
    <cellStyle name="Normal 10 3 3 5 2 2" xfId="10973"/>
    <cellStyle name="Normal 10 3 3 5 2 2 2" xfId="10974"/>
    <cellStyle name="Normal 10 3 3 5 2 2 2 2" xfId="10975"/>
    <cellStyle name="Normal 10 3 3 5 2 2 3" xfId="10976"/>
    <cellStyle name="Normal 10 3 3 5 2 3" xfId="10977"/>
    <cellStyle name="Normal 10 3 3 5 2 3 2" xfId="10978"/>
    <cellStyle name="Normal 10 3 3 5 2 4" xfId="10979"/>
    <cellStyle name="Normal 10 3 3 5 3" xfId="10980"/>
    <cellStyle name="Normal 10 3 3 5 3 2" xfId="10981"/>
    <cellStyle name="Normal 10 3 3 5 3 2 2" xfId="10982"/>
    <cellStyle name="Normal 10 3 3 5 3 3" xfId="10983"/>
    <cellStyle name="Normal 10 3 3 5 4" xfId="10984"/>
    <cellStyle name="Normal 10 3 3 5 4 2" xfId="10985"/>
    <cellStyle name="Normal 10 3 3 5 5" xfId="10986"/>
    <cellStyle name="Normal 10 3 3 6" xfId="10987"/>
    <cellStyle name="Normal 10 3 3 6 2" xfId="10988"/>
    <cellStyle name="Normal 10 3 3 6 2 2" xfId="10989"/>
    <cellStyle name="Normal 10 3 3 6 2 2 2" xfId="10990"/>
    <cellStyle name="Normal 10 3 3 6 2 2 2 2" xfId="10991"/>
    <cellStyle name="Normal 10 3 3 6 2 2 3" xfId="10992"/>
    <cellStyle name="Normal 10 3 3 6 2 3" xfId="10993"/>
    <cellStyle name="Normal 10 3 3 6 2 3 2" xfId="10994"/>
    <cellStyle name="Normal 10 3 3 6 2 4" xfId="10995"/>
    <cellStyle name="Normal 10 3 3 6 3" xfId="10996"/>
    <cellStyle name="Normal 10 3 3 6 3 2" xfId="10997"/>
    <cellStyle name="Normal 10 3 3 6 3 2 2" xfId="10998"/>
    <cellStyle name="Normal 10 3 3 6 3 3" xfId="10999"/>
    <cellStyle name="Normal 10 3 3 6 4" xfId="11000"/>
    <cellStyle name="Normal 10 3 3 6 4 2" xfId="11001"/>
    <cellStyle name="Normal 10 3 3 6 5" xfId="11002"/>
    <cellStyle name="Normal 10 3 3 7" xfId="11003"/>
    <cellStyle name="Normal 10 3 3 7 2" xfId="11004"/>
    <cellStyle name="Normal 10 3 3 7 2 2" xfId="11005"/>
    <cellStyle name="Normal 10 3 3 7 2 2 2" xfId="11006"/>
    <cellStyle name="Normal 10 3 3 7 2 3" xfId="11007"/>
    <cellStyle name="Normal 10 3 3 7 3" xfId="11008"/>
    <cellStyle name="Normal 10 3 3 7 3 2" xfId="11009"/>
    <cellStyle name="Normal 10 3 3 7 4" xfId="11010"/>
    <cellStyle name="Normal 10 3 3 8" xfId="11011"/>
    <cellStyle name="Normal 10 3 3 8 2" xfId="11012"/>
    <cellStyle name="Normal 10 3 3 8 2 2" xfId="11013"/>
    <cellStyle name="Normal 10 3 3 8 3" xfId="11014"/>
    <cellStyle name="Normal 10 3 3 9" xfId="11015"/>
    <cellStyle name="Normal 10 3 3 9 2" xfId="11016"/>
    <cellStyle name="Normal 10 3 4" xfId="11017"/>
    <cellStyle name="Normal 10 3 4 10" xfId="11018"/>
    <cellStyle name="Normal 10 3 4 11" xfId="29103"/>
    <cellStyle name="Normal 10 3 4 2" xfId="11019"/>
    <cellStyle name="Normal 10 3 4 2 2" xfId="11020"/>
    <cellStyle name="Normal 10 3 4 2 2 2" xfId="11021"/>
    <cellStyle name="Normal 10 3 4 2 2 2 2" xfId="11022"/>
    <cellStyle name="Normal 10 3 4 2 2 2 2 2" xfId="11023"/>
    <cellStyle name="Normal 10 3 4 2 2 2 2 2 2" xfId="11024"/>
    <cellStyle name="Normal 10 3 4 2 2 2 2 3" xfId="11025"/>
    <cellStyle name="Normal 10 3 4 2 2 2 3" xfId="11026"/>
    <cellStyle name="Normal 10 3 4 2 2 2 3 2" xfId="11027"/>
    <cellStyle name="Normal 10 3 4 2 2 2 4" xfId="11028"/>
    <cellStyle name="Normal 10 3 4 2 2 3" xfId="11029"/>
    <cellStyle name="Normal 10 3 4 2 2 3 2" xfId="11030"/>
    <cellStyle name="Normal 10 3 4 2 2 3 2 2" xfId="11031"/>
    <cellStyle name="Normal 10 3 4 2 2 3 3" xfId="11032"/>
    <cellStyle name="Normal 10 3 4 2 2 4" xfId="11033"/>
    <cellStyle name="Normal 10 3 4 2 2 4 2" xfId="11034"/>
    <cellStyle name="Normal 10 3 4 2 2 5" xfId="11035"/>
    <cellStyle name="Normal 10 3 4 2 3" xfId="11036"/>
    <cellStyle name="Normal 10 3 4 2 3 2" xfId="11037"/>
    <cellStyle name="Normal 10 3 4 2 3 2 2" xfId="11038"/>
    <cellStyle name="Normal 10 3 4 2 3 2 2 2" xfId="11039"/>
    <cellStyle name="Normal 10 3 4 2 3 2 2 2 2" xfId="11040"/>
    <cellStyle name="Normal 10 3 4 2 3 2 2 3" xfId="11041"/>
    <cellStyle name="Normal 10 3 4 2 3 2 3" xfId="11042"/>
    <cellStyle name="Normal 10 3 4 2 3 2 3 2" xfId="11043"/>
    <cellStyle name="Normal 10 3 4 2 3 2 4" xfId="11044"/>
    <cellStyle name="Normal 10 3 4 2 3 3" xfId="11045"/>
    <cellStyle name="Normal 10 3 4 2 3 3 2" xfId="11046"/>
    <cellStyle name="Normal 10 3 4 2 3 3 2 2" xfId="11047"/>
    <cellStyle name="Normal 10 3 4 2 3 3 3" xfId="11048"/>
    <cellStyle name="Normal 10 3 4 2 3 4" xfId="11049"/>
    <cellStyle name="Normal 10 3 4 2 3 4 2" xfId="11050"/>
    <cellStyle name="Normal 10 3 4 2 3 5" xfId="11051"/>
    <cellStyle name="Normal 10 3 4 2 4" xfId="11052"/>
    <cellStyle name="Normal 10 3 4 2 4 2" xfId="11053"/>
    <cellStyle name="Normal 10 3 4 2 4 2 2" xfId="11054"/>
    <cellStyle name="Normal 10 3 4 2 4 2 2 2" xfId="11055"/>
    <cellStyle name="Normal 10 3 4 2 4 2 3" xfId="11056"/>
    <cellStyle name="Normal 10 3 4 2 4 3" xfId="11057"/>
    <cellStyle name="Normal 10 3 4 2 4 3 2" xfId="11058"/>
    <cellStyle name="Normal 10 3 4 2 4 4" xfId="11059"/>
    <cellStyle name="Normal 10 3 4 2 5" xfId="11060"/>
    <cellStyle name="Normal 10 3 4 2 5 2" xfId="11061"/>
    <cellStyle name="Normal 10 3 4 2 5 2 2" xfId="11062"/>
    <cellStyle name="Normal 10 3 4 2 5 3" xfId="11063"/>
    <cellStyle name="Normal 10 3 4 2 6" xfId="11064"/>
    <cellStyle name="Normal 10 3 4 2 6 2" xfId="11065"/>
    <cellStyle name="Normal 10 3 4 2 7" xfId="11066"/>
    <cellStyle name="Normal 10 3 4 2 8" xfId="29104"/>
    <cellStyle name="Normal 10 3 4 3" xfId="11067"/>
    <cellStyle name="Normal 10 3 4 3 2" xfId="11068"/>
    <cellStyle name="Normal 10 3 4 3 2 2" xfId="11069"/>
    <cellStyle name="Normal 10 3 4 3 2 2 2" xfId="11070"/>
    <cellStyle name="Normal 10 3 4 3 2 2 2 2" xfId="11071"/>
    <cellStyle name="Normal 10 3 4 3 2 2 3" xfId="11072"/>
    <cellStyle name="Normal 10 3 4 3 2 3" xfId="11073"/>
    <cellStyle name="Normal 10 3 4 3 2 3 2" xfId="11074"/>
    <cellStyle name="Normal 10 3 4 3 2 4" xfId="11075"/>
    <cellStyle name="Normal 10 3 4 3 3" xfId="11076"/>
    <cellStyle name="Normal 10 3 4 3 3 2" xfId="11077"/>
    <cellStyle name="Normal 10 3 4 3 3 2 2" xfId="11078"/>
    <cellStyle name="Normal 10 3 4 3 3 3" xfId="11079"/>
    <cellStyle name="Normal 10 3 4 3 4" xfId="11080"/>
    <cellStyle name="Normal 10 3 4 3 4 2" xfId="11081"/>
    <cellStyle name="Normal 10 3 4 3 5" xfId="11082"/>
    <cellStyle name="Normal 10 3 4 4" xfId="11083"/>
    <cellStyle name="Normal 10 3 4 4 2" xfId="11084"/>
    <cellStyle name="Normal 10 3 4 4 2 2" xfId="11085"/>
    <cellStyle name="Normal 10 3 4 4 2 2 2" xfId="11086"/>
    <cellStyle name="Normal 10 3 4 4 2 2 2 2" xfId="11087"/>
    <cellStyle name="Normal 10 3 4 4 2 2 3" xfId="11088"/>
    <cellStyle name="Normal 10 3 4 4 2 3" xfId="11089"/>
    <cellStyle name="Normal 10 3 4 4 2 3 2" xfId="11090"/>
    <cellStyle name="Normal 10 3 4 4 2 4" xfId="11091"/>
    <cellStyle name="Normal 10 3 4 4 3" xfId="11092"/>
    <cellStyle name="Normal 10 3 4 4 3 2" xfId="11093"/>
    <cellStyle name="Normal 10 3 4 4 3 2 2" xfId="11094"/>
    <cellStyle name="Normal 10 3 4 4 3 3" xfId="11095"/>
    <cellStyle name="Normal 10 3 4 4 4" xfId="11096"/>
    <cellStyle name="Normal 10 3 4 4 4 2" xfId="11097"/>
    <cellStyle name="Normal 10 3 4 4 5" xfId="11098"/>
    <cellStyle name="Normal 10 3 4 5" xfId="11099"/>
    <cellStyle name="Normal 10 3 4 5 2" xfId="11100"/>
    <cellStyle name="Normal 10 3 4 5 2 2" xfId="11101"/>
    <cellStyle name="Normal 10 3 4 5 2 2 2" xfId="11102"/>
    <cellStyle name="Normal 10 3 4 5 2 2 2 2" xfId="11103"/>
    <cellStyle name="Normal 10 3 4 5 2 2 3" xfId="11104"/>
    <cellStyle name="Normal 10 3 4 5 2 3" xfId="11105"/>
    <cellStyle name="Normal 10 3 4 5 2 3 2" xfId="11106"/>
    <cellStyle name="Normal 10 3 4 5 2 4" xfId="11107"/>
    <cellStyle name="Normal 10 3 4 5 3" xfId="11108"/>
    <cellStyle name="Normal 10 3 4 5 3 2" xfId="11109"/>
    <cellStyle name="Normal 10 3 4 5 3 2 2" xfId="11110"/>
    <cellStyle name="Normal 10 3 4 5 3 3" xfId="11111"/>
    <cellStyle name="Normal 10 3 4 5 4" xfId="11112"/>
    <cellStyle name="Normal 10 3 4 5 4 2" xfId="11113"/>
    <cellStyle name="Normal 10 3 4 5 5" xfId="11114"/>
    <cellStyle name="Normal 10 3 4 6" xfId="11115"/>
    <cellStyle name="Normal 10 3 4 6 2" xfId="11116"/>
    <cellStyle name="Normal 10 3 4 6 2 2" xfId="11117"/>
    <cellStyle name="Normal 10 3 4 6 2 2 2" xfId="11118"/>
    <cellStyle name="Normal 10 3 4 6 2 3" xfId="11119"/>
    <cellStyle name="Normal 10 3 4 6 3" xfId="11120"/>
    <cellStyle name="Normal 10 3 4 6 3 2" xfId="11121"/>
    <cellStyle name="Normal 10 3 4 6 4" xfId="11122"/>
    <cellStyle name="Normal 10 3 4 7" xfId="11123"/>
    <cellStyle name="Normal 10 3 4 7 2" xfId="11124"/>
    <cellStyle name="Normal 10 3 4 7 2 2" xfId="11125"/>
    <cellStyle name="Normal 10 3 4 7 3" xfId="11126"/>
    <cellStyle name="Normal 10 3 4 8" xfId="11127"/>
    <cellStyle name="Normal 10 3 4 8 2" xfId="11128"/>
    <cellStyle name="Normal 10 3 4 9" xfId="11129"/>
    <cellStyle name="Normal 10 3 4 9 2" xfId="11130"/>
    <cellStyle name="Normal 10 3 5" xfId="11131"/>
    <cellStyle name="Normal 10 3 5 10" xfId="11132"/>
    <cellStyle name="Normal 10 3 5 11" xfId="29105"/>
    <cellStyle name="Normal 10 3 5 2" xfId="11133"/>
    <cellStyle name="Normal 10 3 5 2 2" xfId="11134"/>
    <cellStyle name="Normal 10 3 5 2 2 2" xfId="11135"/>
    <cellStyle name="Normal 10 3 5 2 2 2 2" xfId="11136"/>
    <cellStyle name="Normal 10 3 5 2 2 2 2 2" xfId="11137"/>
    <cellStyle name="Normal 10 3 5 2 2 2 2 2 2" xfId="11138"/>
    <cellStyle name="Normal 10 3 5 2 2 2 2 3" xfId="11139"/>
    <cellStyle name="Normal 10 3 5 2 2 2 3" xfId="11140"/>
    <cellStyle name="Normal 10 3 5 2 2 2 3 2" xfId="11141"/>
    <cellStyle name="Normal 10 3 5 2 2 2 4" xfId="11142"/>
    <cellStyle name="Normal 10 3 5 2 2 3" xfId="11143"/>
    <cellStyle name="Normal 10 3 5 2 2 3 2" xfId="11144"/>
    <cellStyle name="Normal 10 3 5 2 2 3 2 2" xfId="11145"/>
    <cellStyle name="Normal 10 3 5 2 2 3 3" xfId="11146"/>
    <cellStyle name="Normal 10 3 5 2 2 4" xfId="11147"/>
    <cellStyle name="Normal 10 3 5 2 2 4 2" xfId="11148"/>
    <cellStyle name="Normal 10 3 5 2 2 5" xfId="11149"/>
    <cellStyle name="Normal 10 3 5 2 3" xfId="11150"/>
    <cellStyle name="Normal 10 3 5 2 3 2" xfId="11151"/>
    <cellStyle name="Normal 10 3 5 2 3 2 2" xfId="11152"/>
    <cellStyle name="Normal 10 3 5 2 3 2 2 2" xfId="11153"/>
    <cellStyle name="Normal 10 3 5 2 3 2 2 2 2" xfId="11154"/>
    <cellStyle name="Normal 10 3 5 2 3 2 2 3" xfId="11155"/>
    <cellStyle name="Normal 10 3 5 2 3 2 3" xfId="11156"/>
    <cellStyle name="Normal 10 3 5 2 3 2 3 2" xfId="11157"/>
    <cellStyle name="Normal 10 3 5 2 3 2 4" xfId="11158"/>
    <cellStyle name="Normal 10 3 5 2 3 3" xfId="11159"/>
    <cellStyle name="Normal 10 3 5 2 3 3 2" xfId="11160"/>
    <cellStyle name="Normal 10 3 5 2 3 3 2 2" xfId="11161"/>
    <cellStyle name="Normal 10 3 5 2 3 3 3" xfId="11162"/>
    <cellStyle name="Normal 10 3 5 2 3 4" xfId="11163"/>
    <cellStyle name="Normal 10 3 5 2 3 4 2" xfId="11164"/>
    <cellStyle name="Normal 10 3 5 2 3 5" xfId="11165"/>
    <cellStyle name="Normal 10 3 5 2 4" xfId="11166"/>
    <cellStyle name="Normal 10 3 5 2 4 2" xfId="11167"/>
    <cellStyle name="Normal 10 3 5 2 4 2 2" xfId="11168"/>
    <cellStyle name="Normal 10 3 5 2 4 2 2 2" xfId="11169"/>
    <cellStyle name="Normal 10 3 5 2 4 2 3" xfId="11170"/>
    <cellStyle name="Normal 10 3 5 2 4 3" xfId="11171"/>
    <cellStyle name="Normal 10 3 5 2 4 3 2" xfId="11172"/>
    <cellStyle name="Normal 10 3 5 2 4 4" xfId="11173"/>
    <cellStyle name="Normal 10 3 5 2 5" xfId="11174"/>
    <cellStyle name="Normal 10 3 5 2 5 2" xfId="11175"/>
    <cellStyle name="Normal 10 3 5 2 5 2 2" xfId="11176"/>
    <cellStyle name="Normal 10 3 5 2 5 3" xfId="11177"/>
    <cellStyle name="Normal 10 3 5 2 6" xfId="11178"/>
    <cellStyle name="Normal 10 3 5 2 6 2" xfId="11179"/>
    <cellStyle name="Normal 10 3 5 2 7" xfId="11180"/>
    <cellStyle name="Normal 10 3 5 2 8" xfId="29106"/>
    <cellStyle name="Normal 10 3 5 3" xfId="11181"/>
    <cellStyle name="Normal 10 3 5 3 2" xfId="11182"/>
    <cellStyle name="Normal 10 3 5 3 2 2" xfId="11183"/>
    <cellStyle name="Normal 10 3 5 3 2 2 2" xfId="11184"/>
    <cellStyle name="Normal 10 3 5 3 2 2 2 2" xfId="11185"/>
    <cellStyle name="Normal 10 3 5 3 2 2 3" xfId="11186"/>
    <cellStyle name="Normal 10 3 5 3 2 3" xfId="11187"/>
    <cellStyle name="Normal 10 3 5 3 2 3 2" xfId="11188"/>
    <cellStyle name="Normal 10 3 5 3 2 4" xfId="11189"/>
    <cellStyle name="Normal 10 3 5 3 3" xfId="11190"/>
    <cellStyle name="Normal 10 3 5 3 3 2" xfId="11191"/>
    <cellStyle name="Normal 10 3 5 3 3 2 2" xfId="11192"/>
    <cellStyle name="Normal 10 3 5 3 3 3" xfId="11193"/>
    <cellStyle name="Normal 10 3 5 3 4" xfId="11194"/>
    <cellStyle name="Normal 10 3 5 3 4 2" xfId="11195"/>
    <cellStyle name="Normal 10 3 5 3 5" xfId="11196"/>
    <cellStyle name="Normal 10 3 5 4" xfId="11197"/>
    <cellStyle name="Normal 10 3 5 4 2" xfId="11198"/>
    <cellStyle name="Normal 10 3 5 4 2 2" xfId="11199"/>
    <cellStyle name="Normal 10 3 5 4 2 2 2" xfId="11200"/>
    <cellStyle name="Normal 10 3 5 4 2 2 2 2" xfId="11201"/>
    <cellStyle name="Normal 10 3 5 4 2 2 3" xfId="11202"/>
    <cellStyle name="Normal 10 3 5 4 2 3" xfId="11203"/>
    <cellStyle name="Normal 10 3 5 4 2 3 2" xfId="11204"/>
    <cellStyle name="Normal 10 3 5 4 2 4" xfId="11205"/>
    <cellStyle name="Normal 10 3 5 4 3" xfId="11206"/>
    <cellStyle name="Normal 10 3 5 4 3 2" xfId="11207"/>
    <cellStyle name="Normal 10 3 5 4 3 2 2" xfId="11208"/>
    <cellStyle name="Normal 10 3 5 4 3 3" xfId="11209"/>
    <cellStyle name="Normal 10 3 5 4 4" xfId="11210"/>
    <cellStyle name="Normal 10 3 5 4 4 2" xfId="11211"/>
    <cellStyle name="Normal 10 3 5 4 5" xfId="11212"/>
    <cellStyle name="Normal 10 3 5 5" xfId="11213"/>
    <cellStyle name="Normal 10 3 5 5 2" xfId="11214"/>
    <cellStyle name="Normal 10 3 5 5 2 2" xfId="11215"/>
    <cellStyle name="Normal 10 3 5 5 2 2 2" xfId="11216"/>
    <cellStyle name="Normal 10 3 5 5 2 2 2 2" xfId="11217"/>
    <cellStyle name="Normal 10 3 5 5 2 2 3" xfId="11218"/>
    <cellStyle name="Normal 10 3 5 5 2 3" xfId="11219"/>
    <cellStyle name="Normal 10 3 5 5 2 3 2" xfId="11220"/>
    <cellStyle name="Normal 10 3 5 5 2 4" xfId="11221"/>
    <cellStyle name="Normal 10 3 5 5 3" xfId="11222"/>
    <cellStyle name="Normal 10 3 5 5 3 2" xfId="11223"/>
    <cellStyle name="Normal 10 3 5 5 3 2 2" xfId="11224"/>
    <cellStyle name="Normal 10 3 5 5 3 3" xfId="11225"/>
    <cellStyle name="Normal 10 3 5 5 4" xfId="11226"/>
    <cellStyle name="Normal 10 3 5 5 4 2" xfId="11227"/>
    <cellStyle name="Normal 10 3 5 5 5" xfId="11228"/>
    <cellStyle name="Normal 10 3 5 6" xfId="11229"/>
    <cellStyle name="Normal 10 3 5 6 2" xfId="11230"/>
    <cellStyle name="Normal 10 3 5 6 2 2" xfId="11231"/>
    <cellStyle name="Normal 10 3 5 6 2 2 2" xfId="11232"/>
    <cellStyle name="Normal 10 3 5 6 2 3" xfId="11233"/>
    <cellStyle name="Normal 10 3 5 6 3" xfId="11234"/>
    <cellStyle name="Normal 10 3 5 6 3 2" xfId="11235"/>
    <cellStyle name="Normal 10 3 5 6 4" xfId="11236"/>
    <cellStyle name="Normal 10 3 5 7" xfId="11237"/>
    <cellStyle name="Normal 10 3 5 7 2" xfId="11238"/>
    <cellStyle name="Normal 10 3 5 7 2 2" xfId="11239"/>
    <cellStyle name="Normal 10 3 5 7 3" xfId="11240"/>
    <cellStyle name="Normal 10 3 5 8" xfId="11241"/>
    <cellStyle name="Normal 10 3 5 8 2" xfId="11242"/>
    <cellStyle name="Normal 10 3 5 9" xfId="11243"/>
    <cellStyle name="Normal 10 3 5 9 2" xfId="11244"/>
    <cellStyle name="Normal 10 3 6" xfId="11245"/>
    <cellStyle name="Normal 10 3 6 2" xfId="11246"/>
    <cellStyle name="Normal 10 3 6 2 2" xfId="11247"/>
    <cellStyle name="Normal 10 3 6 2 2 2" xfId="11248"/>
    <cellStyle name="Normal 10 3 6 2 2 2 2" xfId="11249"/>
    <cellStyle name="Normal 10 3 6 2 2 2 2 2" xfId="11250"/>
    <cellStyle name="Normal 10 3 6 2 2 2 3" xfId="11251"/>
    <cellStyle name="Normal 10 3 6 2 2 3" xfId="11252"/>
    <cellStyle name="Normal 10 3 6 2 2 3 2" xfId="11253"/>
    <cellStyle name="Normal 10 3 6 2 2 4" xfId="11254"/>
    <cellStyle name="Normal 10 3 6 2 3" xfId="11255"/>
    <cellStyle name="Normal 10 3 6 2 3 2" xfId="11256"/>
    <cellStyle name="Normal 10 3 6 2 3 2 2" xfId="11257"/>
    <cellStyle name="Normal 10 3 6 2 3 3" xfId="11258"/>
    <cellStyle name="Normal 10 3 6 2 4" xfId="11259"/>
    <cellStyle name="Normal 10 3 6 2 4 2" xfId="11260"/>
    <cellStyle name="Normal 10 3 6 2 5" xfId="11261"/>
    <cellStyle name="Normal 10 3 6 3" xfId="11262"/>
    <cellStyle name="Normal 10 3 6 3 2" xfId="11263"/>
    <cellStyle name="Normal 10 3 6 3 2 2" xfId="11264"/>
    <cellStyle name="Normal 10 3 6 3 2 2 2" xfId="11265"/>
    <cellStyle name="Normal 10 3 6 3 2 2 2 2" xfId="11266"/>
    <cellStyle name="Normal 10 3 6 3 2 2 3" xfId="11267"/>
    <cellStyle name="Normal 10 3 6 3 2 3" xfId="11268"/>
    <cellStyle name="Normal 10 3 6 3 2 3 2" xfId="11269"/>
    <cellStyle name="Normal 10 3 6 3 2 4" xfId="11270"/>
    <cellStyle name="Normal 10 3 6 3 3" xfId="11271"/>
    <cellStyle name="Normal 10 3 6 3 3 2" xfId="11272"/>
    <cellStyle name="Normal 10 3 6 3 3 2 2" xfId="11273"/>
    <cellStyle name="Normal 10 3 6 3 3 3" xfId="11274"/>
    <cellStyle name="Normal 10 3 6 3 4" xfId="11275"/>
    <cellStyle name="Normal 10 3 6 3 4 2" xfId="11276"/>
    <cellStyle name="Normal 10 3 6 3 5" xfId="11277"/>
    <cellStyle name="Normal 10 3 6 4" xfId="11278"/>
    <cellStyle name="Normal 10 3 6 4 2" xfId="11279"/>
    <cellStyle name="Normal 10 3 6 4 2 2" xfId="11280"/>
    <cellStyle name="Normal 10 3 6 4 2 2 2" xfId="11281"/>
    <cellStyle name="Normal 10 3 6 4 2 3" xfId="11282"/>
    <cellStyle name="Normal 10 3 6 4 3" xfId="11283"/>
    <cellStyle name="Normal 10 3 6 4 3 2" xfId="11284"/>
    <cellStyle name="Normal 10 3 6 4 4" xfId="11285"/>
    <cellStyle name="Normal 10 3 6 5" xfId="11286"/>
    <cellStyle name="Normal 10 3 6 5 2" xfId="11287"/>
    <cellStyle name="Normal 10 3 6 5 2 2" xfId="11288"/>
    <cellStyle name="Normal 10 3 6 5 3" xfId="11289"/>
    <cellStyle name="Normal 10 3 6 6" xfId="11290"/>
    <cellStyle name="Normal 10 3 6 6 2" xfId="11291"/>
    <cellStyle name="Normal 10 3 6 7" xfId="11292"/>
    <cellStyle name="Normal 10 3 6 8" xfId="29107"/>
    <cellStyle name="Normal 10 3 7" xfId="11293"/>
    <cellStyle name="Normal 10 3 7 2" xfId="11294"/>
    <cellStyle name="Normal 10 3 7 2 2" xfId="11295"/>
    <cellStyle name="Normal 10 3 7 2 2 2" xfId="11296"/>
    <cellStyle name="Normal 10 3 7 2 2 2 2" xfId="11297"/>
    <cellStyle name="Normal 10 3 7 2 2 3" xfId="11298"/>
    <cellStyle name="Normal 10 3 7 2 3" xfId="11299"/>
    <cellStyle name="Normal 10 3 7 2 3 2" xfId="11300"/>
    <cellStyle name="Normal 10 3 7 2 4" xfId="11301"/>
    <cellStyle name="Normal 10 3 7 3" xfId="11302"/>
    <cellStyle name="Normal 10 3 7 3 2" xfId="11303"/>
    <cellStyle name="Normal 10 3 7 3 2 2" xfId="11304"/>
    <cellStyle name="Normal 10 3 7 3 3" xfId="11305"/>
    <cellStyle name="Normal 10 3 7 4" xfId="11306"/>
    <cellStyle name="Normal 10 3 7 4 2" xfId="11307"/>
    <cellStyle name="Normal 10 3 7 5" xfId="11308"/>
    <cellStyle name="Normal 10 3 8" xfId="11309"/>
    <cellStyle name="Normal 10 3 8 2" xfId="11310"/>
    <cellStyle name="Normal 10 3 8 2 2" xfId="11311"/>
    <cellStyle name="Normal 10 3 8 2 2 2" xfId="11312"/>
    <cellStyle name="Normal 10 3 8 2 2 2 2" xfId="11313"/>
    <cellStyle name="Normal 10 3 8 2 2 3" xfId="11314"/>
    <cellStyle name="Normal 10 3 8 2 3" xfId="11315"/>
    <cellStyle name="Normal 10 3 8 2 3 2" xfId="11316"/>
    <cellStyle name="Normal 10 3 8 2 4" xfId="11317"/>
    <cellStyle name="Normal 10 3 8 3" xfId="11318"/>
    <cellStyle name="Normal 10 3 8 3 2" xfId="11319"/>
    <cellStyle name="Normal 10 3 8 3 2 2" xfId="11320"/>
    <cellStyle name="Normal 10 3 8 3 3" xfId="11321"/>
    <cellStyle name="Normal 10 3 8 4" xfId="11322"/>
    <cellStyle name="Normal 10 3 8 4 2" xfId="11323"/>
    <cellStyle name="Normal 10 3 8 5" xfId="11324"/>
    <cellStyle name="Normal 10 3 9" xfId="11325"/>
    <cellStyle name="Normal 10 3 9 2" xfId="11326"/>
    <cellStyle name="Normal 10 3 9 2 2" xfId="11327"/>
    <cellStyle name="Normal 10 3 9 2 2 2" xfId="11328"/>
    <cellStyle name="Normal 10 3 9 2 2 2 2" xfId="11329"/>
    <cellStyle name="Normal 10 3 9 2 2 3" xfId="11330"/>
    <cellStyle name="Normal 10 3 9 2 3" xfId="11331"/>
    <cellStyle name="Normal 10 3 9 2 3 2" xfId="11332"/>
    <cellStyle name="Normal 10 3 9 2 4" xfId="11333"/>
    <cellStyle name="Normal 10 3 9 3" xfId="11334"/>
    <cellStyle name="Normal 10 3 9 3 2" xfId="11335"/>
    <cellStyle name="Normal 10 3 9 3 2 2" xfId="11336"/>
    <cellStyle name="Normal 10 3 9 3 3" xfId="11337"/>
    <cellStyle name="Normal 10 3 9 4" xfId="11338"/>
    <cellStyle name="Normal 10 3 9 4 2" xfId="11339"/>
    <cellStyle name="Normal 10 3 9 5" xfId="11340"/>
    <cellStyle name="Normal 10 4" xfId="11341"/>
    <cellStyle name="Normal 10 4 10" xfId="11342"/>
    <cellStyle name="Normal 10 4 10 2" xfId="11343"/>
    <cellStyle name="Normal 10 4 11" xfId="11344"/>
    <cellStyle name="Normal 10 4 11 2" xfId="11345"/>
    <cellStyle name="Normal 10 4 12" xfId="11346"/>
    <cellStyle name="Normal 10 4 13" xfId="29108"/>
    <cellStyle name="Normal 10 4 2" xfId="11347"/>
    <cellStyle name="Normal 10 4 2 10" xfId="11348"/>
    <cellStyle name="Normal 10 4 2 11" xfId="29109"/>
    <cellStyle name="Normal 10 4 2 2" xfId="11349"/>
    <cellStyle name="Normal 10 4 2 2 2" xfId="11350"/>
    <cellStyle name="Normal 10 4 2 2 2 2" xfId="11351"/>
    <cellStyle name="Normal 10 4 2 2 2 2 2" xfId="11352"/>
    <cellStyle name="Normal 10 4 2 2 2 2 2 2" xfId="11353"/>
    <cellStyle name="Normal 10 4 2 2 2 2 2 2 2" xfId="11354"/>
    <cellStyle name="Normal 10 4 2 2 2 2 2 3" xfId="11355"/>
    <cellStyle name="Normal 10 4 2 2 2 2 3" xfId="11356"/>
    <cellStyle name="Normal 10 4 2 2 2 2 3 2" xfId="11357"/>
    <cellStyle name="Normal 10 4 2 2 2 2 4" xfId="11358"/>
    <cellStyle name="Normal 10 4 2 2 2 3" xfId="11359"/>
    <cellStyle name="Normal 10 4 2 2 2 3 2" xfId="11360"/>
    <cellStyle name="Normal 10 4 2 2 2 3 2 2" xfId="11361"/>
    <cellStyle name="Normal 10 4 2 2 2 3 3" xfId="11362"/>
    <cellStyle name="Normal 10 4 2 2 2 4" xfId="11363"/>
    <cellStyle name="Normal 10 4 2 2 2 4 2" xfId="11364"/>
    <cellStyle name="Normal 10 4 2 2 2 5" xfId="11365"/>
    <cellStyle name="Normal 10 4 2 2 3" xfId="11366"/>
    <cellStyle name="Normal 10 4 2 2 3 2" xfId="11367"/>
    <cellStyle name="Normal 10 4 2 2 3 2 2" xfId="11368"/>
    <cellStyle name="Normal 10 4 2 2 3 2 2 2" xfId="11369"/>
    <cellStyle name="Normal 10 4 2 2 3 2 2 2 2" xfId="11370"/>
    <cellStyle name="Normal 10 4 2 2 3 2 2 3" xfId="11371"/>
    <cellStyle name="Normal 10 4 2 2 3 2 3" xfId="11372"/>
    <cellStyle name="Normal 10 4 2 2 3 2 3 2" xfId="11373"/>
    <cellStyle name="Normal 10 4 2 2 3 2 4" xfId="11374"/>
    <cellStyle name="Normal 10 4 2 2 3 3" xfId="11375"/>
    <cellStyle name="Normal 10 4 2 2 3 3 2" xfId="11376"/>
    <cellStyle name="Normal 10 4 2 2 3 3 2 2" xfId="11377"/>
    <cellStyle name="Normal 10 4 2 2 3 3 3" xfId="11378"/>
    <cellStyle name="Normal 10 4 2 2 3 4" xfId="11379"/>
    <cellStyle name="Normal 10 4 2 2 3 4 2" xfId="11380"/>
    <cellStyle name="Normal 10 4 2 2 3 5" xfId="11381"/>
    <cellStyle name="Normal 10 4 2 2 4" xfId="11382"/>
    <cellStyle name="Normal 10 4 2 2 4 2" xfId="11383"/>
    <cellStyle name="Normal 10 4 2 2 4 2 2" xfId="11384"/>
    <cellStyle name="Normal 10 4 2 2 4 2 2 2" xfId="11385"/>
    <cellStyle name="Normal 10 4 2 2 4 2 3" xfId="11386"/>
    <cellStyle name="Normal 10 4 2 2 4 3" xfId="11387"/>
    <cellStyle name="Normal 10 4 2 2 4 3 2" xfId="11388"/>
    <cellStyle name="Normal 10 4 2 2 4 4" xfId="11389"/>
    <cellStyle name="Normal 10 4 2 2 5" xfId="11390"/>
    <cellStyle name="Normal 10 4 2 2 5 2" xfId="11391"/>
    <cellStyle name="Normal 10 4 2 2 5 2 2" xfId="11392"/>
    <cellStyle name="Normal 10 4 2 2 5 3" xfId="11393"/>
    <cellStyle name="Normal 10 4 2 2 6" xfId="11394"/>
    <cellStyle name="Normal 10 4 2 2 6 2" xfId="11395"/>
    <cellStyle name="Normal 10 4 2 2 7" xfId="11396"/>
    <cellStyle name="Normal 10 4 2 2 8" xfId="29110"/>
    <cellStyle name="Normal 10 4 2 3" xfId="11397"/>
    <cellStyle name="Normal 10 4 2 3 2" xfId="11398"/>
    <cellStyle name="Normal 10 4 2 3 2 2" xfId="11399"/>
    <cellStyle name="Normal 10 4 2 3 2 2 2" xfId="11400"/>
    <cellStyle name="Normal 10 4 2 3 2 2 2 2" xfId="11401"/>
    <cellStyle name="Normal 10 4 2 3 2 2 3" xfId="11402"/>
    <cellStyle name="Normal 10 4 2 3 2 3" xfId="11403"/>
    <cellStyle name="Normal 10 4 2 3 2 3 2" xfId="11404"/>
    <cellStyle name="Normal 10 4 2 3 2 4" xfId="11405"/>
    <cellStyle name="Normal 10 4 2 3 3" xfId="11406"/>
    <cellStyle name="Normal 10 4 2 3 3 2" xfId="11407"/>
    <cellStyle name="Normal 10 4 2 3 3 2 2" xfId="11408"/>
    <cellStyle name="Normal 10 4 2 3 3 3" xfId="11409"/>
    <cellStyle name="Normal 10 4 2 3 4" xfId="11410"/>
    <cellStyle name="Normal 10 4 2 3 4 2" xfId="11411"/>
    <cellStyle name="Normal 10 4 2 3 5" xfId="11412"/>
    <cellStyle name="Normal 10 4 2 4" xfId="11413"/>
    <cellStyle name="Normal 10 4 2 4 2" xfId="11414"/>
    <cellStyle name="Normal 10 4 2 4 2 2" xfId="11415"/>
    <cellStyle name="Normal 10 4 2 4 2 2 2" xfId="11416"/>
    <cellStyle name="Normal 10 4 2 4 2 2 2 2" xfId="11417"/>
    <cellStyle name="Normal 10 4 2 4 2 2 3" xfId="11418"/>
    <cellStyle name="Normal 10 4 2 4 2 3" xfId="11419"/>
    <cellStyle name="Normal 10 4 2 4 2 3 2" xfId="11420"/>
    <cellStyle name="Normal 10 4 2 4 2 4" xfId="11421"/>
    <cellStyle name="Normal 10 4 2 4 3" xfId="11422"/>
    <cellStyle name="Normal 10 4 2 4 3 2" xfId="11423"/>
    <cellStyle name="Normal 10 4 2 4 3 2 2" xfId="11424"/>
    <cellStyle name="Normal 10 4 2 4 3 3" xfId="11425"/>
    <cellStyle name="Normal 10 4 2 4 4" xfId="11426"/>
    <cellStyle name="Normal 10 4 2 4 4 2" xfId="11427"/>
    <cellStyle name="Normal 10 4 2 4 5" xfId="11428"/>
    <cellStyle name="Normal 10 4 2 5" xfId="11429"/>
    <cellStyle name="Normal 10 4 2 5 2" xfId="11430"/>
    <cellStyle name="Normal 10 4 2 5 2 2" xfId="11431"/>
    <cellStyle name="Normal 10 4 2 5 2 2 2" xfId="11432"/>
    <cellStyle name="Normal 10 4 2 5 2 2 2 2" xfId="11433"/>
    <cellStyle name="Normal 10 4 2 5 2 2 3" xfId="11434"/>
    <cellStyle name="Normal 10 4 2 5 2 3" xfId="11435"/>
    <cellStyle name="Normal 10 4 2 5 2 3 2" xfId="11436"/>
    <cellStyle name="Normal 10 4 2 5 2 4" xfId="11437"/>
    <cellStyle name="Normal 10 4 2 5 3" xfId="11438"/>
    <cellStyle name="Normal 10 4 2 5 3 2" xfId="11439"/>
    <cellStyle name="Normal 10 4 2 5 3 2 2" xfId="11440"/>
    <cellStyle name="Normal 10 4 2 5 3 3" xfId="11441"/>
    <cellStyle name="Normal 10 4 2 5 4" xfId="11442"/>
    <cellStyle name="Normal 10 4 2 5 4 2" xfId="11443"/>
    <cellStyle name="Normal 10 4 2 5 5" xfId="11444"/>
    <cellStyle name="Normal 10 4 2 6" xfId="11445"/>
    <cellStyle name="Normal 10 4 2 6 2" xfId="11446"/>
    <cellStyle name="Normal 10 4 2 6 2 2" xfId="11447"/>
    <cellStyle name="Normal 10 4 2 6 2 2 2" xfId="11448"/>
    <cellStyle name="Normal 10 4 2 6 2 3" xfId="11449"/>
    <cellStyle name="Normal 10 4 2 6 3" xfId="11450"/>
    <cellStyle name="Normal 10 4 2 6 3 2" xfId="11451"/>
    <cellStyle name="Normal 10 4 2 6 4" xfId="11452"/>
    <cellStyle name="Normal 10 4 2 7" xfId="11453"/>
    <cellStyle name="Normal 10 4 2 7 2" xfId="11454"/>
    <cellStyle name="Normal 10 4 2 7 2 2" xfId="11455"/>
    <cellStyle name="Normal 10 4 2 7 3" xfId="11456"/>
    <cellStyle name="Normal 10 4 2 8" xfId="11457"/>
    <cellStyle name="Normal 10 4 2 8 2" xfId="11458"/>
    <cellStyle name="Normal 10 4 2 9" xfId="11459"/>
    <cellStyle name="Normal 10 4 2 9 2" xfId="11460"/>
    <cellStyle name="Normal 10 4 3" xfId="11461"/>
    <cellStyle name="Normal 10 4 3 10" xfId="11462"/>
    <cellStyle name="Normal 10 4 3 11" xfId="29111"/>
    <cellStyle name="Normal 10 4 3 2" xfId="11463"/>
    <cellStyle name="Normal 10 4 3 2 2" xfId="11464"/>
    <cellStyle name="Normal 10 4 3 2 2 2" xfId="11465"/>
    <cellStyle name="Normal 10 4 3 2 2 2 2" xfId="11466"/>
    <cellStyle name="Normal 10 4 3 2 2 2 2 2" xfId="11467"/>
    <cellStyle name="Normal 10 4 3 2 2 2 2 2 2" xfId="11468"/>
    <cellStyle name="Normal 10 4 3 2 2 2 2 3" xfId="11469"/>
    <cellStyle name="Normal 10 4 3 2 2 2 3" xfId="11470"/>
    <cellStyle name="Normal 10 4 3 2 2 2 3 2" xfId="11471"/>
    <cellStyle name="Normal 10 4 3 2 2 2 4" xfId="11472"/>
    <cellStyle name="Normal 10 4 3 2 2 3" xfId="11473"/>
    <cellStyle name="Normal 10 4 3 2 2 3 2" xfId="11474"/>
    <cellStyle name="Normal 10 4 3 2 2 3 2 2" xfId="11475"/>
    <cellStyle name="Normal 10 4 3 2 2 3 3" xfId="11476"/>
    <cellStyle name="Normal 10 4 3 2 2 4" xfId="11477"/>
    <cellStyle name="Normal 10 4 3 2 2 4 2" xfId="11478"/>
    <cellStyle name="Normal 10 4 3 2 2 5" xfId="11479"/>
    <cellStyle name="Normal 10 4 3 2 3" xfId="11480"/>
    <cellStyle name="Normal 10 4 3 2 3 2" xfId="11481"/>
    <cellStyle name="Normal 10 4 3 2 3 2 2" xfId="11482"/>
    <cellStyle name="Normal 10 4 3 2 3 2 2 2" xfId="11483"/>
    <cellStyle name="Normal 10 4 3 2 3 2 2 2 2" xfId="11484"/>
    <cellStyle name="Normal 10 4 3 2 3 2 2 3" xfId="11485"/>
    <cellStyle name="Normal 10 4 3 2 3 2 3" xfId="11486"/>
    <cellStyle name="Normal 10 4 3 2 3 2 3 2" xfId="11487"/>
    <cellStyle name="Normal 10 4 3 2 3 2 4" xfId="11488"/>
    <cellStyle name="Normal 10 4 3 2 3 3" xfId="11489"/>
    <cellStyle name="Normal 10 4 3 2 3 3 2" xfId="11490"/>
    <cellStyle name="Normal 10 4 3 2 3 3 2 2" xfId="11491"/>
    <cellStyle name="Normal 10 4 3 2 3 3 3" xfId="11492"/>
    <cellStyle name="Normal 10 4 3 2 3 4" xfId="11493"/>
    <cellStyle name="Normal 10 4 3 2 3 4 2" xfId="11494"/>
    <cellStyle name="Normal 10 4 3 2 3 5" xfId="11495"/>
    <cellStyle name="Normal 10 4 3 2 4" xfId="11496"/>
    <cellStyle name="Normal 10 4 3 2 4 2" xfId="11497"/>
    <cellStyle name="Normal 10 4 3 2 4 2 2" xfId="11498"/>
    <cellStyle name="Normal 10 4 3 2 4 2 2 2" xfId="11499"/>
    <cellStyle name="Normal 10 4 3 2 4 2 3" xfId="11500"/>
    <cellStyle name="Normal 10 4 3 2 4 3" xfId="11501"/>
    <cellStyle name="Normal 10 4 3 2 4 3 2" xfId="11502"/>
    <cellStyle name="Normal 10 4 3 2 4 4" xfId="11503"/>
    <cellStyle name="Normal 10 4 3 2 5" xfId="11504"/>
    <cellStyle name="Normal 10 4 3 2 5 2" xfId="11505"/>
    <cellStyle name="Normal 10 4 3 2 5 2 2" xfId="11506"/>
    <cellStyle name="Normal 10 4 3 2 5 3" xfId="11507"/>
    <cellStyle name="Normal 10 4 3 2 6" xfId="11508"/>
    <cellStyle name="Normal 10 4 3 2 6 2" xfId="11509"/>
    <cellStyle name="Normal 10 4 3 2 7" xfId="11510"/>
    <cellStyle name="Normal 10 4 3 2 8" xfId="29112"/>
    <cellStyle name="Normal 10 4 3 3" xfId="11511"/>
    <cellStyle name="Normal 10 4 3 3 2" xfId="11512"/>
    <cellStyle name="Normal 10 4 3 3 2 2" xfId="11513"/>
    <cellStyle name="Normal 10 4 3 3 2 2 2" xfId="11514"/>
    <cellStyle name="Normal 10 4 3 3 2 2 2 2" xfId="11515"/>
    <cellStyle name="Normal 10 4 3 3 2 2 3" xfId="11516"/>
    <cellStyle name="Normal 10 4 3 3 2 3" xfId="11517"/>
    <cellStyle name="Normal 10 4 3 3 2 3 2" xfId="11518"/>
    <cellStyle name="Normal 10 4 3 3 2 4" xfId="11519"/>
    <cellStyle name="Normal 10 4 3 3 3" xfId="11520"/>
    <cellStyle name="Normal 10 4 3 3 3 2" xfId="11521"/>
    <cellStyle name="Normal 10 4 3 3 3 2 2" xfId="11522"/>
    <cellStyle name="Normal 10 4 3 3 3 3" xfId="11523"/>
    <cellStyle name="Normal 10 4 3 3 4" xfId="11524"/>
    <cellStyle name="Normal 10 4 3 3 4 2" xfId="11525"/>
    <cellStyle name="Normal 10 4 3 3 5" xfId="11526"/>
    <cellStyle name="Normal 10 4 3 4" xfId="11527"/>
    <cellStyle name="Normal 10 4 3 4 2" xfId="11528"/>
    <cellStyle name="Normal 10 4 3 4 2 2" xfId="11529"/>
    <cellStyle name="Normal 10 4 3 4 2 2 2" xfId="11530"/>
    <cellStyle name="Normal 10 4 3 4 2 2 2 2" xfId="11531"/>
    <cellStyle name="Normal 10 4 3 4 2 2 3" xfId="11532"/>
    <cellStyle name="Normal 10 4 3 4 2 3" xfId="11533"/>
    <cellStyle name="Normal 10 4 3 4 2 3 2" xfId="11534"/>
    <cellStyle name="Normal 10 4 3 4 2 4" xfId="11535"/>
    <cellStyle name="Normal 10 4 3 4 3" xfId="11536"/>
    <cellStyle name="Normal 10 4 3 4 3 2" xfId="11537"/>
    <cellStyle name="Normal 10 4 3 4 3 2 2" xfId="11538"/>
    <cellStyle name="Normal 10 4 3 4 3 3" xfId="11539"/>
    <cellStyle name="Normal 10 4 3 4 4" xfId="11540"/>
    <cellStyle name="Normal 10 4 3 4 4 2" xfId="11541"/>
    <cellStyle name="Normal 10 4 3 4 5" xfId="11542"/>
    <cellStyle name="Normal 10 4 3 5" xfId="11543"/>
    <cellStyle name="Normal 10 4 3 5 2" xfId="11544"/>
    <cellStyle name="Normal 10 4 3 5 2 2" xfId="11545"/>
    <cellStyle name="Normal 10 4 3 5 2 2 2" xfId="11546"/>
    <cellStyle name="Normal 10 4 3 5 2 2 2 2" xfId="11547"/>
    <cellStyle name="Normal 10 4 3 5 2 2 3" xfId="11548"/>
    <cellStyle name="Normal 10 4 3 5 2 3" xfId="11549"/>
    <cellStyle name="Normal 10 4 3 5 2 3 2" xfId="11550"/>
    <cellStyle name="Normal 10 4 3 5 2 4" xfId="11551"/>
    <cellStyle name="Normal 10 4 3 5 3" xfId="11552"/>
    <cellStyle name="Normal 10 4 3 5 3 2" xfId="11553"/>
    <cellStyle name="Normal 10 4 3 5 3 2 2" xfId="11554"/>
    <cellStyle name="Normal 10 4 3 5 3 3" xfId="11555"/>
    <cellStyle name="Normal 10 4 3 5 4" xfId="11556"/>
    <cellStyle name="Normal 10 4 3 5 4 2" xfId="11557"/>
    <cellStyle name="Normal 10 4 3 5 5" xfId="11558"/>
    <cellStyle name="Normal 10 4 3 6" xfId="11559"/>
    <cellStyle name="Normal 10 4 3 6 2" xfId="11560"/>
    <cellStyle name="Normal 10 4 3 6 2 2" xfId="11561"/>
    <cellStyle name="Normal 10 4 3 6 2 2 2" xfId="11562"/>
    <cellStyle name="Normal 10 4 3 6 2 3" xfId="11563"/>
    <cellStyle name="Normal 10 4 3 6 3" xfId="11564"/>
    <cellStyle name="Normal 10 4 3 6 3 2" xfId="11565"/>
    <cellStyle name="Normal 10 4 3 6 4" xfId="11566"/>
    <cellStyle name="Normal 10 4 3 7" xfId="11567"/>
    <cellStyle name="Normal 10 4 3 7 2" xfId="11568"/>
    <cellStyle name="Normal 10 4 3 7 2 2" xfId="11569"/>
    <cellStyle name="Normal 10 4 3 7 3" xfId="11570"/>
    <cellStyle name="Normal 10 4 3 8" xfId="11571"/>
    <cellStyle name="Normal 10 4 3 8 2" xfId="11572"/>
    <cellStyle name="Normal 10 4 3 9" xfId="11573"/>
    <cellStyle name="Normal 10 4 3 9 2" xfId="11574"/>
    <cellStyle name="Normal 10 4 4" xfId="11575"/>
    <cellStyle name="Normal 10 4 4 2" xfId="11576"/>
    <cellStyle name="Normal 10 4 4 2 2" xfId="11577"/>
    <cellStyle name="Normal 10 4 4 2 2 2" xfId="11578"/>
    <cellStyle name="Normal 10 4 4 2 2 2 2" xfId="11579"/>
    <cellStyle name="Normal 10 4 4 2 2 2 2 2" xfId="11580"/>
    <cellStyle name="Normal 10 4 4 2 2 2 3" xfId="11581"/>
    <cellStyle name="Normal 10 4 4 2 2 3" xfId="11582"/>
    <cellStyle name="Normal 10 4 4 2 2 3 2" xfId="11583"/>
    <cellStyle name="Normal 10 4 4 2 2 4" xfId="11584"/>
    <cellStyle name="Normal 10 4 4 2 3" xfId="11585"/>
    <cellStyle name="Normal 10 4 4 2 3 2" xfId="11586"/>
    <cellStyle name="Normal 10 4 4 2 3 2 2" xfId="11587"/>
    <cellStyle name="Normal 10 4 4 2 3 3" xfId="11588"/>
    <cellStyle name="Normal 10 4 4 2 4" xfId="11589"/>
    <cellStyle name="Normal 10 4 4 2 4 2" xfId="11590"/>
    <cellStyle name="Normal 10 4 4 2 5" xfId="11591"/>
    <cellStyle name="Normal 10 4 4 3" xfId="11592"/>
    <cellStyle name="Normal 10 4 4 3 2" xfId="11593"/>
    <cellStyle name="Normal 10 4 4 3 2 2" xfId="11594"/>
    <cellStyle name="Normal 10 4 4 3 2 2 2" xfId="11595"/>
    <cellStyle name="Normal 10 4 4 3 2 2 2 2" xfId="11596"/>
    <cellStyle name="Normal 10 4 4 3 2 2 3" xfId="11597"/>
    <cellStyle name="Normal 10 4 4 3 2 3" xfId="11598"/>
    <cellStyle name="Normal 10 4 4 3 2 3 2" xfId="11599"/>
    <cellStyle name="Normal 10 4 4 3 2 4" xfId="11600"/>
    <cellStyle name="Normal 10 4 4 3 3" xfId="11601"/>
    <cellStyle name="Normal 10 4 4 3 3 2" xfId="11602"/>
    <cellStyle name="Normal 10 4 4 3 3 2 2" xfId="11603"/>
    <cellStyle name="Normal 10 4 4 3 3 3" xfId="11604"/>
    <cellStyle name="Normal 10 4 4 3 4" xfId="11605"/>
    <cellStyle name="Normal 10 4 4 3 4 2" xfId="11606"/>
    <cellStyle name="Normal 10 4 4 3 5" xfId="11607"/>
    <cellStyle name="Normal 10 4 4 4" xfId="11608"/>
    <cellStyle name="Normal 10 4 4 4 2" xfId="11609"/>
    <cellStyle name="Normal 10 4 4 4 2 2" xfId="11610"/>
    <cellStyle name="Normal 10 4 4 4 2 2 2" xfId="11611"/>
    <cellStyle name="Normal 10 4 4 4 2 3" xfId="11612"/>
    <cellStyle name="Normal 10 4 4 4 3" xfId="11613"/>
    <cellStyle name="Normal 10 4 4 4 3 2" xfId="11614"/>
    <cellStyle name="Normal 10 4 4 4 4" xfId="11615"/>
    <cellStyle name="Normal 10 4 4 5" xfId="11616"/>
    <cellStyle name="Normal 10 4 4 5 2" xfId="11617"/>
    <cellStyle name="Normal 10 4 4 5 2 2" xfId="11618"/>
    <cellStyle name="Normal 10 4 4 5 3" xfId="11619"/>
    <cellStyle name="Normal 10 4 4 6" xfId="11620"/>
    <cellStyle name="Normal 10 4 4 6 2" xfId="11621"/>
    <cellStyle name="Normal 10 4 4 7" xfId="11622"/>
    <cellStyle name="Normal 10 4 4 8" xfId="29113"/>
    <cellStyle name="Normal 10 4 5" xfId="11623"/>
    <cellStyle name="Normal 10 4 5 2" xfId="11624"/>
    <cellStyle name="Normal 10 4 5 2 2" xfId="11625"/>
    <cellStyle name="Normal 10 4 5 2 2 2" xfId="11626"/>
    <cellStyle name="Normal 10 4 5 2 2 2 2" xfId="11627"/>
    <cellStyle name="Normal 10 4 5 2 2 3" xfId="11628"/>
    <cellStyle name="Normal 10 4 5 2 3" xfId="11629"/>
    <cellStyle name="Normal 10 4 5 2 3 2" xfId="11630"/>
    <cellStyle name="Normal 10 4 5 2 4" xfId="11631"/>
    <cellStyle name="Normal 10 4 5 3" xfId="11632"/>
    <cellStyle name="Normal 10 4 5 3 2" xfId="11633"/>
    <cellStyle name="Normal 10 4 5 3 2 2" xfId="11634"/>
    <cellStyle name="Normal 10 4 5 3 3" xfId="11635"/>
    <cellStyle name="Normal 10 4 5 4" xfId="11636"/>
    <cellStyle name="Normal 10 4 5 4 2" xfId="11637"/>
    <cellStyle name="Normal 10 4 5 5" xfId="11638"/>
    <cellStyle name="Normal 10 4 6" xfId="11639"/>
    <cellStyle name="Normal 10 4 6 2" xfId="11640"/>
    <cellStyle name="Normal 10 4 6 2 2" xfId="11641"/>
    <cellStyle name="Normal 10 4 6 2 2 2" xfId="11642"/>
    <cellStyle name="Normal 10 4 6 2 2 2 2" xfId="11643"/>
    <cellStyle name="Normal 10 4 6 2 2 3" xfId="11644"/>
    <cellStyle name="Normal 10 4 6 2 3" xfId="11645"/>
    <cellStyle name="Normal 10 4 6 2 3 2" xfId="11646"/>
    <cellStyle name="Normal 10 4 6 2 4" xfId="11647"/>
    <cellStyle name="Normal 10 4 6 3" xfId="11648"/>
    <cellStyle name="Normal 10 4 6 3 2" xfId="11649"/>
    <cellStyle name="Normal 10 4 6 3 2 2" xfId="11650"/>
    <cellStyle name="Normal 10 4 6 3 3" xfId="11651"/>
    <cellStyle name="Normal 10 4 6 4" xfId="11652"/>
    <cellStyle name="Normal 10 4 6 4 2" xfId="11653"/>
    <cellStyle name="Normal 10 4 6 5" xfId="11654"/>
    <cellStyle name="Normal 10 4 7" xfId="11655"/>
    <cellStyle name="Normal 10 4 7 2" xfId="11656"/>
    <cellStyle name="Normal 10 4 7 2 2" xfId="11657"/>
    <cellStyle name="Normal 10 4 7 2 2 2" xfId="11658"/>
    <cellStyle name="Normal 10 4 7 2 2 2 2" xfId="11659"/>
    <cellStyle name="Normal 10 4 7 2 2 3" xfId="11660"/>
    <cellStyle name="Normal 10 4 7 2 3" xfId="11661"/>
    <cellStyle name="Normal 10 4 7 2 3 2" xfId="11662"/>
    <cellStyle name="Normal 10 4 7 2 4" xfId="11663"/>
    <cellStyle name="Normal 10 4 7 3" xfId="11664"/>
    <cellStyle name="Normal 10 4 7 3 2" xfId="11665"/>
    <cellStyle name="Normal 10 4 7 3 2 2" xfId="11666"/>
    <cellStyle name="Normal 10 4 7 3 3" xfId="11667"/>
    <cellStyle name="Normal 10 4 7 4" xfId="11668"/>
    <cellStyle name="Normal 10 4 7 4 2" xfId="11669"/>
    <cellStyle name="Normal 10 4 7 5" xfId="11670"/>
    <cellStyle name="Normal 10 4 8" xfId="11671"/>
    <cellStyle name="Normal 10 4 8 2" xfId="11672"/>
    <cellStyle name="Normal 10 4 8 2 2" xfId="11673"/>
    <cellStyle name="Normal 10 4 8 2 2 2" xfId="11674"/>
    <cellStyle name="Normal 10 4 8 2 3" xfId="11675"/>
    <cellStyle name="Normal 10 4 8 3" xfId="11676"/>
    <cellStyle name="Normal 10 4 8 3 2" xfId="11677"/>
    <cellStyle name="Normal 10 4 8 4" xfId="11678"/>
    <cellStyle name="Normal 10 4 9" xfId="11679"/>
    <cellStyle name="Normal 10 4 9 2" xfId="11680"/>
    <cellStyle name="Normal 10 4 9 2 2" xfId="11681"/>
    <cellStyle name="Normal 10 4 9 3" xfId="11682"/>
    <cellStyle name="Normal 10 5" xfId="11683"/>
    <cellStyle name="Normal 10 5 10" xfId="11684"/>
    <cellStyle name="Normal 10 5 10 2" xfId="11685"/>
    <cellStyle name="Normal 10 5 11" xfId="11686"/>
    <cellStyle name="Normal 10 5 11 2" xfId="11687"/>
    <cellStyle name="Normal 10 5 12" xfId="11688"/>
    <cellStyle name="Normal 10 5 13" xfId="29114"/>
    <cellStyle name="Normal 10 5 2" xfId="11689"/>
    <cellStyle name="Normal 10 5 2 10" xfId="11690"/>
    <cellStyle name="Normal 10 5 2 11" xfId="29115"/>
    <cellStyle name="Normal 10 5 2 2" xfId="11691"/>
    <cellStyle name="Normal 10 5 2 2 2" xfId="11692"/>
    <cellStyle name="Normal 10 5 2 2 2 2" xfId="11693"/>
    <cellStyle name="Normal 10 5 2 2 2 2 2" xfId="11694"/>
    <cellStyle name="Normal 10 5 2 2 2 2 2 2" xfId="11695"/>
    <cellStyle name="Normal 10 5 2 2 2 2 2 2 2" xfId="11696"/>
    <cellStyle name="Normal 10 5 2 2 2 2 2 3" xfId="11697"/>
    <cellStyle name="Normal 10 5 2 2 2 2 3" xfId="11698"/>
    <cellStyle name="Normal 10 5 2 2 2 2 3 2" xfId="11699"/>
    <cellStyle name="Normal 10 5 2 2 2 2 4" xfId="11700"/>
    <cellStyle name="Normal 10 5 2 2 2 3" xfId="11701"/>
    <cellStyle name="Normal 10 5 2 2 2 3 2" xfId="11702"/>
    <cellStyle name="Normal 10 5 2 2 2 3 2 2" xfId="11703"/>
    <cellStyle name="Normal 10 5 2 2 2 3 3" xfId="11704"/>
    <cellStyle name="Normal 10 5 2 2 2 4" xfId="11705"/>
    <cellStyle name="Normal 10 5 2 2 2 4 2" xfId="11706"/>
    <cellStyle name="Normal 10 5 2 2 2 5" xfId="11707"/>
    <cellStyle name="Normal 10 5 2 2 3" xfId="11708"/>
    <cellStyle name="Normal 10 5 2 2 3 2" xfId="11709"/>
    <cellStyle name="Normal 10 5 2 2 3 2 2" xfId="11710"/>
    <cellStyle name="Normal 10 5 2 2 3 2 2 2" xfId="11711"/>
    <cellStyle name="Normal 10 5 2 2 3 2 2 2 2" xfId="11712"/>
    <cellStyle name="Normal 10 5 2 2 3 2 2 3" xfId="11713"/>
    <cellStyle name="Normal 10 5 2 2 3 2 3" xfId="11714"/>
    <cellStyle name="Normal 10 5 2 2 3 2 3 2" xfId="11715"/>
    <cellStyle name="Normal 10 5 2 2 3 2 4" xfId="11716"/>
    <cellStyle name="Normal 10 5 2 2 3 3" xfId="11717"/>
    <cellStyle name="Normal 10 5 2 2 3 3 2" xfId="11718"/>
    <cellStyle name="Normal 10 5 2 2 3 3 2 2" xfId="11719"/>
    <cellStyle name="Normal 10 5 2 2 3 3 3" xfId="11720"/>
    <cellStyle name="Normal 10 5 2 2 3 4" xfId="11721"/>
    <cellStyle name="Normal 10 5 2 2 3 4 2" xfId="11722"/>
    <cellStyle name="Normal 10 5 2 2 3 5" xfId="11723"/>
    <cellStyle name="Normal 10 5 2 2 4" xfId="11724"/>
    <cellStyle name="Normal 10 5 2 2 4 2" xfId="11725"/>
    <cellStyle name="Normal 10 5 2 2 4 2 2" xfId="11726"/>
    <cellStyle name="Normal 10 5 2 2 4 2 2 2" xfId="11727"/>
    <cellStyle name="Normal 10 5 2 2 4 2 3" xfId="11728"/>
    <cellStyle name="Normal 10 5 2 2 4 3" xfId="11729"/>
    <cellStyle name="Normal 10 5 2 2 4 3 2" xfId="11730"/>
    <cellStyle name="Normal 10 5 2 2 4 4" xfId="11731"/>
    <cellStyle name="Normal 10 5 2 2 5" xfId="11732"/>
    <cellStyle name="Normal 10 5 2 2 5 2" xfId="11733"/>
    <cellStyle name="Normal 10 5 2 2 5 2 2" xfId="11734"/>
    <cellStyle name="Normal 10 5 2 2 5 3" xfId="11735"/>
    <cellStyle name="Normal 10 5 2 2 6" xfId="11736"/>
    <cellStyle name="Normal 10 5 2 2 6 2" xfId="11737"/>
    <cellStyle name="Normal 10 5 2 2 7" xfId="11738"/>
    <cellStyle name="Normal 10 5 2 2 8" xfId="29116"/>
    <cellStyle name="Normal 10 5 2 3" xfId="11739"/>
    <cellStyle name="Normal 10 5 2 3 2" xfId="11740"/>
    <cellStyle name="Normal 10 5 2 3 2 2" xfId="11741"/>
    <cellStyle name="Normal 10 5 2 3 2 2 2" xfId="11742"/>
    <cellStyle name="Normal 10 5 2 3 2 2 2 2" xfId="11743"/>
    <cellStyle name="Normal 10 5 2 3 2 2 3" xfId="11744"/>
    <cellStyle name="Normal 10 5 2 3 2 3" xfId="11745"/>
    <cellStyle name="Normal 10 5 2 3 2 3 2" xfId="11746"/>
    <cellStyle name="Normal 10 5 2 3 2 4" xfId="11747"/>
    <cellStyle name="Normal 10 5 2 3 3" xfId="11748"/>
    <cellStyle name="Normal 10 5 2 3 3 2" xfId="11749"/>
    <cellStyle name="Normal 10 5 2 3 3 2 2" xfId="11750"/>
    <cellStyle name="Normal 10 5 2 3 3 3" xfId="11751"/>
    <cellStyle name="Normal 10 5 2 3 4" xfId="11752"/>
    <cellStyle name="Normal 10 5 2 3 4 2" xfId="11753"/>
    <cellStyle name="Normal 10 5 2 3 5" xfId="11754"/>
    <cellStyle name="Normal 10 5 2 4" xfId="11755"/>
    <cellStyle name="Normal 10 5 2 4 2" xfId="11756"/>
    <cellStyle name="Normal 10 5 2 4 2 2" xfId="11757"/>
    <cellStyle name="Normal 10 5 2 4 2 2 2" xfId="11758"/>
    <cellStyle name="Normal 10 5 2 4 2 2 2 2" xfId="11759"/>
    <cellStyle name="Normal 10 5 2 4 2 2 3" xfId="11760"/>
    <cellStyle name="Normal 10 5 2 4 2 3" xfId="11761"/>
    <cellStyle name="Normal 10 5 2 4 2 3 2" xfId="11762"/>
    <cellStyle name="Normal 10 5 2 4 2 4" xfId="11763"/>
    <cellStyle name="Normal 10 5 2 4 3" xfId="11764"/>
    <cellStyle name="Normal 10 5 2 4 3 2" xfId="11765"/>
    <cellStyle name="Normal 10 5 2 4 3 2 2" xfId="11766"/>
    <cellStyle name="Normal 10 5 2 4 3 3" xfId="11767"/>
    <cellStyle name="Normal 10 5 2 4 4" xfId="11768"/>
    <cellStyle name="Normal 10 5 2 4 4 2" xfId="11769"/>
    <cellStyle name="Normal 10 5 2 4 5" xfId="11770"/>
    <cellStyle name="Normal 10 5 2 5" xfId="11771"/>
    <cellStyle name="Normal 10 5 2 5 2" xfId="11772"/>
    <cellStyle name="Normal 10 5 2 5 2 2" xfId="11773"/>
    <cellStyle name="Normal 10 5 2 5 2 2 2" xfId="11774"/>
    <cellStyle name="Normal 10 5 2 5 2 2 2 2" xfId="11775"/>
    <cellStyle name="Normal 10 5 2 5 2 2 3" xfId="11776"/>
    <cellStyle name="Normal 10 5 2 5 2 3" xfId="11777"/>
    <cellStyle name="Normal 10 5 2 5 2 3 2" xfId="11778"/>
    <cellStyle name="Normal 10 5 2 5 2 4" xfId="11779"/>
    <cellStyle name="Normal 10 5 2 5 3" xfId="11780"/>
    <cellStyle name="Normal 10 5 2 5 3 2" xfId="11781"/>
    <cellStyle name="Normal 10 5 2 5 3 2 2" xfId="11782"/>
    <cellStyle name="Normal 10 5 2 5 3 3" xfId="11783"/>
    <cellStyle name="Normal 10 5 2 5 4" xfId="11784"/>
    <cellStyle name="Normal 10 5 2 5 4 2" xfId="11785"/>
    <cellStyle name="Normal 10 5 2 5 5" xfId="11786"/>
    <cellStyle name="Normal 10 5 2 6" xfId="11787"/>
    <cellStyle name="Normal 10 5 2 6 2" xfId="11788"/>
    <cellStyle name="Normal 10 5 2 6 2 2" xfId="11789"/>
    <cellStyle name="Normal 10 5 2 6 2 2 2" xfId="11790"/>
    <cellStyle name="Normal 10 5 2 6 2 3" xfId="11791"/>
    <cellStyle name="Normal 10 5 2 6 3" xfId="11792"/>
    <cellStyle name="Normal 10 5 2 6 3 2" xfId="11793"/>
    <cellStyle name="Normal 10 5 2 6 4" xfId="11794"/>
    <cellStyle name="Normal 10 5 2 7" xfId="11795"/>
    <cellStyle name="Normal 10 5 2 7 2" xfId="11796"/>
    <cellStyle name="Normal 10 5 2 7 2 2" xfId="11797"/>
    <cellStyle name="Normal 10 5 2 7 3" xfId="11798"/>
    <cellStyle name="Normal 10 5 2 8" xfId="11799"/>
    <cellStyle name="Normal 10 5 2 8 2" xfId="11800"/>
    <cellStyle name="Normal 10 5 2 9" xfId="11801"/>
    <cellStyle name="Normal 10 5 2 9 2" xfId="11802"/>
    <cellStyle name="Normal 10 5 3" xfId="11803"/>
    <cellStyle name="Normal 10 5 3 10" xfId="11804"/>
    <cellStyle name="Normal 10 5 3 11" xfId="29117"/>
    <cellStyle name="Normal 10 5 3 2" xfId="11805"/>
    <cellStyle name="Normal 10 5 3 2 2" xfId="11806"/>
    <cellStyle name="Normal 10 5 3 2 2 2" xfId="11807"/>
    <cellStyle name="Normal 10 5 3 2 2 2 2" xfId="11808"/>
    <cellStyle name="Normal 10 5 3 2 2 2 2 2" xfId="11809"/>
    <cellStyle name="Normal 10 5 3 2 2 2 2 2 2" xfId="11810"/>
    <cellStyle name="Normal 10 5 3 2 2 2 2 3" xfId="11811"/>
    <cellStyle name="Normal 10 5 3 2 2 2 3" xfId="11812"/>
    <cellStyle name="Normal 10 5 3 2 2 2 3 2" xfId="11813"/>
    <cellStyle name="Normal 10 5 3 2 2 2 4" xfId="11814"/>
    <cellStyle name="Normal 10 5 3 2 2 3" xfId="11815"/>
    <cellStyle name="Normal 10 5 3 2 2 3 2" xfId="11816"/>
    <cellStyle name="Normal 10 5 3 2 2 3 2 2" xfId="11817"/>
    <cellStyle name="Normal 10 5 3 2 2 3 3" xfId="11818"/>
    <cellStyle name="Normal 10 5 3 2 2 4" xfId="11819"/>
    <cellStyle name="Normal 10 5 3 2 2 4 2" xfId="11820"/>
    <cellStyle name="Normal 10 5 3 2 2 5" xfId="11821"/>
    <cellStyle name="Normal 10 5 3 2 3" xfId="11822"/>
    <cellStyle name="Normal 10 5 3 2 3 2" xfId="11823"/>
    <cellStyle name="Normal 10 5 3 2 3 2 2" xfId="11824"/>
    <cellStyle name="Normal 10 5 3 2 3 2 2 2" xfId="11825"/>
    <cellStyle name="Normal 10 5 3 2 3 2 2 2 2" xfId="11826"/>
    <cellStyle name="Normal 10 5 3 2 3 2 2 3" xfId="11827"/>
    <cellStyle name="Normal 10 5 3 2 3 2 3" xfId="11828"/>
    <cellStyle name="Normal 10 5 3 2 3 2 3 2" xfId="11829"/>
    <cellStyle name="Normal 10 5 3 2 3 2 4" xfId="11830"/>
    <cellStyle name="Normal 10 5 3 2 3 3" xfId="11831"/>
    <cellStyle name="Normal 10 5 3 2 3 3 2" xfId="11832"/>
    <cellStyle name="Normal 10 5 3 2 3 3 2 2" xfId="11833"/>
    <cellStyle name="Normal 10 5 3 2 3 3 3" xfId="11834"/>
    <cellStyle name="Normal 10 5 3 2 3 4" xfId="11835"/>
    <cellStyle name="Normal 10 5 3 2 3 4 2" xfId="11836"/>
    <cellStyle name="Normal 10 5 3 2 3 5" xfId="11837"/>
    <cellStyle name="Normal 10 5 3 2 4" xfId="11838"/>
    <cellStyle name="Normal 10 5 3 2 4 2" xfId="11839"/>
    <cellStyle name="Normal 10 5 3 2 4 2 2" xfId="11840"/>
    <cellStyle name="Normal 10 5 3 2 4 2 2 2" xfId="11841"/>
    <cellStyle name="Normal 10 5 3 2 4 2 3" xfId="11842"/>
    <cellStyle name="Normal 10 5 3 2 4 3" xfId="11843"/>
    <cellStyle name="Normal 10 5 3 2 4 3 2" xfId="11844"/>
    <cellStyle name="Normal 10 5 3 2 4 4" xfId="11845"/>
    <cellStyle name="Normal 10 5 3 2 5" xfId="11846"/>
    <cellStyle name="Normal 10 5 3 2 5 2" xfId="11847"/>
    <cellStyle name="Normal 10 5 3 2 5 2 2" xfId="11848"/>
    <cellStyle name="Normal 10 5 3 2 5 3" xfId="11849"/>
    <cellStyle name="Normal 10 5 3 2 6" xfId="11850"/>
    <cellStyle name="Normal 10 5 3 2 6 2" xfId="11851"/>
    <cellStyle name="Normal 10 5 3 2 7" xfId="11852"/>
    <cellStyle name="Normal 10 5 3 2 8" xfId="29118"/>
    <cellStyle name="Normal 10 5 3 3" xfId="11853"/>
    <cellStyle name="Normal 10 5 3 3 2" xfId="11854"/>
    <cellStyle name="Normal 10 5 3 3 2 2" xfId="11855"/>
    <cellStyle name="Normal 10 5 3 3 2 2 2" xfId="11856"/>
    <cellStyle name="Normal 10 5 3 3 2 2 2 2" xfId="11857"/>
    <cellStyle name="Normal 10 5 3 3 2 2 3" xfId="11858"/>
    <cellStyle name="Normal 10 5 3 3 2 3" xfId="11859"/>
    <cellStyle name="Normal 10 5 3 3 2 3 2" xfId="11860"/>
    <cellStyle name="Normal 10 5 3 3 2 4" xfId="11861"/>
    <cellStyle name="Normal 10 5 3 3 3" xfId="11862"/>
    <cellStyle name="Normal 10 5 3 3 3 2" xfId="11863"/>
    <cellStyle name="Normal 10 5 3 3 3 2 2" xfId="11864"/>
    <cellStyle name="Normal 10 5 3 3 3 3" xfId="11865"/>
    <cellStyle name="Normal 10 5 3 3 4" xfId="11866"/>
    <cellStyle name="Normal 10 5 3 3 4 2" xfId="11867"/>
    <cellStyle name="Normal 10 5 3 3 5" xfId="11868"/>
    <cellStyle name="Normal 10 5 3 4" xfId="11869"/>
    <cellStyle name="Normal 10 5 3 4 2" xfId="11870"/>
    <cellStyle name="Normal 10 5 3 4 2 2" xfId="11871"/>
    <cellStyle name="Normal 10 5 3 4 2 2 2" xfId="11872"/>
    <cellStyle name="Normal 10 5 3 4 2 2 2 2" xfId="11873"/>
    <cellStyle name="Normal 10 5 3 4 2 2 3" xfId="11874"/>
    <cellStyle name="Normal 10 5 3 4 2 3" xfId="11875"/>
    <cellStyle name="Normal 10 5 3 4 2 3 2" xfId="11876"/>
    <cellStyle name="Normal 10 5 3 4 2 4" xfId="11877"/>
    <cellStyle name="Normal 10 5 3 4 3" xfId="11878"/>
    <cellStyle name="Normal 10 5 3 4 3 2" xfId="11879"/>
    <cellStyle name="Normal 10 5 3 4 3 2 2" xfId="11880"/>
    <cellStyle name="Normal 10 5 3 4 3 3" xfId="11881"/>
    <cellStyle name="Normal 10 5 3 4 4" xfId="11882"/>
    <cellStyle name="Normal 10 5 3 4 4 2" xfId="11883"/>
    <cellStyle name="Normal 10 5 3 4 5" xfId="11884"/>
    <cellStyle name="Normal 10 5 3 5" xfId="11885"/>
    <cellStyle name="Normal 10 5 3 5 2" xfId="11886"/>
    <cellStyle name="Normal 10 5 3 5 2 2" xfId="11887"/>
    <cellStyle name="Normal 10 5 3 5 2 2 2" xfId="11888"/>
    <cellStyle name="Normal 10 5 3 5 2 2 2 2" xfId="11889"/>
    <cellStyle name="Normal 10 5 3 5 2 2 3" xfId="11890"/>
    <cellStyle name="Normal 10 5 3 5 2 3" xfId="11891"/>
    <cellStyle name="Normal 10 5 3 5 2 3 2" xfId="11892"/>
    <cellStyle name="Normal 10 5 3 5 2 4" xfId="11893"/>
    <cellStyle name="Normal 10 5 3 5 3" xfId="11894"/>
    <cellStyle name="Normal 10 5 3 5 3 2" xfId="11895"/>
    <cellStyle name="Normal 10 5 3 5 3 2 2" xfId="11896"/>
    <cellStyle name="Normal 10 5 3 5 3 3" xfId="11897"/>
    <cellStyle name="Normal 10 5 3 5 4" xfId="11898"/>
    <cellStyle name="Normal 10 5 3 5 4 2" xfId="11899"/>
    <cellStyle name="Normal 10 5 3 5 5" xfId="11900"/>
    <cellStyle name="Normal 10 5 3 6" xfId="11901"/>
    <cellStyle name="Normal 10 5 3 6 2" xfId="11902"/>
    <cellStyle name="Normal 10 5 3 6 2 2" xfId="11903"/>
    <cellStyle name="Normal 10 5 3 6 2 2 2" xfId="11904"/>
    <cellStyle name="Normal 10 5 3 6 2 3" xfId="11905"/>
    <cellStyle name="Normal 10 5 3 6 3" xfId="11906"/>
    <cellStyle name="Normal 10 5 3 6 3 2" xfId="11907"/>
    <cellStyle name="Normal 10 5 3 6 4" xfId="11908"/>
    <cellStyle name="Normal 10 5 3 7" xfId="11909"/>
    <cellStyle name="Normal 10 5 3 7 2" xfId="11910"/>
    <cellStyle name="Normal 10 5 3 7 2 2" xfId="11911"/>
    <cellStyle name="Normal 10 5 3 7 3" xfId="11912"/>
    <cellStyle name="Normal 10 5 3 8" xfId="11913"/>
    <cellStyle name="Normal 10 5 3 8 2" xfId="11914"/>
    <cellStyle name="Normal 10 5 3 9" xfId="11915"/>
    <cellStyle name="Normal 10 5 3 9 2" xfId="11916"/>
    <cellStyle name="Normal 10 5 4" xfId="11917"/>
    <cellStyle name="Normal 10 5 4 2" xfId="11918"/>
    <cellStyle name="Normal 10 5 4 2 2" xfId="11919"/>
    <cellStyle name="Normal 10 5 4 2 2 2" xfId="11920"/>
    <cellStyle name="Normal 10 5 4 2 2 2 2" xfId="11921"/>
    <cellStyle name="Normal 10 5 4 2 2 2 2 2" xfId="11922"/>
    <cellStyle name="Normal 10 5 4 2 2 2 3" xfId="11923"/>
    <cellStyle name="Normal 10 5 4 2 2 3" xfId="11924"/>
    <cellStyle name="Normal 10 5 4 2 2 3 2" xfId="11925"/>
    <cellStyle name="Normal 10 5 4 2 2 4" xfId="11926"/>
    <cellStyle name="Normal 10 5 4 2 3" xfId="11927"/>
    <cellStyle name="Normal 10 5 4 2 3 2" xfId="11928"/>
    <cellStyle name="Normal 10 5 4 2 3 2 2" xfId="11929"/>
    <cellStyle name="Normal 10 5 4 2 3 3" xfId="11930"/>
    <cellStyle name="Normal 10 5 4 2 4" xfId="11931"/>
    <cellStyle name="Normal 10 5 4 2 4 2" xfId="11932"/>
    <cellStyle name="Normal 10 5 4 2 5" xfId="11933"/>
    <cellStyle name="Normal 10 5 4 3" xfId="11934"/>
    <cellStyle name="Normal 10 5 4 3 2" xfId="11935"/>
    <cellStyle name="Normal 10 5 4 3 2 2" xfId="11936"/>
    <cellStyle name="Normal 10 5 4 3 2 2 2" xfId="11937"/>
    <cellStyle name="Normal 10 5 4 3 2 2 2 2" xfId="11938"/>
    <cellStyle name="Normal 10 5 4 3 2 2 3" xfId="11939"/>
    <cellStyle name="Normal 10 5 4 3 2 3" xfId="11940"/>
    <cellStyle name="Normal 10 5 4 3 2 3 2" xfId="11941"/>
    <cellStyle name="Normal 10 5 4 3 2 4" xfId="11942"/>
    <cellStyle name="Normal 10 5 4 3 3" xfId="11943"/>
    <cellStyle name="Normal 10 5 4 3 3 2" xfId="11944"/>
    <cellStyle name="Normal 10 5 4 3 3 2 2" xfId="11945"/>
    <cellStyle name="Normal 10 5 4 3 3 3" xfId="11946"/>
    <cellStyle name="Normal 10 5 4 3 4" xfId="11947"/>
    <cellStyle name="Normal 10 5 4 3 4 2" xfId="11948"/>
    <cellStyle name="Normal 10 5 4 3 5" xfId="11949"/>
    <cellStyle name="Normal 10 5 4 4" xfId="11950"/>
    <cellStyle name="Normal 10 5 4 4 2" xfId="11951"/>
    <cellStyle name="Normal 10 5 4 4 2 2" xfId="11952"/>
    <cellStyle name="Normal 10 5 4 4 2 2 2" xfId="11953"/>
    <cellStyle name="Normal 10 5 4 4 2 3" xfId="11954"/>
    <cellStyle name="Normal 10 5 4 4 3" xfId="11955"/>
    <cellStyle name="Normal 10 5 4 4 3 2" xfId="11956"/>
    <cellStyle name="Normal 10 5 4 4 4" xfId="11957"/>
    <cellStyle name="Normal 10 5 4 5" xfId="11958"/>
    <cellStyle name="Normal 10 5 4 5 2" xfId="11959"/>
    <cellStyle name="Normal 10 5 4 5 2 2" xfId="11960"/>
    <cellStyle name="Normal 10 5 4 5 3" xfId="11961"/>
    <cellStyle name="Normal 10 5 4 6" xfId="11962"/>
    <cellStyle name="Normal 10 5 4 6 2" xfId="11963"/>
    <cellStyle name="Normal 10 5 4 7" xfId="11964"/>
    <cellStyle name="Normal 10 5 4 8" xfId="29119"/>
    <cellStyle name="Normal 10 5 5" xfId="11965"/>
    <cellStyle name="Normal 10 5 5 2" xfId="11966"/>
    <cellStyle name="Normal 10 5 5 2 2" xfId="11967"/>
    <cellStyle name="Normal 10 5 5 2 2 2" xfId="11968"/>
    <cellStyle name="Normal 10 5 5 2 2 2 2" xfId="11969"/>
    <cellStyle name="Normal 10 5 5 2 2 3" xfId="11970"/>
    <cellStyle name="Normal 10 5 5 2 3" xfId="11971"/>
    <cellStyle name="Normal 10 5 5 2 3 2" xfId="11972"/>
    <cellStyle name="Normal 10 5 5 2 4" xfId="11973"/>
    <cellStyle name="Normal 10 5 5 3" xfId="11974"/>
    <cellStyle name="Normal 10 5 5 3 2" xfId="11975"/>
    <cellStyle name="Normal 10 5 5 3 2 2" xfId="11976"/>
    <cellStyle name="Normal 10 5 5 3 3" xfId="11977"/>
    <cellStyle name="Normal 10 5 5 4" xfId="11978"/>
    <cellStyle name="Normal 10 5 5 4 2" xfId="11979"/>
    <cellStyle name="Normal 10 5 5 5" xfId="11980"/>
    <cellStyle name="Normal 10 5 6" xfId="11981"/>
    <cellStyle name="Normal 10 5 6 2" xfId="11982"/>
    <cellStyle name="Normal 10 5 6 2 2" xfId="11983"/>
    <cellStyle name="Normal 10 5 6 2 2 2" xfId="11984"/>
    <cellStyle name="Normal 10 5 6 2 2 2 2" xfId="11985"/>
    <cellStyle name="Normal 10 5 6 2 2 3" xfId="11986"/>
    <cellStyle name="Normal 10 5 6 2 3" xfId="11987"/>
    <cellStyle name="Normal 10 5 6 2 3 2" xfId="11988"/>
    <cellStyle name="Normal 10 5 6 2 4" xfId="11989"/>
    <cellStyle name="Normal 10 5 6 3" xfId="11990"/>
    <cellStyle name="Normal 10 5 6 3 2" xfId="11991"/>
    <cellStyle name="Normal 10 5 6 3 2 2" xfId="11992"/>
    <cellStyle name="Normal 10 5 6 3 3" xfId="11993"/>
    <cellStyle name="Normal 10 5 6 4" xfId="11994"/>
    <cellStyle name="Normal 10 5 6 4 2" xfId="11995"/>
    <cellStyle name="Normal 10 5 6 5" xfId="11996"/>
    <cellStyle name="Normal 10 5 7" xfId="11997"/>
    <cellStyle name="Normal 10 5 7 2" xfId="11998"/>
    <cellStyle name="Normal 10 5 7 2 2" xfId="11999"/>
    <cellStyle name="Normal 10 5 7 2 2 2" xfId="12000"/>
    <cellStyle name="Normal 10 5 7 2 2 2 2" xfId="12001"/>
    <cellStyle name="Normal 10 5 7 2 2 3" xfId="12002"/>
    <cellStyle name="Normal 10 5 7 2 3" xfId="12003"/>
    <cellStyle name="Normal 10 5 7 2 3 2" xfId="12004"/>
    <cellStyle name="Normal 10 5 7 2 4" xfId="12005"/>
    <cellStyle name="Normal 10 5 7 3" xfId="12006"/>
    <cellStyle name="Normal 10 5 7 3 2" xfId="12007"/>
    <cellStyle name="Normal 10 5 7 3 2 2" xfId="12008"/>
    <cellStyle name="Normal 10 5 7 3 3" xfId="12009"/>
    <cellStyle name="Normal 10 5 7 4" xfId="12010"/>
    <cellStyle name="Normal 10 5 7 4 2" xfId="12011"/>
    <cellStyle name="Normal 10 5 7 5" xfId="12012"/>
    <cellStyle name="Normal 10 5 8" xfId="12013"/>
    <cellStyle name="Normal 10 5 8 2" xfId="12014"/>
    <cellStyle name="Normal 10 5 8 2 2" xfId="12015"/>
    <cellStyle name="Normal 10 5 8 2 2 2" xfId="12016"/>
    <cellStyle name="Normal 10 5 8 2 3" xfId="12017"/>
    <cellStyle name="Normal 10 5 8 3" xfId="12018"/>
    <cellStyle name="Normal 10 5 8 3 2" xfId="12019"/>
    <cellStyle name="Normal 10 5 8 4" xfId="12020"/>
    <cellStyle name="Normal 10 5 9" xfId="12021"/>
    <cellStyle name="Normal 10 5 9 2" xfId="12022"/>
    <cellStyle name="Normal 10 5 9 2 2" xfId="12023"/>
    <cellStyle name="Normal 10 5 9 3" xfId="12024"/>
    <cellStyle name="Normal 10 6" xfId="12025"/>
    <cellStyle name="Normal 10 6 10" xfId="12026"/>
    <cellStyle name="Normal 10 6 10 2" xfId="12027"/>
    <cellStyle name="Normal 10 6 11" xfId="12028"/>
    <cellStyle name="Normal 10 6 12" xfId="29120"/>
    <cellStyle name="Normal 10 6 2" xfId="12029"/>
    <cellStyle name="Normal 10 6 2 10" xfId="12030"/>
    <cellStyle name="Normal 10 6 2 11" xfId="29121"/>
    <cellStyle name="Normal 10 6 2 2" xfId="12031"/>
    <cellStyle name="Normal 10 6 2 2 2" xfId="12032"/>
    <cellStyle name="Normal 10 6 2 2 2 2" xfId="12033"/>
    <cellStyle name="Normal 10 6 2 2 2 2 2" xfId="12034"/>
    <cellStyle name="Normal 10 6 2 2 2 2 2 2" xfId="12035"/>
    <cellStyle name="Normal 10 6 2 2 2 2 2 2 2" xfId="12036"/>
    <cellStyle name="Normal 10 6 2 2 2 2 2 3" xfId="12037"/>
    <cellStyle name="Normal 10 6 2 2 2 2 3" xfId="12038"/>
    <cellStyle name="Normal 10 6 2 2 2 2 3 2" xfId="12039"/>
    <cellStyle name="Normal 10 6 2 2 2 2 4" xfId="12040"/>
    <cellStyle name="Normal 10 6 2 2 2 3" xfId="12041"/>
    <cellStyle name="Normal 10 6 2 2 2 3 2" xfId="12042"/>
    <cellStyle name="Normal 10 6 2 2 2 3 2 2" xfId="12043"/>
    <cellStyle name="Normal 10 6 2 2 2 3 3" xfId="12044"/>
    <cellStyle name="Normal 10 6 2 2 2 4" xfId="12045"/>
    <cellStyle name="Normal 10 6 2 2 2 4 2" xfId="12046"/>
    <cellStyle name="Normal 10 6 2 2 2 5" xfId="12047"/>
    <cellStyle name="Normal 10 6 2 2 3" xfId="12048"/>
    <cellStyle name="Normal 10 6 2 2 3 2" xfId="12049"/>
    <cellStyle name="Normal 10 6 2 2 3 2 2" xfId="12050"/>
    <cellStyle name="Normal 10 6 2 2 3 2 2 2" xfId="12051"/>
    <cellStyle name="Normal 10 6 2 2 3 2 2 2 2" xfId="12052"/>
    <cellStyle name="Normal 10 6 2 2 3 2 2 3" xfId="12053"/>
    <cellStyle name="Normal 10 6 2 2 3 2 3" xfId="12054"/>
    <cellStyle name="Normal 10 6 2 2 3 2 3 2" xfId="12055"/>
    <cellStyle name="Normal 10 6 2 2 3 2 4" xfId="12056"/>
    <cellStyle name="Normal 10 6 2 2 3 3" xfId="12057"/>
    <cellStyle name="Normal 10 6 2 2 3 3 2" xfId="12058"/>
    <cellStyle name="Normal 10 6 2 2 3 3 2 2" xfId="12059"/>
    <cellStyle name="Normal 10 6 2 2 3 3 3" xfId="12060"/>
    <cellStyle name="Normal 10 6 2 2 3 4" xfId="12061"/>
    <cellStyle name="Normal 10 6 2 2 3 4 2" xfId="12062"/>
    <cellStyle name="Normal 10 6 2 2 3 5" xfId="12063"/>
    <cellStyle name="Normal 10 6 2 2 4" xfId="12064"/>
    <cellStyle name="Normal 10 6 2 2 4 2" xfId="12065"/>
    <cellStyle name="Normal 10 6 2 2 4 2 2" xfId="12066"/>
    <cellStyle name="Normal 10 6 2 2 4 2 2 2" xfId="12067"/>
    <cellStyle name="Normal 10 6 2 2 4 2 3" xfId="12068"/>
    <cellStyle name="Normal 10 6 2 2 4 3" xfId="12069"/>
    <cellStyle name="Normal 10 6 2 2 4 3 2" xfId="12070"/>
    <cellStyle name="Normal 10 6 2 2 4 4" xfId="12071"/>
    <cellStyle name="Normal 10 6 2 2 5" xfId="12072"/>
    <cellStyle name="Normal 10 6 2 2 5 2" xfId="12073"/>
    <cellStyle name="Normal 10 6 2 2 5 2 2" xfId="12074"/>
    <cellStyle name="Normal 10 6 2 2 5 3" xfId="12075"/>
    <cellStyle name="Normal 10 6 2 2 6" xfId="12076"/>
    <cellStyle name="Normal 10 6 2 2 6 2" xfId="12077"/>
    <cellStyle name="Normal 10 6 2 2 7" xfId="12078"/>
    <cellStyle name="Normal 10 6 2 2 8" xfId="29122"/>
    <cellStyle name="Normal 10 6 2 3" xfId="12079"/>
    <cellStyle name="Normal 10 6 2 3 2" xfId="12080"/>
    <cellStyle name="Normal 10 6 2 3 2 2" xfId="12081"/>
    <cellStyle name="Normal 10 6 2 3 2 2 2" xfId="12082"/>
    <cellStyle name="Normal 10 6 2 3 2 2 2 2" xfId="12083"/>
    <cellStyle name="Normal 10 6 2 3 2 2 3" xfId="12084"/>
    <cellStyle name="Normal 10 6 2 3 2 3" xfId="12085"/>
    <cellStyle name="Normal 10 6 2 3 2 3 2" xfId="12086"/>
    <cellStyle name="Normal 10 6 2 3 2 4" xfId="12087"/>
    <cellStyle name="Normal 10 6 2 3 3" xfId="12088"/>
    <cellStyle name="Normal 10 6 2 3 3 2" xfId="12089"/>
    <cellStyle name="Normal 10 6 2 3 3 2 2" xfId="12090"/>
    <cellStyle name="Normal 10 6 2 3 3 3" xfId="12091"/>
    <cellStyle name="Normal 10 6 2 3 4" xfId="12092"/>
    <cellStyle name="Normal 10 6 2 3 4 2" xfId="12093"/>
    <cellStyle name="Normal 10 6 2 3 5" xfId="12094"/>
    <cellStyle name="Normal 10 6 2 4" xfId="12095"/>
    <cellStyle name="Normal 10 6 2 4 2" xfId="12096"/>
    <cellStyle name="Normal 10 6 2 4 2 2" xfId="12097"/>
    <cellStyle name="Normal 10 6 2 4 2 2 2" xfId="12098"/>
    <cellStyle name="Normal 10 6 2 4 2 2 2 2" xfId="12099"/>
    <cellStyle name="Normal 10 6 2 4 2 2 3" xfId="12100"/>
    <cellStyle name="Normal 10 6 2 4 2 3" xfId="12101"/>
    <cellStyle name="Normal 10 6 2 4 2 3 2" xfId="12102"/>
    <cellStyle name="Normal 10 6 2 4 2 4" xfId="12103"/>
    <cellStyle name="Normal 10 6 2 4 3" xfId="12104"/>
    <cellStyle name="Normal 10 6 2 4 3 2" xfId="12105"/>
    <cellStyle name="Normal 10 6 2 4 3 2 2" xfId="12106"/>
    <cellStyle name="Normal 10 6 2 4 3 3" xfId="12107"/>
    <cellStyle name="Normal 10 6 2 4 4" xfId="12108"/>
    <cellStyle name="Normal 10 6 2 4 4 2" xfId="12109"/>
    <cellStyle name="Normal 10 6 2 4 5" xfId="12110"/>
    <cellStyle name="Normal 10 6 2 5" xfId="12111"/>
    <cellStyle name="Normal 10 6 2 5 2" xfId="12112"/>
    <cellStyle name="Normal 10 6 2 5 2 2" xfId="12113"/>
    <cellStyle name="Normal 10 6 2 5 2 2 2" xfId="12114"/>
    <cellStyle name="Normal 10 6 2 5 2 2 2 2" xfId="12115"/>
    <cellStyle name="Normal 10 6 2 5 2 2 3" xfId="12116"/>
    <cellStyle name="Normal 10 6 2 5 2 3" xfId="12117"/>
    <cellStyle name="Normal 10 6 2 5 2 3 2" xfId="12118"/>
    <cellStyle name="Normal 10 6 2 5 2 4" xfId="12119"/>
    <cellStyle name="Normal 10 6 2 5 3" xfId="12120"/>
    <cellStyle name="Normal 10 6 2 5 3 2" xfId="12121"/>
    <cellStyle name="Normal 10 6 2 5 3 2 2" xfId="12122"/>
    <cellStyle name="Normal 10 6 2 5 3 3" xfId="12123"/>
    <cellStyle name="Normal 10 6 2 5 4" xfId="12124"/>
    <cellStyle name="Normal 10 6 2 5 4 2" xfId="12125"/>
    <cellStyle name="Normal 10 6 2 5 5" xfId="12126"/>
    <cellStyle name="Normal 10 6 2 6" xfId="12127"/>
    <cellStyle name="Normal 10 6 2 6 2" xfId="12128"/>
    <cellStyle name="Normal 10 6 2 6 2 2" xfId="12129"/>
    <cellStyle name="Normal 10 6 2 6 2 2 2" xfId="12130"/>
    <cellStyle name="Normal 10 6 2 6 2 3" xfId="12131"/>
    <cellStyle name="Normal 10 6 2 6 3" xfId="12132"/>
    <cellStyle name="Normal 10 6 2 6 3 2" xfId="12133"/>
    <cellStyle name="Normal 10 6 2 6 4" xfId="12134"/>
    <cellStyle name="Normal 10 6 2 7" xfId="12135"/>
    <cellStyle name="Normal 10 6 2 7 2" xfId="12136"/>
    <cellStyle name="Normal 10 6 2 7 2 2" xfId="12137"/>
    <cellStyle name="Normal 10 6 2 7 3" xfId="12138"/>
    <cellStyle name="Normal 10 6 2 8" xfId="12139"/>
    <cellStyle name="Normal 10 6 2 8 2" xfId="12140"/>
    <cellStyle name="Normal 10 6 2 9" xfId="12141"/>
    <cellStyle name="Normal 10 6 2 9 2" xfId="12142"/>
    <cellStyle name="Normal 10 6 3" xfId="12143"/>
    <cellStyle name="Normal 10 6 3 2" xfId="12144"/>
    <cellStyle name="Normal 10 6 3 2 2" xfId="12145"/>
    <cellStyle name="Normal 10 6 3 2 2 2" xfId="12146"/>
    <cellStyle name="Normal 10 6 3 2 2 2 2" xfId="12147"/>
    <cellStyle name="Normal 10 6 3 2 2 2 2 2" xfId="12148"/>
    <cellStyle name="Normal 10 6 3 2 2 2 3" xfId="12149"/>
    <cellStyle name="Normal 10 6 3 2 2 3" xfId="12150"/>
    <cellStyle name="Normal 10 6 3 2 2 3 2" xfId="12151"/>
    <cellStyle name="Normal 10 6 3 2 2 4" xfId="12152"/>
    <cellStyle name="Normal 10 6 3 2 3" xfId="12153"/>
    <cellStyle name="Normal 10 6 3 2 3 2" xfId="12154"/>
    <cellStyle name="Normal 10 6 3 2 3 2 2" xfId="12155"/>
    <cellStyle name="Normal 10 6 3 2 3 3" xfId="12156"/>
    <cellStyle name="Normal 10 6 3 2 4" xfId="12157"/>
    <cellStyle name="Normal 10 6 3 2 4 2" xfId="12158"/>
    <cellStyle name="Normal 10 6 3 2 5" xfId="12159"/>
    <cellStyle name="Normal 10 6 3 3" xfId="12160"/>
    <cellStyle name="Normal 10 6 3 3 2" xfId="12161"/>
    <cellStyle name="Normal 10 6 3 3 2 2" xfId="12162"/>
    <cellStyle name="Normal 10 6 3 3 2 2 2" xfId="12163"/>
    <cellStyle name="Normal 10 6 3 3 2 2 2 2" xfId="12164"/>
    <cellStyle name="Normal 10 6 3 3 2 2 3" xfId="12165"/>
    <cellStyle name="Normal 10 6 3 3 2 3" xfId="12166"/>
    <cellStyle name="Normal 10 6 3 3 2 3 2" xfId="12167"/>
    <cellStyle name="Normal 10 6 3 3 2 4" xfId="12168"/>
    <cellStyle name="Normal 10 6 3 3 3" xfId="12169"/>
    <cellStyle name="Normal 10 6 3 3 3 2" xfId="12170"/>
    <cellStyle name="Normal 10 6 3 3 3 2 2" xfId="12171"/>
    <cellStyle name="Normal 10 6 3 3 3 3" xfId="12172"/>
    <cellStyle name="Normal 10 6 3 3 4" xfId="12173"/>
    <cellStyle name="Normal 10 6 3 3 4 2" xfId="12174"/>
    <cellStyle name="Normal 10 6 3 3 5" xfId="12175"/>
    <cellStyle name="Normal 10 6 3 4" xfId="12176"/>
    <cellStyle name="Normal 10 6 3 4 2" xfId="12177"/>
    <cellStyle name="Normal 10 6 3 4 2 2" xfId="12178"/>
    <cellStyle name="Normal 10 6 3 4 2 2 2" xfId="12179"/>
    <cellStyle name="Normal 10 6 3 4 2 3" xfId="12180"/>
    <cellStyle name="Normal 10 6 3 4 3" xfId="12181"/>
    <cellStyle name="Normal 10 6 3 4 3 2" xfId="12182"/>
    <cellStyle name="Normal 10 6 3 4 4" xfId="12183"/>
    <cellStyle name="Normal 10 6 3 5" xfId="12184"/>
    <cellStyle name="Normal 10 6 3 5 2" xfId="12185"/>
    <cellStyle name="Normal 10 6 3 5 2 2" xfId="12186"/>
    <cellStyle name="Normal 10 6 3 5 3" xfId="12187"/>
    <cellStyle name="Normal 10 6 3 6" xfId="12188"/>
    <cellStyle name="Normal 10 6 3 6 2" xfId="12189"/>
    <cellStyle name="Normal 10 6 3 7" xfId="12190"/>
    <cellStyle name="Normal 10 6 3 8" xfId="29123"/>
    <cellStyle name="Normal 10 6 4" xfId="12191"/>
    <cellStyle name="Normal 10 6 4 2" xfId="12192"/>
    <cellStyle name="Normal 10 6 4 2 2" xfId="12193"/>
    <cellStyle name="Normal 10 6 4 2 2 2" xfId="12194"/>
    <cellStyle name="Normal 10 6 4 2 2 2 2" xfId="12195"/>
    <cellStyle name="Normal 10 6 4 2 2 3" xfId="12196"/>
    <cellStyle name="Normal 10 6 4 2 3" xfId="12197"/>
    <cellStyle name="Normal 10 6 4 2 3 2" xfId="12198"/>
    <cellStyle name="Normal 10 6 4 2 4" xfId="12199"/>
    <cellStyle name="Normal 10 6 4 3" xfId="12200"/>
    <cellStyle name="Normal 10 6 4 3 2" xfId="12201"/>
    <cellStyle name="Normal 10 6 4 3 2 2" xfId="12202"/>
    <cellStyle name="Normal 10 6 4 3 3" xfId="12203"/>
    <cellStyle name="Normal 10 6 4 4" xfId="12204"/>
    <cellStyle name="Normal 10 6 4 4 2" xfId="12205"/>
    <cellStyle name="Normal 10 6 4 5" xfId="12206"/>
    <cellStyle name="Normal 10 6 5" xfId="12207"/>
    <cellStyle name="Normal 10 6 5 2" xfId="12208"/>
    <cellStyle name="Normal 10 6 5 2 2" xfId="12209"/>
    <cellStyle name="Normal 10 6 5 2 2 2" xfId="12210"/>
    <cellStyle name="Normal 10 6 5 2 2 2 2" xfId="12211"/>
    <cellStyle name="Normal 10 6 5 2 2 3" xfId="12212"/>
    <cellStyle name="Normal 10 6 5 2 3" xfId="12213"/>
    <cellStyle name="Normal 10 6 5 2 3 2" xfId="12214"/>
    <cellStyle name="Normal 10 6 5 2 4" xfId="12215"/>
    <cellStyle name="Normal 10 6 5 3" xfId="12216"/>
    <cellStyle name="Normal 10 6 5 3 2" xfId="12217"/>
    <cellStyle name="Normal 10 6 5 3 2 2" xfId="12218"/>
    <cellStyle name="Normal 10 6 5 3 3" xfId="12219"/>
    <cellStyle name="Normal 10 6 5 4" xfId="12220"/>
    <cellStyle name="Normal 10 6 5 4 2" xfId="12221"/>
    <cellStyle name="Normal 10 6 5 5" xfId="12222"/>
    <cellStyle name="Normal 10 6 6" xfId="12223"/>
    <cellStyle name="Normal 10 6 6 2" xfId="12224"/>
    <cellStyle name="Normal 10 6 6 2 2" xfId="12225"/>
    <cellStyle name="Normal 10 6 6 2 2 2" xfId="12226"/>
    <cellStyle name="Normal 10 6 6 2 2 2 2" xfId="12227"/>
    <cellStyle name="Normal 10 6 6 2 2 3" xfId="12228"/>
    <cellStyle name="Normal 10 6 6 2 3" xfId="12229"/>
    <cellStyle name="Normal 10 6 6 2 3 2" xfId="12230"/>
    <cellStyle name="Normal 10 6 6 2 4" xfId="12231"/>
    <cellStyle name="Normal 10 6 6 3" xfId="12232"/>
    <cellStyle name="Normal 10 6 6 3 2" xfId="12233"/>
    <cellStyle name="Normal 10 6 6 3 2 2" xfId="12234"/>
    <cellStyle name="Normal 10 6 6 3 3" xfId="12235"/>
    <cellStyle name="Normal 10 6 6 4" xfId="12236"/>
    <cellStyle name="Normal 10 6 6 4 2" xfId="12237"/>
    <cellStyle name="Normal 10 6 6 5" xfId="12238"/>
    <cellStyle name="Normal 10 6 7" xfId="12239"/>
    <cellStyle name="Normal 10 6 7 2" xfId="12240"/>
    <cellStyle name="Normal 10 6 7 2 2" xfId="12241"/>
    <cellStyle name="Normal 10 6 7 2 2 2" xfId="12242"/>
    <cellStyle name="Normal 10 6 7 2 3" xfId="12243"/>
    <cellStyle name="Normal 10 6 7 3" xfId="12244"/>
    <cellStyle name="Normal 10 6 7 3 2" xfId="12245"/>
    <cellStyle name="Normal 10 6 7 4" xfId="12246"/>
    <cellStyle name="Normal 10 6 8" xfId="12247"/>
    <cellStyle name="Normal 10 6 8 2" xfId="12248"/>
    <cellStyle name="Normal 10 6 8 2 2" xfId="12249"/>
    <cellStyle name="Normal 10 6 8 3" xfId="12250"/>
    <cellStyle name="Normal 10 6 9" xfId="12251"/>
    <cellStyle name="Normal 10 6 9 2" xfId="12252"/>
    <cellStyle name="Normal 10 7" xfId="12253"/>
    <cellStyle name="Normal 10 7 10" xfId="12254"/>
    <cellStyle name="Normal 10 7 11" xfId="29124"/>
    <cellStyle name="Normal 10 7 2" xfId="12255"/>
    <cellStyle name="Normal 10 7 2 2" xfId="12256"/>
    <cellStyle name="Normal 10 7 2 2 2" xfId="12257"/>
    <cellStyle name="Normal 10 7 2 2 2 2" xfId="12258"/>
    <cellStyle name="Normal 10 7 2 2 2 2 2" xfId="12259"/>
    <cellStyle name="Normal 10 7 2 2 2 2 2 2" xfId="12260"/>
    <cellStyle name="Normal 10 7 2 2 2 2 3" xfId="12261"/>
    <cellStyle name="Normal 10 7 2 2 2 3" xfId="12262"/>
    <cellStyle name="Normal 10 7 2 2 2 3 2" xfId="12263"/>
    <cellStyle name="Normal 10 7 2 2 2 4" xfId="12264"/>
    <cellStyle name="Normal 10 7 2 2 3" xfId="12265"/>
    <cellStyle name="Normal 10 7 2 2 3 2" xfId="12266"/>
    <cellStyle name="Normal 10 7 2 2 3 2 2" xfId="12267"/>
    <cellStyle name="Normal 10 7 2 2 3 3" xfId="12268"/>
    <cellStyle name="Normal 10 7 2 2 4" xfId="12269"/>
    <cellStyle name="Normal 10 7 2 2 4 2" xfId="12270"/>
    <cellStyle name="Normal 10 7 2 2 5" xfId="12271"/>
    <cellStyle name="Normal 10 7 2 3" xfId="12272"/>
    <cellStyle name="Normal 10 7 2 3 2" xfId="12273"/>
    <cellStyle name="Normal 10 7 2 3 2 2" xfId="12274"/>
    <cellStyle name="Normal 10 7 2 3 2 2 2" xfId="12275"/>
    <cellStyle name="Normal 10 7 2 3 2 2 2 2" xfId="12276"/>
    <cellStyle name="Normal 10 7 2 3 2 2 3" xfId="12277"/>
    <cellStyle name="Normal 10 7 2 3 2 3" xfId="12278"/>
    <cellStyle name="Normal 10 7 2 3 2 3 2" xfId="12279"/>
    <cellStyle name="Normal 10 7 2 3 2 4" xfId="12280"/>
    <cellStyle name="Normal 10 7 2 3 3" xfId="12281"/>
    <cellStyle name="Normal 10 7 2 3 3 2" xfId="12282"/>
    <cellStyle name="Normal 10 7 2 3 3 2 2" xfId="12283"/>
    <cellStyle name="Normal 10 7 2 3 3 3" xfId="12284"/>
    <cellStyle name="Normal 10 7 2 3 4" xfId="12285"/>
    <cellStyle name="Normal 10 7 2 3 4 2" xfId="12286"/>
    <cellStyle name="Normal 10 7 2 3 5" xfId="12287"/>
    <cellStyle name="Normal 10 7 2 4" xfId="12288"/>
    <cellStyle name="Normal 10 7 2 4 2" xfId="12289"/>
    <cellStyle name="Normal 10 7 2 4 2 2" xfId="12290"/>
    <cellStyle name="Normal 10 7 2 4 2 2 2" xfId="12291"/>
    <cellStyle name="Normal 10 7 2 4 2 3" xfId="12292"/>
    <cellStyle name="Normal 10 7 2 4 3" xfId="12293"/>
    <cellStyle name="Normal 10 7 2 4 3 2" xfId="12294"/>
    <cellStyle name="Normal 10 7 2 4 4" xfId="12295"/>
    <cellStyle name="Normal 10 7 2 5" xfId="12296"/>
    <cellStyle name="Normal 10 7 2 5 2" xfId="12297"/>
    <cellStyle name="Normal 10 7 2 5 2 2" xfId="12298"/>
    <cellStyle name="Normal 10 7 2 5 3" xfId="12299"/>
    <cellStyle name="Normal 10 7 2 6" xfId="12300"/>
    <cellStyle name="Normal 10 7 2 6 2" xfId="12301"/>
    <cellStyle name="Normal 10 7 2 7" xfId="12302"/>
    <cellStyle name="Normal 10 7 2 8" xfId="29125"/>
    <cellStyle name="Normal 10 7 3" xfId="12303"/>
    <cellStyle name="Normal 10 7 3 2" xfId="12304"/>
    <cellStyle name="Normal 10 7 3 2 2" xfId="12305"/>
    <cellStyle name="Normal 10 7 3 2 2 2" xfId="12306"/>
    <cellStyle name="Normal 10 7 3 2 2 2 2" xfId="12307"/>
    <cellStyle name="Normal 10 7 3 2 2 3" xfId="12308"/>
    <cellStyle name="Normal 10 7 3 2 3" xfId="12309"/>
    <cellStyle name="Normal 10 7 3 2 3 2" xfId="12310"/>
    <cellStyle name="Normal 10 7 3 2 4" xfId="12311"/>
    <cellStyle name="Normal 10 7 3 3" xfId="12312"/>
    <cellStyle name="Normal 10 7 3 3 2" xfId="12313"/>
    <cellStyle name="Normal 10 7 3 3 2 2" xfId="12314"/>
    <cellStyle name="Normal 10 7 3 3 3" xfId="12315"/>
    <cellStyle name="Normal 10 7 3 4" xfId="12316"/>
    <cellStyle name="Normal 10 7 3 4 2" xfId="12317"/>
    <cellStyle name="Normal 10 7 3 5" xfId="12318"/>
    <cellStyle name="Normal 10 7 4" xfId="12319"/>
    <cellStyle name="Normal 10 7 4 2" xfId="12320"/>
    <cellStyle name="Normal 10 7 4 2 2" xfId="12321"/>
    <cellStyle name="Normal 10 7 4 2 2 2" xfId="12322"/>
    <cellStyle name="Normal 10 7 4 2 2 2 2" xfId="12323"/>
    <cellStyle name="Normal 10 7 4 2 2 3" xfId="12324"/>
    <cellStyle name="Normal 10 7 4 2 3" xfId="12325"/>
    <cellStyle name="Normal 10 7 4 2 3 2" xfId="12326"/>
    <cellStyle name="Normal 10 7 4 2 4" xfId="12327"/>
    <cellStyle name="Normal 10 7 4 3" xfId="12328"/>
    <cellStyle name="Normal 10 7 4 3 2" xfId="12329"/>
    <cellStyle name="Normal 10 7 4 3 2 2" xfId="12330"/>
    <cellStyle name="Normal 10 7 4 3 3" xfId="12331"/>
    <cellStyle name="Normal 10 7 4 4" xfId="12332"/>
    <cellStyle name="Normal 10 7 4 4 2" xfId="12333"/>
    <cellStyle name="Normal 10 7 4 5" xfId="12334"/>
    <cellStyle name="Normal 10 7 5" xfId="12335"/>
    <cellStyle name="Normal 10 7 5 2" xfId="12336"/>
    <cellStyle name="Normal 10 7 5 2 2" xfId="12337"/>
    <cellStyle name="Normal 10 7 5 2 2 2" xfId="12338"/>
    <cellStyle name="Normal 10 7 5 2 2 2 2" xfId="12339"/>
    <cellStyle name="Normal 10 7 5 2 2 3" xfId="12340"/>
    <cellStyle name="Normal 10 7 5 2 3" xfId="12341"/>
    <cellStyle name="Normal 10 7 5 2 3 2" xfId="12342"/>
    <cellStyle name="Normal 10 7 5 2 4" xfId="12343"/>
    <cellStyle name="Normal 10 7 5 3" xfId="12344"/>
    <cellStyle name="Normal 10 7 5 3 2" xfId="12345"/>
    <cellStyle name="Normal 10 7 5 3 2 2" xfId="12346"/>
    <cellStyle name="Normal 10 7 5 3 3" xfId="12347"/>
    <cellStyle name="Normal 10 7 5 4" xfId="12348"/>
    <cellStyle name="Normal 10 7 5 4 2" xfId="12349"/>
    <cellStyle name="Normal 10 7 5 5" xfId="12350"/>
    <cellStyle name="Normal 10 7 6" xfId="12351"/>
    <cellStyle name="Normal 10 7 6 2" xfId="12352"/>
    <cellStyle name="Normal 10 7 6 2 2" xfId="12353"/>
    <cellStyle name="Normal 10 7 6 2 2 2" xfId="12354"/>
    <cellStyle name="Normal 10 7 6 2 3" xfId="12355"/>
    <cellStyle name="Normal 10 7 6 3" xfId="12356"/>
    <cellStyle name="Normal 10 7 6 3 2" xfId="12357"/>
    <cellStyle name="Normal 10 7 6 4" xfId="12358"/>
    <cellStyle name="Normal 10 7 7" xfId="12359"/>
    <cellStyle name="Normal 10 7 7 2" xfId="12360"/>
    <cellStyle name="Normal 10 7 7 2 2" xfId="12361"/>
    <cellStyle name="Normal 10 7 7 3" xfId="12362"/>
    <cellStyle name="Normal 10 7 8" xfId="12363"/>
    <cellStyle name="Normal 10 7 8 2" xfId="12364"/>
    <cellStyle name="Normal 10 7 9" xfId="12365"/>
    <cellStyle name="Normal 10 7 9 2" xfId="12366"/>
    <cellStyle name="Normal 10 8" xfId="12367"/>
    <cellStyle name="Normal 10 8 10" xfId="12368"/>
    <cellStyle name="Normal 10 8 11" xfId="29126"/>
    <cellStyle name="Normal 10 8 2" xfId="12369"/>
    <cellStyle name="Normal 10 8 2 2" xfId="12370"/>
    <cellStyle name="Normal 10 8 2 2 2" xfId="12371"/>
    <cellStyle name="Normal 10 8 2 2 2 2" xfId="12372"/>
    <cellStyle name="Normal 10 8 2 2 2 2 2" xfId="12373"/>
    <cellStyle name="Normal 10 8 2 2 2 2 2 2" xfId="12374"/>
    <cellStyle name="Normal 10 8 2 2 2 2 3" xfId="12375"/>
    <cellStyle name="Normal 10 8 2 2 2 3" xfId="12376"/>
    <cellStyle name="Normal 10 8 2 2 2 3 2" xfId="12377"/>
    <cellStyle name="Normal 10 8 2 2 2 4" xfId="12378"/>
    <cellStyle name="Normal 10 8 2 2 3" xfId="12379"/>
    <cellStyle name="Normal 10 8 2 2 3 2" xfId="12380"/>
    <cellStyle name="Normal 10 8 2 2 3 2 2" xfId="12381"/>
    <cellStyle name="Normal 10 8 2 2 3 3" xfId="12382"/>
    <cellStyle name="Normal 10 8 2 2 4" xfId="12383"/>
    <cellStyle name="Normal 10 8 2 2 4 2" xfId="12384"/>
    <cellStyle name="Normal 10 8 2 2 5" xfId="12385"/>
    <cellStyle name="Normal 10 8 2 3" xfId="12386"/>
    <cellStyle name="Normal 10 8 2 3 2" xfId="12387"/>
    <cellStyle name="Normal 10 8 2 3 2 2" xfId="12388"/>
    <cellStyle name="Normal 10 8 2 3 2 2 2" xfId="12389"/>
    <cellStyle name="Normal 10 8 2 3 2 2 2 2" xfId="12390"/>
    <cellStyle name="Normal 10 8 2 3 2 2 3" xfId="12391"/>
    <cellStyle name="Normal 10 8 2 3 2 3" xfId="12392"/>
    <cellStyle name="Normal 10 8 2 3 2 3 2" xfId="12393"/>
    <cellStyle name="Normal 10 8 2 3 2 4" xfId="12394"/>
    <cellStyle name="Normal 10 8 2 3 3" xfId="12395"/>
    <cellStyle name="Normal 10 8 2 3 3 2" xfId="12396"/>
    <cellStyle name="Normal 10 8 2 3 3 2 2" xfId="12397"/>
    <cellStyle name="Normal 10 8 2 3 3 3" xfId="12398"/>
    <cellStyle name="Normal 10 8 2 3 4" xfId="12399"/>
    <cellStyle name="Normal 10 8 2 3 4 2" xfId="12400"/>
    <cellStyle name="Normal 10 8 2 3 5" xfId="12401"/>
    <cellStyle name="Normal 10 8 2 4" xfId="12402"/>
    <cellStyle name="Normal 10 8 2 4 2" xfId="12403"/>
    <cellStyle name="Normal 10 8 2 4 2 2" xfId="12404"/>
    <cellStyle name="Normal 10 8 2 4 2 2 2" xfId="12405"/>
    <cellStyle name="Normal 10 8 2 4 2 3" xfId="12406"/>
    <cellStyle name="Normal 10 8 2 4 3" xfId="12407"/>
    <cellStyle name="Normal 10 8 2 4 3 2" xfId="12408"/>
    <cellStyle name="Normal 10 8 2 4 4" xfId="12409"/>
    <cellStyle name="Normal 10 8 2 5" xfId="12410"/>
    <cellStyle name="Normal 10 8 2 5 2" xfId="12411"/>
    <cellStyle name="Normal 10 8 2 5 2 2" xfId="12412"/>
    <cellStyle name="Normal 10 8 2 5 3" xfId="12413"/>
    <cellStyle name="Normal 10 8 2 6" xfId="12414"/>
    <cellStyle name="Normal 10 8 2 6 2" xfId="12415"/>
    <cellStyle name="Normal 10 8 2 7" xfId="12416"/>
    <cellStyle name="Normal 10 8 2 8" xfId="29127"/>
    <cellStyle name="Normal 10 8 3" xfId="12417"/>
    <cellStyle name="Normal 10 8 3 2" xfId="12418"/>
    <cellStyle name="Normal 10 8 3 2 2" xfId="12419"/>
    <cellStyle name="Normal 10 8 3 2 2 2" xfId="12420"/>
    <cellStyle name="Normal 10 8 3 2 2 2 2" xfId="12421"/>
    <cellStyle name="Normal 10 8 3 2 2 3" xfId="12422"/>
    <cellStyle name="Normal 10 8 3 2 3" xfId="12423"/>
    <cellStyle name="Normal 10 8 3 2 3 2" xfId="12424"/>
    <cellStyle name="Normal 10 8 3 2 4" xfId="12425"/>
    <cellStyle name="Normal 10 8 3 3" xfId="12426"/>
    <cellStyle name="Normal 10 8 3 3 2" xfId="12427"/>
    <cellStyle name="Normal 10 8 3 3 2 2" xfId="12428"/>
    <cellStyle name="Normal 10 8 3 3 3" xfId="12429"/>
    <cellStyle name="Normal 10 8 3 4" xfId="12430"/>
    <cellStyle name="Normal 10 8 3 4 2" xfId="12431"/>
    <cellStyle name="Normal 10 8 3 5" xfId="12432"/>
    <cellStyle name="Normal 10 8 4" xfId="12433"/>
    <cellStyle name="Normal 10 8 4 2" xfId="12434"/>
    <cellStyle name="Normal 10 8 4 2 2" xfId="12435"/>
    <cellStyle name="Normal 10 8 4 2 2 2" xfId="12436"/>
    <cellStyle name="Normal 10 8 4 2 2 2 2" xfId="12437"/>
    <cellStyle name="Normal 10 8 4 2 2 3" xfId="12438"/>
    <cellStyle name="Normal 10 8 4 2 3" xfId="12439"/>
    <cellStyle name="Normal 10 8 4 2 3 2" xfId="12440"/>
    <cellStyle name="Normal 10 8 4 2 4" xfId="12441"/>
    <cellStyle name="Normal 10 8 4 3" xfId="12442"/>
    <cellStyle name="Normal 10 8 4 3 2" xfId="12443"/>
    <cellStyle name="Normal 10 8 4 3 2 2" xfId="12444"/>
    <cellStyle name="Normal 10 8 4 3 3" xfId="12445"/>
    <cellStyle name="Normal 10 8 4 4" xfId="12446"/>
    <cellStyle name="Normal 10 8 4 4 2" xfId="12447"/>
    <cellStyle name="Normal 10 8 4 5" xfId="12448"/>
    <cellStyle name="Normal 10 8 5" xfId="12449"/>
    <cellStyle name="Normal 10 8 5 2" xfId="12450"/>
    <cellStyle name="Normal 10 8 5 2 2" xfId="12451"/>
    <cellStyle name="Normal 10 8 5 2 2 2" xfId="12452"/>
    <cellStyle name="Normal 10 8 5 2 2 2 2" xfId="12453"/>
    <cellStyle name="Normal 10 8 5 2 2 3" xfId="12454"/>
    <cellStyle name="Normal 10 8 5 2 3" xfId="12455"/>
    <cellStyle name="Normal 10 8 5 2 3 2" xfId="12456"/>
    <cellStyle name="Normal 10 8 5 2 4" xfId="12457"/>
    <cellStyle name="Normal 10 8 5 3" xfId="12458"/>
    <cellStyle name="Normal 10 8 5 3 2" xfId="12459"/>
    <cellStyle name="Normal 10 8 5 3 2 2" xfId="12460"/>
    <cellStyle name="Normal 10 8 5 3 3" xfId="12461"/>
    <cellStyle name="Normal 10 8 5 4" xfId="12462"/>
    <cellStyle name="Normal 10 8 5 4 2" xfId="12463"/>
    <cellStyle name="Normal 10 8 5 5" xfId="12464"/>
    <cellStyle name="Normal 10 8 6" xfId="12465"/>
    <cellStyle name="Normal 10 8 6 2" xfId="12466"/>
    <cellStyle name="Normal 10 8 6 2 2" xfId="12467"/>
    <cellStyle name="Normal 10 8 6 2 2 2" xfId="12468"/>
    <cellStyle name="Normal 10 8 6 2 3" xfId="12469"/>
    <cellStyle name="Normal 10 8 6 3" xfId="12470"/>
    <cellStyle name="Normal 10 8 6 3 2" xfId="12471"/>
    <cellStyle name="Normal 10 8 6 4" xfId="12472"/>
    <cellStyle name="Normal 10 8 7" xfId="12473"/>
    <cellStyle name="Normal 10 8 7 2" xfId="12474"/>
    <cellStyle name="Normal 10 8 7 2 2" xfId="12475"/>
    <cellStyle name="Normal 10 8 7 3" xfId="12476"/>
    <cellStyle name="Normal 10 8 8" xfId="12477"/>
    <cellStyle name="Normal 10 8 8 2" xfId="12478"/>
    <cellStyle name="Normal 10 8 9" xfId="12479"/>
    <cellStyle name="Normal 10 8 9 2" xfId="12480"/>
    <cellStyle name="Normal 10 9" xfId="12481"/>
    <cellStyle name="Normal 10 9 2" xfId="12482"/>
    <cellStyle name="Normal 10 9 2 2" xfId="12483"/>
    <cellStyle name="Normal 10 9 2 2 2" xfId="12484"/>
    <cellStyle name="Normal 10 9 2 2 2 2" xfId="12485"/>
    <cellStyle name="Normal 10 9 2 2 2 2 2" xfId="12486"/>
    <cellStyle name="Normal 10 9 2 2 2 3" xfId="12487"/>
    <cellStyle name="Normal 10 9 2 2 3" xfId="12488"/>
    <cellStyle name="Normal 10 9 2 2 3 2" xfId="12489"/>
    <cellStyle name="Normal 10 9 2 2 4" xfId="12490"/>
    <cellStyle name="Normal 10 9 2 3" xfId="12491"/>
    <cellStyle name="Normal 10 9 2 3 2" xfId="12492"/>
    <cellStyle name="Normal 10 9 2 3 2 2" xfId="12493"/>
    <cellStyle name="Normal 10 9 2 3 3" xfId="12494"/>
    <cellStyle name="Normal 10 9 2 4" xfId="12495"/>
    <cellStyle name="Normal 10 9 2 4 2" xfId="12496"/>
    <cellStyle name="Normal 10 9 2 5" xfId="12497"/>
    <cellStyle name="Normal 10 9 3" xfId="12498"/>
    <cellStyle name="Normal 10 9 3 2" xfId="12499"/>
    <cellStyle name="Normal 10 9 3 2 2" xfId="12500"/>
    <cellStyle name="Normal 10 9 3 2 2 2" xfId="12501"/>
    <cellStyle name="Normal 10 9 3 2 2 2 2" xfId="12502"/>
    <cellStyle name="Normal 10 9 3 2 2 3" xfId="12503"/>
    <cellStyle name="Normal 10 9 3 2 3" xfId="12504"/>
    <cellStyle name="Normal 10 9 3 2 3 2" xfId="12505"/>
    <cellStyle name="Normal 10 9 3 2 4" xfId="12506"/>
    <cellStyle name="Normal 10 9 3 3" xfId="12507"/>
    <cellStyle name="Normal 10 9 3 3 2" xfId="12508"/>
    <cellStyle name="Normal 10 9 3 3 2 2" xfId="12509"/>
    <cellStyle name="Normal 10 9 3 3 3" xfId="12510"/>
    <cellStyle name="Normal 10 9 3 4" xfId="12511"/>
    <cellStyle name="Normal 10 9 3 4 2" xfId="12512"/>
    <cellStyle name="Normal 10 9 3 5" xfId="12513"/>
    <cellStyle name="Normal 10 9 4" xfId="12514"/>
    <cellStyle name="Normal 10 9 4 2" xfId="12515"/>
    <cellStyle name="Normal 10 9 4 2 2" xfId="12516"/>
    <cellStyle name="Normal 10 9 4 2 2 2" xfId="12517"/>
    <cellStyle name="Normal 10 9 4 2 3" xfId="12518"/>
    <cellStyle name="Normal 10 9 4 3" xfId="12519"/>
    <cellStyle name="Normal 10 9 4 3 2" xfId="12520"/>
    <cellStyle name="Normal 10 9 4 4" xfId="12521"/>
    <cellStyle name="Normal 10 9 5" xfId="12522"/>
    <cellStyle name="Normal 10 9 5 2" xfId="12523"/>
    <cellStyle name="Normal 10 9 5 2 2" xfId="12524"/>
    <cellStyle name="Normal 10 9 5 3" xfId="12525"/>
    <cellStyle name="Normal 10 9 6" xfId="12526"/>
    <cellStyle name="Normal 10 9 6 2" xfId="12527"/>
    <cellStyle name="Normal 10 9 7" xfId="12528"/>
    <cellStyle name="Normal 10 9 8" xfId="29128"/>
    <cellStyle name="Normal 103" xfId="12529"/>
    <cellStyle name="Normal 103 2" xfId="29129"/>
    <cellStyle name="Normal 103 3" xfId="34046"/>
    <cellStyle name="Normal 11" xfId="12530"/>
    <cellStyle name="Normal 11 2" xfId="12531"/>
    <cellStyle name="Normal 11 2 2" xfId="29131"/>
    <cellStyle name="Normal 11 2 3" xfId="34048"/>
    <cellStyle name="Normal 11 3" xfId="29130"/>
    <cellStyle name="Normal 11 4" xfId="34047"/>
    <cellStyle name="Normal 114" xfId="12532"/>
    <cellStyle name="Normal 114 2" xfId="29132"/>
    <cellStyle name="Normal 114 3" xfId="34049"/>
    <cellStyle name="Normal 12" xfId="12533"/>
    <cellStyle name="Normal 12 2" xfId="12534"/>
    <cellStyle name="Normal 12 2 2" xfId="34051"/>
    <cellStyle name="Normal 12 3" xfId="29133"/>
    <cellStyle name="Normal 12 4" xfId="34050"/>
    <cellStyle name="Normal 13" xfId="12535"/>
    <cellStyle name="Normal 13 2" xfId="12536"/>
    <cellStyle name="Normal 13 2 2" xfId="34052"/>
    <cellStyle name="Normal 13 3" xfId="12537"/>
    <cellStyle name="Normal 13 3 2" xfId="12538"/>
    <cellStyle name="Normal 13 3 2 2" xfId="12539"/>
    <cellStyle name="Normal 13 3 2 2 2" xfId="12540"/>
    <cellStyle name="Normal 13 3 2 3" xfId="12541"/>
    <cellStyle name="Normal 13 3 3" xfId="12542"/>
    <cellStyle name="Normal 13 3 3 2" xfId="12543"/>
    <cellStyle name="Normal 13 3 4" xfId="12544"/>
    <cellStyle name="Normal 13 4" xfId="12545"/>
    <cellStyle name="Normal 13 4 2" xfId="12546"/>
    <cellStyle name="Normal 13 4 2 2" xfId="12547"/>
    <cellStyle name="Normal 13 4 3" xfId="12548"/>
    <cellStyle name="Normal 13 5" xfId="12549"/>
    <cellStyle name="Normal 13 5 2" xfId="12550"/>
    <cellStyle name="Normal 13 6" xfId="12551"/>
    <cellStyle name="Normal 13 7" xfId="29134"/>
    <cellStyle name="Normal 14" xfId="12552"/>
    <cellStyle name="Normal 14 2" xfId="12553"/>
    <cellStyle name="Normal 14 2 2" xfId="12554"/>
    <cellStyle name="Normal 14 2 2 2" xfId="12555"/>
    <cellStyle name="Normal 14 2 2 2 2" xfId="12556"/>
    <cellStyle name="Normal 14 2 2 3" xfId="12557"/>
    <cellStyle name="Normal 14 2 3" xfId="12558"/>
    <cellStyle name="Normal 14 2 3 2" xfId="12559"/>
    <cellStyle name="Normal 14 2 4" xfId="12560"/>
    <cellStyle name="Normal 14 3" xfId="12561"/>
    <cellStyle name="Normal 14 3 2" xfId="12562"/>
    <cellStyle name="Normal 14 3 2 2" xfId="12563"/>
    <cellStyle name="Normal 14 3 3" xfId="12564"/>
    <cellStyle name="Normal 14 4" xfId="12565"/>
    <cellStyle name="Normal 14 4 2" xfId="12566"/>
    <cellStyle name="Normal 14 5" xfId="12567"/>
    <cellStyle name="Normal 14 6" xfId="12568"/>
    <cellStyle name="Normal 14 7" xfId="29135"/>
    <cellStyle name="Normal 14 8" xfId="34053"/>
    <cellStyle name="Normal 15" xfId="12569"/>
    <cellStyle name="Normal 15 2" xfId="12570"/>
    <cellStyle name="Normal 15 2 2" xfId="12571"/>
    <cellStyle name="Normal 15 2 2 2" xfId="12572"/>
    <cellStyle name="Normal 15 2 2 2 2" xfId="12573"/>
    <cellStyle name="Normal 15 2 2 3" xfId="12574"/>
    <cellStyle name="Normal 15 2 3" xfId="12575"/>
    <cellStyle name="Normal 15 2 3 2" xfId="12576"/>
    <cellStyle name="Normal 15 2 4" xfId="12577"/>
    <cellStyle name="Normal 15 3" xfId="12578"/>
    <cellStyle name="Normal 15 3 2" xfId="12579"/>
    <cellStyle name="Normal 15 3 2 2" xfId="12580"/>
    <cellStyle name="Normal 15 3 3" xfId="12581"/>
    <cellStyle name="Normal 15 4" xfId="12582"/>
    <cellStyle name="Normal 15 4 2" xfId="12583"/>
    <cellStyle name="Normal 15 5" xfId="12584"/>
    <cellStyle name="Normal 16" xfId="12585"/>
    <cellStyle name="Normal 16 2" xfId="29136"/>
    <cellStyle name="Normal 16 3" xfId="34054"/>
    <cellStyle name="Normal 17" xfId="12586"/>
    <cellStyle name="Normal 17 2" xfId="12587"/>
    <cellStyle name="Normal 17 2 2" xfId="12588"/>
    <cellStyle name="Normal 17 2 2 2" xfId="12589"/>
    <cellStyle name="Normal 17 2 3" xfId="12590"/>
    <cellStyle name="Normal 17 3" xfId="12591"/>
    <cellStyle name="Normal 17 3 2" xfId="12592"/>
    <cellStyle name="Normal 17 4" xfId="12593"/>
    <cellStyle name="Normal 18" xfId="12594"/>
    <cellStyle name="Normal 18 2" xfId="34055"/>
    <cellStyle name="Normal 19" xfId="12595"/>
    <cellStyle name="Normal 19 2" xfId="34056"/>
    <cellStyle name="Normal 2" xfId="3"/>
    <cellStyle name="Normal 2 10" xfId="12597"/>
    <cellStyle name="Normal 2 10 2" xfId="29138"/>
    <cellStyle name="Normal 2 10 3" xfId="34058"/>
    <cellStyle name="Normal 2 11" xfId="12598"/>
    <cellStyle name="Normal 2 11 2" xfId="29139"/>
    <cellStyle name="Normal 2 11 3" xfId="34059"/>
    <cellStyle name="Normal 2 12" xfId="12599"/>
    <cellStyle name="Normal 2 12 2" xfId="29140"/>
    <cellStyle name="Normal 2 12 3" xfId="34060"/>
    <cellStyle name="Normal 2 13" xfId="12600"/>
    <cellStyle name="Normal 2 13 2" xfId="29141"/>
    <cellStyle name="Normal 2 13 3" xfId="34061"/>
    <cellStyle name="Normal 2 14" xfId="29137"/>
    <cellStyle name="Normal 2 15" xfId="12596"/>
    <cellStyle name="Normal 2 15 2" xfId="34057"/>
    <cellStyle name="Normal 2 2" xfId="6"/>
    <cellStyle name="Normal 2 2 2" xfId="12602"/>
    <cellStyle name="Normal 2 2 2 2" xfId="12603"/>
    <cellStyle name="Normal 2 2 2 2 2" xfId="29144"/>
    <cellStyle name="Normal 2 2 2 2 3" xfId="34064"/>
    <cellStyle name="Normal 2 2 2 3" xfId="12604"/>
    <cellStyle name="Normal 2 2 2 3 2" xfId="29145"/>
    <cellStyle name="Normal 2 2 2 3 3" xfId="34065"/>
    <cellStyle name="Normal 2 2 2 4" xfId="29143"/>
    <cellStyle name="Normal 2 2 2 5" xfId="34063"/>
    <cellStyle name="Normal 2 2 3" xfId="12605"/>
    <cellStyle name="Normal 2 2 3 2" xfId="29146"/>
    <cellStyle name="Normal 2 2 3 3" xfId="34066"/>
    <cellStyle name="Normal 2 2 4" xfId="12606"/>
    <cellStyle name="Normal 2 2 4 2" xfId="29147"/>
    <cellStyle name="Normal 2 2 4 3" xfId="34067"/>
    <cellStyle name="Normal 2 2 5" xfId="12607"/>
    <cellStyle name="Normal 2 2 5 2" xfId="12608"/>
    <cellStyle name="Normal 2 2 5 2 2" xfId="12609"/>
    <cellStyle name="Normal 2 2 5 2 2 2" xfId="12610"/>
    <cellStyle name="Normal 2 2 5 2 2 2 2" xfId="12611"/>
    <cellStyle name="Normal 2 2 5 2 2 3" xfId="12612"/>
    <cellStyle name="Normal 2 2 5 2 3" xfId="12613"/>
    <cellStyle name="Normal 2 2 5 2 3 2" xfId="12614"/>
    <cellStyle name="Normal 2 2 5 2 4" xfId="12615"/>
    <cellStyle name="Normal 2 2 5 3" xfId="12616"/>
    <cellStyle name="Normal 2 2 5 3 2" xfId="12617"/>
    <cellStyle name="Normal 2 2 5 3 2 2" xfId="12618"/>
    <cellStyle name="Normal 2 2 5 3 3" xfId="12619"/>
    <cellStyle name="Normal 2 2 5 4" xfId="12620"/>
    <cellStyle name="Normal 2 2 5 4 2" xfId="12621"/>
    <cellStyle name="Normal 2 2 5 5" xfId="12622"/>
    <cellStyle name="Normal 2 2 6" xfId="12623"/>
    <cellStyle name="Normal 2 2 6 2" xfId="12624"/>
    <cellStyle name="Normal 2 2 6 2 2" xfId="12625"/>
    <cellStyle name="Normal 2 2 6 2 2 2" xfId="12626"/>
    <cellStyle name="Normal 2 2 6 2 2 2 2" xfId="12627"/>
    <cellStyle name="Normal 2 2 6 2 2 3" xfId="12628"/>
    <cellStyle name="Normal 2 2 6 2 3" xfId="12629"/>
    <cellStyle name="Normal 2 2 6 2 3 2" xfId="12630"/>
    <cellStyle name="Normal 2 2 6 2 4" xfId="12631"/>
    <cellStyle name="Normal 2 2 6 3" xfId="12632"/>
    <cellStyle name="Normal 2 2 6 3 2" xfId="12633"/>
    <cellStyle name="Normal 2 2 6 3 2 2" xfId="12634"/>
    <cellStyle name="Normal 2 2 6 3 3" xfId="12635"/>
    <cellStyle name="Normal 2 2 6 4" xfId="12636"/>
    <cellStyle name="Normal 2 2 6 4 2" xfId="12637"/>
    <cellStyle name="Normal 2 2 6 5" xfId="12638"/>
    <cellStyle name="Normal 2 2 7" xfId="29142"/>
    <cellStyle name="Normal 2 2 8" xfId="12601"/>
    <cellStyle name="Normal 2 2 8 2" xfId="34062"/>
    <cellStyle name="Normal 2 3" xfId="12639"/>
    <cellStyle name="Normal 2 3 2" xfId="29148"/>
    <cellStyle name="Normal 2 3 3" xfId="34068"/>
    <cellStyle name="Normal 2 4" xfId="12640"/>
    <cellStyle name="Normal 2 4 2" xfId="29149"/>
    <cellStyle name="Normal 2 4 3" xfId="34069"/>
    <cellStyle name="Normal 2 5" xfId="12641"/>
    <cellStyle name="Normal 2 5 10" xfId="12642"/>
    <cellStyle name="Normal 2 5 11" xfId="29150"/>
    <cellStyle name="Normal 2 5 2" xfId="12643"/>
    <cellStyle name="Normal 2 5 2 2" xfId="12644"/>
    <cellStyle name="Normal 2 5 2 2 2" xfId="12645"/>
    <cellStyle name="Normal 2 5 2 2 2 2" xfId="12646"/>
    <cellStyle name="Normal 2 5 2 2 2 2 2" xfId="12647"/>
    <cellStyle name="Normal 2 5 2 2 2 2 2 2" xfId="12648"/>
    <cellStyle name="Normal 2 5 2 2 2 2 3" xfId="12649"/>
    <cellStyle name="Normal 2 5 2 2 2 3" xfId="12650"/>
    <cellStyle name="Normal 2 5 2 2 2 3 2" xfId="12651"/>
    <cellStyle name="Normal 2 5 2 2 2 4" xfId="12652"/>
    <cellStyle name="Normal 2 5 2 2 3" xfId="12653"/>
    <cellStyle name="Normal 2 5 2 2 3 2" xfId="12654"/>
    <cellStyle name="Normal 2 5 2 2 3 2 2" xfId="12655"/>
    <cellStyle name="Normal 2 5 2 2 3 3" xfId="12656"/>
    <cellStyle name="Normal 2 5 2 2 4" xfId="12657"/>
    <cellStyle name="Normal 2 5 2 2 4 2" xfId="12658"/>
    <cellStyle name="Normal 2 5 2 2 5" xfId="12659"/>
    <cellStyle name="Normal 2 5 2 3" xfId="12660"/>
    <cellStyle name="Normal 2 5 2 3 2" xfId="12661"/>
    <cellStyle name="Normal 2 5 2 3 2 2" xfId="12662"/>
    <cellStyle name="Normal 2 5 2 3 2 2 2" xfId="12663"/>
    <cellStyle name="Normal 2 5 2 3 2 2 2 2" xfId="12664"/>
    <cellStyle name="Normal 2 5 2 3 2 2 3" xfId="12665"/>
    <cellStyle name="Normal 2 5 2 3 2 3" xfId="12666"/>
    <cellStyle name="Normal 2 5 2 3 2 3 2" xfId="12667"/>
    <cellStyle name="Normal 2 5 2 3 2 4" xfId="12668"/>
    <cellStyle name="Normal 2 5 2 3 3" xfId="12669"/>
    <cellStyle name="Normal 2 5 2 3 3 2" xfId="12670"/>
    <cellStyle name="Normal 2 5 2 3 3 2 2" xfId="12671"/>
    <cellStyle name="Normal 2 5 2 3 3 3" xfId="12672"/>
    <cellStyle name="Normal 2 5 2 3 4" xfId="12673"/>
    <cellStyle name="Normal 2 5 2 3 4 2" xfId="12674"/>
    <cellStyle name="Normal 2 5 2 3 5" xfId="12675"/>
    <cellStyle name="Normal 2 5 2 4" xfId="12676"/>
    <cellStyle name="Normal 2 5 2 4 2" xfId="12677"/>
    <cellStyle name="Normal 2 5 2 4 2 2" xfId="12678"/>
    <cellStyle name="Normal 2 5 2 4 2 2 2" xfId="12679"/>
    <cellStyle name="Normal 2 5 2 4 2 3" xfId="12680"/>
    <cellStyle name="Normal 2 5 2 4 3" xfId="12681"/>
    <cellStyle name="Normal 2 5 2 4 3 2" xfId="12682"/>
    <cellStyle name="Normal 2 5 2 4 4" xfId="12683"/>
    <cellStyle name="Normal 2 5 2 5" xfId="12684"/>
    <cellStyle name="Normal 2 5 2 5 2" xfId="12685"/>
    <cellStyle name="Normal 2 5 2 5 2 2" xfId="12686"/>
    <cellStyle name="Normal 2 5 2 5 3" xfId="12687"/>
    <cellStyle name="Normal 2 5 2 6" xfId="12688"/>
    <cellStyle name="Normal 2 5 2 6 2" xfId="12689"/>
    <cellStyle name="Normal 2 5 2 7" xfId="12690"/>
    <cellStyle name="Normal 2 5 2 8" xfId="29151"/>
    <cellStyle name="Normal 2 5 3" xfId="12691"/>
    <cellStyle name="Normal 2 5 3 2" xfId="12692"/>
    <cellStyle name="Normal 2 5 3 2 2" xfId="12693"/>
    <cellStyle name="Normal 2 5 3 2 2 2" xfId="12694"/>
    <cellStyle name="Normal 2 5 3 2 2 2 2" xfId="12695"/>
    <cellStyle name="Normal 2 5 3 2 2 3" xfId="12696"/>
    <cellStyle name="Normal 2 5 3 2 3" xfId="12697"/>
    <cellStyle name="Normal 2 5 3 2 3 2" xfId="12698"/>
    <cellStyle name="Normal 2 5 3 2 4" xfId="12699"/>
    <cellStyle name="Normal 2 5 3 3" xfId="12700"/>
    <cellStyle name="Normal 2 5 3 3 2" xfId="12701"/>
    <cellStyle name="Normal 2 5 3 3 2 2" xfId="12702"/>
    <cellStyle name="Normal 2 5 3 3 3" xfId="12703"/>
    <cellStyle name="Normal 2 5 3 4" xfId="12704"/>
    <cellStyle name="Normal 2 5 3 4 2" xfId="12705"/>
    <cellStyle name="Normal 2 5 3 5" xfId="12706"/>
    <cellStyle name="Normal 2 5 4" xfId="12707"/>
    <cellStyle name="Normal 2 5 4 2" xfId="12708"/>
    <cellStyle name="Normal 2 5 4 2 2" xfId="12709"/>
    <cellStyle name="Normal 2 5 4 2 2 2" xfId="12710"/>
    <cellStyle name="Normal 2 5 4 2 2 2 2" xfId="12711"/>
    <cellStyle name="Normal 2 5 4 2 2 3" xfId="12712"/>
    <cellStyle name="Normal 2 5 4 2 3" xfId="12713"/>
    <cellStyle name="Normal 2 5 4 2 3 2" xfId="12714"/>
    <cellStyle name="Normal 2 5 4 2 4" xfId="12715"/>
    <cellStyle name="Normal 2 5 4 3" xfId="12716"/>
    <cellStyle name="Normal 2 5 4 3 2" xfId="12717"/>
    <cellStyle name="Normal 2 5 4 3 2 2" xfId="12718"/>
    <cellStyle name="Normal 2 5 4 3 3" xfId="12719"/>
    <cellStyle name="Normal 2 5 4 4" xfId="12720"/>
    <cellStyle name="Normal 2 5 4 4 2" xfId="12721"/>
    <cellStyle name="Normal 2 5 4 5" xfId="12722"/>
    <cellStyle name="Normal 2 5 5" xfId="12723"/>
    <cellStyle name="Normal 2 5 5 2" xfId="12724"/>
    <cellStyle name="Normal 2 5 5 2 2" xfId="12725"/>
    <cellStyle name="Normal 2 5 5 2 2 2" xfId="12726"/>
    <cellStyle name="Normal 2 5 5 2 2 2 2" xfId="12727"/>
    <cellStyle name="Normal 2 5 5 2 2 3" xfId="12728"/>
    <cellStyle name="Normal 2 5 5 2 3" xfId="12729"/>
    <cellStyle name="Normal 2 5 5 2 3 2" xfId="12730"/>
    <cellStyle name="Normal 2 5 5 2 4" xfId="12731"/>
    <cellStyle name="Normal 2 5 5 3" xfId="12732"/>
    <cellStyle name="Normal 2 5 5 3 2" xfId="12733"/>
    <cellStyle name="Normal 2 5 5 3 2 2" xfId="12734"/>
    <cellStyle name="Normal 2 5 5 3 3" xfId="12735"/>
    <cellStyle name="Normal 2 5 5 4" xfId="12736"/>
    <cellStyle name="Normal 2 5 5 4 2" xfId="12737"/>
    <cellStyle name="Normal 2 5 5 5" xfId="12738"/>
    <cellStyle name="Normal 2 5 6" xfId="12739"/>
    <cellStyle name="Normal 2 5 6 2" xfId="12740"/>
    <cellStyle name="Normal 2 5 6 2 2" xfId="12741"/>
    <cellStyle name="Normal 2 5 6 2 2 2" xfId="12742"/>
    <cellStyle name="Normal 2 5 6 2 3" xfId="12743"/>
    <cellStyle name="Normal 2 5 6 3" xfId="12744"/>
    <cellStyle name="Normal 2 5 6 3 2" xfId="12745"/>
    <cellStyle name="Normal 2 5 6 4" xfId="12746"/>
    <cellStyle name="Normal 2 5 7" xfId="12747"/>
    <cellStyle name="Normal 2 5 7 2" xfId="12748"/>
    <cellStyle name="Normal 2 5 7 2 2" xfId="12749"/>
    <cellStyle name="Normal 2 5 7 3" xfId="12750"/>
    <cellStyle name="Normal 2 5 8" xfId="12751"/>
    <cellStyle name="Normal 2 5 8 2" xfId="12752"/>
    <cellStyle name="Normal 2 5 9" xfId="12753"/>
    <cellStyle name="Normal 2 5 9 2" xfId="12754"/>
    <cellStyle name="Normal 2 6" xfId="12755"/>
    <cellStyle name="Normal 2 6 2" xfId="12756"/>
    <cellStyle name="Normal 2 6 2 2" xfId="12757"/>
    <cellStyle name="Normal 2 6 2 2 2" xfId="12758"/>
    <cellStyle name="Normal 2 6 2 2 2 2" xfId="12759"/>
    <cellStyle name="Normal 2 6 2 2 3" xfId="12760"/>
    <cellStyle name="Normal 2 6 2 3" xfId="12761"/>
    <cellStyle name="Normal 2 6 2 3 2" xfId="12762"/>
    <cellStyle name="Normal 2 6 2 4" xfId="12763"/>
    <cellStyle name="Normal 2 6 3" xfId="12764"/>
    <cellStyle name="Normal 2 6 3 2" xfId="12765"/>
    <cellStyle name="Normal 2 6 3 2 2" xfId="12766"/>
    <cellStyle name="Normal 2 6 3 3" xfId="12767"/>
    <cellStyle name="Normal 2 6 4" xfId="12768"/>
    <cellStyle name="Normal 2 6 4 2" xfId="12769"/>
    <cellStyle name="Normal 2 6 5" xfId="12770"/>
    <cellStyle name="Normal 2 6 6" xfId="12771"/>
    <cellStyle name="Normal 2 6 7" xfId="29152"/>
    <cellStyle name="Normal 2 6 8" xfId="34070"/>
    <cellStyle name="Normal 2 7" xfId="12772"/>
    <cellStyle name="Normal 2 7 2" xfId="29153"/>
    <cellStyle name="Normal 2 7 3" xfId="34071"/>
    <cellStyle name="Normal 2 8" xfId="12773"/>
    <cellStyle name="Normal 2 8 2" xfId="29154"/>
    <cellStyle name="Normal 2 8 3" xfId="34072"/>
    <cellStyle name="Normal 2 9" xfId="12774"/>
    <cellStyle name="Normal 2 9 2" xfId="29155"/>
    <cellStyle name="Normal 2 9 3" xfId="34073"/>
    <cellStyle name="Normal 20" xfId="12775"/>
    <cellStyle name="Normal 20 2" xfId="12776"/>
    <cellStyle name="Normal 20 2 2" xfId="34075"/>
    <cellStyle name="Normal 20 3" xfId="34074"/>
    <cellStyle name="Normal 21" xfId="12777"/>
    <cellStyle name="Normal 21 2" xfId="12778"/>
    <cellStyle name="Normal 21 2 2" xfId="12779"/>
    <cellStyle name="Normal 21 3" xfId="12780"/>
    <cellStyle name="Normal 22" xfId="4"/>
    <cellStyle name="Normal 22 2" xfId="29520"/>
    <cellStyle name="Normal 22 2 2" xfId="34141"/>
    <cellStyle name="Normal 22 3" xfId="29525"/>
    <cellStyle name="Normal 25" xfId="12781"/>
    <cellStyle name="Normal 25 2" xfId="34076"/>
    <cellStyle name="Normal 3" xfId="12782"/>
    <cellStyle name="Normal 3 10" xfId="12783"/>
    <cellStyle name="Normal 3 10 2" xfId="12784"/>
    <cellStyle name="Normal 3 10 2 2" xfId="29158"/>
    <cellStyle name="Normal 3 10 2 3" xfId="34079"/>
    <cellStyle name="Normal 3 10 3" xfId="29157"/>
    <cellStyle name="Normal 3 10 4" xfId="34078"/>
    <cellStyle name="Normal 3 11" xfId="12785"/>
    <cellStyle name="Normal 3 11 2" xfId="12786"/>
    <cellStyle name="Normal 3 11 2 2" xfId="12787"/>
    <cellStyle name="Normal 3 11 2 2 2" xfId="12788"/>
    <cellStyle name="Normal 3 11 2 2 2 2" xfId="12789"/>
    <cellStyle name="Normal 3 11 2 2 2 2 2" xfId="12790"/>
    <cellStyle name="Normal 3 11 2 2 2 3" xfId="12791"/>
    <cellStyle name="Normal 3 11 2 2 3" xfId="12792"/>
    <cellStyle name="Normal 3 11 2 2 3 2" xfId="12793"/>
    <cellStyle name="Normal 3 11 2 2 4" xfId="12794"/>
    <cellStyle name="Normal 3 11 2 3" xfId="12795"/>
    <cellStyle name="Normal 3 11 2 3 2" xfId="12796"/>
    <cellStyle name="Normal 3 11 2 3 2 2" xfId="12797"/>
    <cellStyle name="Normal 3 11 2 3 3" xfId="12798"/>
    <cellStyle name="Normal 3 11 2 4" xfId="12799"/>
    <cellStyle name="Normal 3 11 2 4 2" xfId="12800"/>
    <cellStyle name="Normal 3 11 2 5" xfId="12801"/>
    <cellStyle name="Normal 3 11 3" xfId="12802"/>
    <cellStyle name="Normal 3 11 3 2" xfId="12803"/>
    <cellStyle name="Normal 3 11 3 2 2" xfId="12804"/>
    <cellStyle name="Normal 3 11 3 2 2 2" xfId="12805"/>
    <cellStyle name="Normal 3 11 3 2 2 2 2" xfId="12806"/>
    <cellStyle name="Normal 3 11 3 2 2 3" xfId="12807"/>
    <cellStyle name="Normal 3 11 3 2 3" xfId="12808"/>
    <cellStyle name="Normal 3 11 3 2 3 2" xfId="12809"/>
    <cellStyle name="Normal 3 11 3 2 4" xfId="12810"/>
    <cellStyle name="Normal 3 11 3 3" xfId="12811"/>
    <cellStyle name="Normal 3 11 3 3 2" xfId="12812"/>
    <cellStyle name="Normal 3 11 3 3 2 2" xfId="12813"/>
    <cellStyle name="Normal 3 11 3 3 3" xfId="12814"/>
    <cellStyle name="Normal 3 11 3 4" xfId="12815"/>
    <cellStyle name="Normal 3 11 3 4 2" xfId="12816"/>
    <cellStyle name="Normal 3 11 3 5" xfId="12817"/>
    <cellStyle name="Normal 3 11 4" xfId="12818"/>
    <cellStyle name="Normal 3 11 4 2" xfId="12819"/>
    <cellStyle name="Normal 3 11 4 2 2" xfId="12820"/>
    <cellStyle name="Normal 3 11 4 2 2 2" xfId="12821"/>
    <cellStyle name="Normal 3 11 4 2 3" xfId="12822"/>
    <cellStyle name="Normal 3 11 4 3" xfId="12823"/>
    <cellStyle name="Normal 3 11 4 3 2" xfId="12824"/>
    <cellStyle name="Normal 3 11 4 4" xfId="12825"/>
    <cellStyle name="Normal 3 11 5" xfId="12826"/>
    <cellStyle name="Normal 3 11 5 2" xfId="12827"/>
    <cellStyle name="Normal 3 11 5 2 2" xfId="12828"/>
    <cellStyle name="Normal 3 11 5 3" xfId="12829"/>
    <cellStyle name="Normal 3 11 6" xfId="12830"/>
    <cellStyle name="Normal 3 11 6 2" xfId="12831"/>
    <cellStyle name="Normal 3 11 7" xfId="12832"/>
    <cellStyle name="Normal 3 11 8" xfId="29159"/>
    <cellStyle name="Normal 3 12" xfId="12833"/>
    <cellStyle name="Normal 3 12 2" xfId="12834"/>
    <cellStyle name="Normal 3 12 2 2" xfId="12835"/>
    <cellStyle name="Normal 3 12 2 2 2" xfId="12836"/>
    <cellStyle name="Normal 3 12 2 2 2 2" xfId="12837"/>
    <cellStyle name="Normal 3 12 2 2 2 2 2" xfId="12838"/>
    <cellStyle name="Normal 3 12 2 2 2 3" xfId="12839"/>
    <cellStyle name="Normal 3 12 2 2 3" xfId="12840"/>
    <cellStyle name="Normal 3 12 2 2 3 2" xfId="12841"/>
    <cellStyle name="Normal 3 12 2 2 4" xfId="12842"/>
    <cellStyle name="Normal 3 12 2 3" xfId="12843"/>
    <cellStyle name="Normal 3 12 2 3 2" xfId="12844"/>
    <cellStyle name="Normal 3 12 2 3 2 2" xfId="12845"/>
    <cellStyle name="Normal 3 12 2 3 3" xfId="12846"/>
    <cellStyle name="Normal 3 12 2 4" xfId="12847"/>
    <cellStyle name="Normal 3 12 2 4 2" xfId="12848"/>
    <cellStyle name="Normal 3 12 2 5" xfId="12849"/>
    <cellStyle name="Normal 3 12 3" xfId="12850"/>
    <cellStyle name="Normal 3 12 3 2" xfId="34080"/>
    <cellStyle name="Normal 3 12 4" xfId="29160"/>
    <cellStyle name="Normal 3 13" xfId="12851"/>
    <cellStyle name="Normal 3 13 2" xfId="12852"/>
    <cellStyle name="Normal 3 13 2 2" xfId="12853"/>
    <cellStyle name="Normal 3 13 2 2 2" xfId="12854"/>
    <cellStyle name="Normal 3 13 2 2 2 2" xfId="12855"/>
    <cellStyle name="Normal 3 13 2 2 3" xfId="12856"/>
    <cellStyle name="Normal 3 13 2 3" xfId="12857"/>
    <cellStyle name="Normal 3 13 2 3 2" xfId="12858"/>
    <cellStyle name="Normal 3 13 2 4" xfId="12859"/>
    <cellStyle name="Normal 3 13 3" xfId="12860"/>
    <cellStyle name="Normal 3 13 3 2" xfId="12861"/>
    <cellStyle name="Normal 3 13 3 2 2" xfId="12862"/>
    <cellStyle name="Normal 3 13 3 3" xfId="12863"/>
    <cellStyle name="Normal 3 13 4" xfId="12864"/>
    <cellStyle name="Normal 3 13 4 2" xfId="12865"/>
    <cellStyle name="Normal 3 13 5" xfId="12866"/>
    <cellStyle name="Normal 3 13 6" xfId="29161"/>
    <cellStyle name="Normal 3 14" xfId="12867"/>
    <cellStyle name="Normal 3 14 2" xfId="12868"/>
    <cellStyle name="Normal 3 14 2 2" xfId="34081"/>
    <cellStyle name="Normal 3 14 3" xfId="12869"/>
    <cellStyle name="Normal 3 14 3 2" xfId="34082"/>
    <cellStyle name="Normal 3 14 4" xfId="29162"/>
    <cellStyle name="Normal 3 15" xfId="12870"/>
    <cellStyle name="Normal 3 15 2" xfId="12871"/>
    <cellStyle name="Normal 3 15 2 2" xfId="12872"/>
    <cellStyle name="Normal 3 15 2 2 2" xfId="12873"/>
    <cellStyle name="Normal 3 15 2 2 2 2" xfId="12874"/>
    <cellStyle name="Normal 3 15 2 2 3" xfId="12875"/>
    <cellStyle name="Normal 3 15 2 3" xfId="12876"/>
    <cellStyle name="Normal 3 15 2 3 2" xfId="12877"/>
    <cellStyle name="Normal 3 15 2 4" xfId="12878"/>
    <cellStyle name="Normal 3 15 3" xfId="12879"/>
    <cellStyle name="Normal 3 15 3 2" xfId="12880"/>
    <cellStyle name="Normal 3 15 3 2 2" xfId="12881"/>
    <cellStyle name="Normal 3 15 3 3" xfId="12882"/>
    <cellStyle name="Normal 3 15 4" xfId="12883"/>
    <cellStyle name="Normal 3 15 4 2" xfId="12884"/>
    <cellStyle name="Normal 3 15 5" xfId="12885"/>
    <cellStyle name="Normal 3 15 6" xfId="29163"/>
    <cellStyle name="Normal 3 16" xfId="12886"/>
    <cellStyle name="Normal 3 16 2" xfId="12887"/>
    <cellStyle name="Normal 3 16 2 2" xfId="12888"/>
    <cellStyle name="Normal 3 16 2 2 2" xfId="12889"/>
    <cellStyle name="Normal 3 16 2 3" xfId="12890"/>
    <cellStyle name="Normal 3 16 3" xfId="12891"/>
    <cellStyle name="Normal 3 16 3 2" xfId="12892"/>
    <cellStyle name="Normal 3 16 4" xfId="12893"/>
    <cellStyle name="Normal 3 16 5" xfId="29164"/>
    <cellStyle name="Normal 3 17" xfId="12894"/>
    <cellStyle name="Normal 3 17 2" xfId="12895"/>
    <cellStyle name="Normal 3 17 2 2" xfId="12896"/>
    <cellStyle name="Normal 3 17 2 2 2" xfId="12897"/>
    <cellStyle name="Normal 3 17 2 3" xfId="12898"/>
    <cellStyle name="Normal 3 17 3" xfId="12899"/>
    <cellStyle name="Normal 3 17 3 2" xfId="12900"/>
    <cellStyle name="Normal 3 17 4" xfId="12901"/>
    <cellStyle name="Normal 3 17 5" xfId="29165"/>
    <cellStyle name="Normal 3 18" xfId="12902"/>
    <cellStyle name="Normal 3 18 2" xfId="12903"/>
    <cellStyle name="Normal 3 18 2 2" xfId="12904"/>
    <cellStyle name="Normal 3 18 2 2 2" xfId="12905"/>
    <cellStyle name="Normal 3 18 2 3" xfId="12906"/>
    <cellStyle name="Normal 3 18 3" xfId="12907"/>
    <cellStyle name="Normal 3 18 3 2" xfId="12908"/>
    <cellStyle name="Normal 3 18 4" xfId="12909"/>
    <cellStyle name="Normal 3 18 5" xfId="29166"/>
    <cellStyle name="Normal 3 19" xfId="12910"/>
    <cellStyle name="Normal 3 19 2" xfId="12911"/>
    <cellStyle name="Normal 3 19 2 2" xfId="12912"/>
    <cellStyle name="Normal 3 19 2 2 2" xfId="12913"/>
    <cellStyle name="Normal 3 19 2 3" xfId="12914"/>
    <cellStyle name="Normal 3 19 3" xfId="12915"/>
    <cellStyle name="Normal 3 19 3 2" xfId="12916"/>
    <cellStyle name="Normal 3 19 4" xfId="12917"/>
    <cellStyle name="Normal 3 19 5" xfId="29167"/>
    <cellStyle name="Normal 3 2" xfId="12918"/>
    <cellStyle name="Normal 3 2 10" xfId="12919"/>
    <cellStyle name="Normal 3 2 10 2" xfId="12920"/>
    <cellStyle name="Normal 3 2 10 2 2" xfId="12921"/>
    <cellStyle name="Normal 3 2 10 2 2 2" xfId="12922"/>
    <cellStyle name="Normal 3 2 10 2 2 2 2" xfId="12923"/>
    <cellStyle name="Normal 3 2 10 2 2 3" xfId="12924"/>
    <cellStyle name="Normal 3 2 10 2 3" xfId="12925"/>
    <cellStyle name="Normal 3 2 10 2 3 2" xfId="12926"/>
    <cellStyle name="Normal 3 2 10 2 4" xfId="12927"/>
    <cellStyle name="Normal 3 2 10 3" xfId="12928"/>
    <cellStyle name="Normal 3 2 10 3 2" xfId="12929"/>
    <cellStyle name="Normal 3 2 10 3 2 2" xfId="12930"/>
    <cellStyle name="Normal 3 2 10 3 3" xfId="12931"/>
    <cellStyle name="Normal 3 2 10 4" xfId="12932"/>
    <cellStyle name="Normal 3 2 10 4 2" xfId="12933"/>
    <cellStyle name="Normal 3 2 10 5" xfId="12934"/>
    <cellStyle name="Normal 3 2 10 6" xfId="29169"/>
    <cellStyle name="Normal 3 2 11" xfId="12935"/>
    <cellStyle name="Normal 3 2 11 2" xfId="12936"/>
    <cellStyle name="Normal 3 2 11 2 2" xfId="12937"/>
    <cellStyle name="Normal 3 2 11 2 2 2" xfId="12938"/>
    <cellStyle name="Normal 3 2 11 2 2 2 2" xfId="12939"/>
    <cellStyle name="Normal 3 2 11 2 2 3" xfId="12940"/>
    <cellStyle name="Normal 3 2 11 2 3" xfId="12941"/>
    <cellStyle name="Normal 3 2 11 2 3 2" xfId="12942"/>
    <cellStyle name="Normal 3 2 11 2 4" xfId="12943"/>
    <cellStyle name="Normal 3 2 11 3" xfId="12944"/>
    <cellStyle name="Normal 3 2 11 3 2" xfId="12945"/>
    <cellStyle name="Normal 3 2 11 3 2 2" xfId="12946"/>
    <cellStyle name="Normal 3 2 11 3 3" xfId="12947"/>
    <cellStyle name="Normal 3 2 11 4" xfId="12948"/>
    <cellStyle name="Normal 3 2 11 4 2" xfId="12949"/>
    <cellStyle name="Normal 3 2 11 5" xfId="12950"/>
    <cellStyle name="Normal 3 2 11 6" xfId="29170"/>
    <cellStyle name="Normal 3 2 12" xfId="12951"/>
    <cellStyle name="Normal 3 2 12 2" xfId="12952"/>
    <cellStyle name="Normal 3 2 12 2 2" xfId="12953"/>
    <cellStyle name="Normal 3 2 12 2 2 2" xfId="12954"/>
    <cellStyle name="Normal 3 2 12 2 2 2 2" xfId="12955"/>
    <cellStyle name="Normal 3 2 12 2 2 3" xfId="12956"/>
    <cellStyle name="Normal 3 2 12 2 3" xfId="12957"/>
    <cellStyle name="Normal 3 2 12 2 3 2" xfId="12958"/>
    <cellStyle name="Normal 3 2 12 2 4" xfId="12959"/>
    <cellStyle name="Normal 3 2 12 3" xfId="12960"/>
    <cellStyle name="Normal 3 2 12 3 2" xfId="12961"/>
    <cellStyle name="Normal 3 2 12 3 2 2" xfId="12962"/>
    <cellStyle name="Normal 3 2 12 3 3" xfId="12963"/>
    <cellStyle name="Normal 3 2 12 4" xfId="12964"/>
    <cellStyle name="Normal 3 2 12 4 2" xfId="12965"/>
    <cellStyle name="Normal 3 2 12 5" xfId="12966"/>
    <cellStyle name="Normal 3 2 12 6" xfId="29171"/>
    <cellStyle name="Normal 3 2 13" xfId="12967"/>
    <cellStyle name="Normal 3 2 13 2" xfId="12968"/>
    <cellStyle name="Normal 3 2 13 2 2" xfId="12969"/>
    <cellStyle name="Normal 3 2 13 2 2 2" xfId="12970"/>
    <cellStyle name="Normal 3 2 13 2 3" xfId="12971"/>
    <cellStyle name="Normal 3 2 13 3" xfId="12972"/>
    <cellStyle name="Normal 3 2 13 3 2" xfId="12973"/>
    <cellStyle name="Normal 3 2 13 4" xfId="12974"/>
    <cellStyle name="Normal 3 2 13 5" xfId="29172"/>
    <cellStyle name="Normal 3 2 14" xfId="12975"/>
    <cellStyle name="Normal 3 2 14 2" xfId="12976"/>
    <cellStyle name="Normal 3 2 14 2 2" xfId="12977"/>
    <cellStyle name="Normal 3 2 14 3" xfId="12978"/>
    <cellStyle name="Normal 3 2 14 4" xfId="29173"/>
    <cellStyle name="Normal 3 2 15" xfId="12979"/>
    <cellStyle name="Normal 3 2 15 2" xfId="12980"/>
    <cellStyle name="Normal 3 2 15 3" xfId="29174"/>
    <cellStyle name="Normal 3 2 16" xfId="12981"/>
    <cellStyle name="Normal 3 2 16 2" xfId="12982"/>
    <cellStyle name="Normal 3 2 16 3" xfId="29175"/>
    <cellStyle name="Normal 3 2 17" xfId="12983"/>
    <cellStyle name="Normal 3 2 17 2" xfId="29176"/>
    <cellStyle name="Normal 3 2 18" xfId="29168"/>
    <cellStyle name="Normal 3 2 19" xfId="34083"/>
    <cellStyle name="Normal 3 2 2" xfId="12984"/>
    <cellStyle name="Normal 3 2 2 10" xfId="12985"/>
    <cellStyle name="Normal 3 2 2 10 2" xfId="12986"/>
    <cellStyle name="Normal 3 2 2 10 2 2" xfId="12987"/>
    <cellStyle name="Normal 3 2 2 10 2 2 2" xfId="12988"/>
    <cellStyle name="Normal 3 2 2 10 2 2 2 2" xfId="12989"/>
    <cellStyle name="Normal 3 2 2 10 2 2 3" xfId="12990"/>
    <cellStyle name="Normal 3 2 2 10 2 3" xfId="12991"/>
    <cellStyle name="Normal 3 2 2 10 2 3 2" xfId="12992"/>
    <cellStyle name="Normal 3 2 2 10 2 4" xfId="12993"/>
    <cellStyle name="Normal 3 2 2 10 3" xfId="12994"/>
    <cellStyle name="Normal 3 2 2 10 3 2" xfId="12995"/>
    <cellStyle name="Normal 3 2 2 10 3 2 2" xfId="12996"/>
    <cellStyle name="Normal 3 2 2 10 3 3" xfId="12997"/>
    <cellStyle name="Normal 3 2 2 10 4" xfId="12998"/>
    <cellStyle name="Normal 3 2 2 10 4 2" xfId="12999"/>
    <cellStyle name="Normal 3 2 2 10 5" xfId="13000"/>
    <cellStyle name="Normal 3 2 2 11" xfId="13001"/>
    <cellStyle name="Normal 3 2 2 11 2" xfId="13002"/>
    <cellStyle name="Normal 3 2 2 11 2 2" xfId="13003"/>
    <cellStyle name="Normal 3 2 2 11 2 2 2" xfId="13004"/>
    <cellStyle name="Normal 3 2 2 11 2 3" xfId="13005"/>
    <cellStyle name="Normal 3 2 2 11 3" xfId="13006"/>
    <cellStyle name="Normal 3 2 2 11 3 2" xfId="13007"/>
    <cellStyle name="Normal 3 2 2 11 4" xfId="13008"/>
    <cellStyle name="Normal 3 2 2 12" xfId="13009"/>
    <cellStyle name="Normal 3 2 2 12 2" xfId="13010"/>
    <cellStyle name="Normal 3 2 2 12 2 2" xfId="13011"/>
    <cellStyle name="Normal 3 2 2 12 3" xfId="13012"/>
    <cellStyle name="Normal 3 2 2 13" xfId="13013"/>
    <cellStyle name="Normal 3 2 2 13 2" xfId="13014"/>
    <cellStyle name="Normal 3 2 2 14" xfId="13015"/>
    <cellStyle name="Normal 3 2 2 14 2" xfId="13016"/>
    <cellStyle name="Normal 3 2 2 15" xfId="13017"/>
    <cellStyle name="Normal 3 2 2 16" xfId="29177"/>
    <cellStyle name="Normal 3 2 2 2" xfId="13018"/>
    <cellStyle name="Normal 3 2 2 2 10" xfId="13019"/>
    <cellStyle name="Normal 3 2 2 2 10 2" xfId="13020"/>
    <cellStyle name="Normal 3 2 2 2 10 2 2" xfId="13021"/>
    <cellStyle name="Normal 3 2 2 2 10 2 2 2" xfId="13022"/>
    <cellStyle name="Normal 3 2 2 2 10 2 3" xfId="13023"/>
    <cellStyle name="Normal 3 2 2 2 10 3" xfId="13024"/>
    <cellStyle name="Normal 3 2 2 2 10 3 2" xfId="13025"/>
    <cellStyle name="Normal 3 2 2 2 10 4" xfId="13026"/>
    <cellStyle name="Normal 3 2 2 2 11" xfId="13027"/>
    <cellStyle name="Normal 3 2 2 2 11 2" xfId="13028"/>
    <cellStyle name="Normal 3 2 2 2 11 2 2" xfId="13029"/>
    <cellStyle name="Normal 3 2 2 2 11 3" xfId="13030"/>
    <cellStyle name="Normal 3 2 2 2 12" xfId="13031"/>
    <cellStyle name="Normal 3 2 2 2 12 2" xfId="13032"/>
    <cellStyle name="Normal 3 2 2 2 13" xfId="13033"/>
    <cellStyle name="Normal 3 2 2 2 13 2" xfId="13034"/>
    <cellStyle name="Normal 3 2 2 2 14" xfId="13035"/>
    <cellStyle name="Normal 3 2 2 2 15" xfId="29178"/>
    <cellStyle name="Normal 3 2 2 2 2" xfId="13036"/>
    <cellStyle name="Normal 3 2 2 2 2 10" xfId="13037"/>
    <cellStyle name="Normal 3 2 2 2 2 10 2" xfId="13038"/>
    <cellStyle name="Normal 3 2 2 2 2 11" xfId="13039"/>
    <cellStyle name="Normal 3 2 2 2 2 11 2" xfId="13040"/>
    <cellStyle name="Normal 3 2 2 2 2 12" xfId="13041"/>
    <cellStyle name="Normal 3 2 2 2 2 13" xfId="29179"/>
    <cellStyle name="Normal 3 2 2 2 2 2" xfId="13042"/>
    <cellStyle name="Normal 3 2 2 2 2 2 10" xfId="13043"/>
    <cellStyle name="Normal 3 2 2 2 2 2 11" xfId="29180"/>
    <cellStyle name="Normal 3 2 2 2 2 2 2" xfId="13044"/>
    <cellStyle name="Normal 3 2 2 2 2 2 2 2" xfId="13045"/>
    <cellStyle name="Normal 3 2 2 2 2 2 2 2 2" xfId="13046"/>
    <cellStyle name="Normal 3 2 2 2 2 2 2 2 2 2" xfId="13047"/>
    <cellStyle name="Normal 3 2 2 2 2 2 2 2 2 2 2" xfId="13048"/>
    <cellStyle name="Normal 3 2 2 2 2 2 2 2 2 2 2 2" xfId="13049"/>
    <cellStyle name="Normal 3 2 2 2 2 2 2 2 2 2 3" xfId="13050"/>
    <cellStyle name="Normal 3 2 2 2 2 2 2 2 2 3" xfId="13051"/>
    <cellStyle name="Normal 3 2 2 2 2 2 2 2 2 3 2" xfId="13052"/>
    <cellStyle name="Normal 3 2 2 2 2 2 2 2 2 4" xfId="13053"/>
    <cellStyle name="Normal 3 2 2 2 2 2 2 2 3" xfId="13054"/>
    <cellStyle name="Normal 3 2 2 2 2 2 2 2 3 2" xfId="13055"/>
    <cellStyle name="Normal 3 2 2 2 2 2 2 2 3 2 2" xfId="13056"/>
    <cellStyle name="Normal 3 2 2 2 2 2 2 2 3 3" xfId="13057"/>
    <cellStyle name="Normal 3 2 2 2 2 2 2 2 4" xfId="13058"/>
    <cellStyle name="Normal 3 2 2 2 2 2 2 2 4 2" xfId="13059"/>
    <cellStyle name="Normal 3 2 2 2 2 2 2 2 5" xfId="13060"/>
    <cellStyle name="Normal 3 2 2 2 2 2 2 3" xfId="13061"/>
    <cellStyle name="Normal 3 2 2 2 2 2 2 3 2" xfId="13062"/>
    <cellStyle name="Normal 3 2 2 2 2 2 2 3 2 2" xfId="13063"/>
    <cellStyle name="Normal 3 2 2 2 2 2 2 3 2 2 2" xfId="13064"/>
    <cellStyle name="Normal 3 2 2 2 2 2 2 3 2 2 2 2" xfId="13065"/>
    <cellStyle name="Normal 3 2 2 2 2 2 2 3 2 2 3" xfId="13066"/>
    <cellStyle name="Normal 3 2 2 2 2 2 2 3 2 3" xfId="13067"/>
    <cellStyle name="Normal 3 2 2 2 2 2 2 3 2 3 2" xfId="13068"/>
    <cellStyle name="Normal 3 2 2 2 2 2 2 3 2 4" xfId="13069"/>
    <cellStyle name="Normal 3 2 2 2 2 2 2 3 3" xfId="13070"/>
    <cellStyle name="Normal 3 2 2 2 2 2 2 3 3 2" xfId="13071"/>
    <cellStyle name="Normal 3 2 2 2 2 2 2 3 3 2 2" xfId="13072"/>
    <cellStyle name="Normal 3 2 2 2 2 2 2 3 3 3" xfId="13073"/>
    <cellStyle name="Normal 3 2 2 2 2 2 2 3 4" xfId="13074"/>
    <cellStyle name="Normal 3 2 2 2 2 2 2 3 4 2" xfId="13075"/>
    <cellStyle name="Normal 3 2 2 2 2 2 2 3 5" xfId="13076"/>
    <cellStyle name="Normal 3 2 2 2 2 2 2 4" xfId="13077"/>
    <cellStyle name="Normal 3 2 2 2 2 2 2 4 2" xfId="13078"/>
    <cellStyle name="Normal 3 2 2 2 2 2 2 4 2 2" xfId="13079"/>
    <cellStyle name="Normal 3 2 2 2 2 2 2 4 2 2 2" xfId="13080"/>
    <cellStyle name="Normal 3 2 2 2 2 2 2 4 2 3" xfId="13081"/>
    <cellStyle name="Normal 3 2 2 2 2 2 2 4 3" xfId="13082"/>
    <cellStyle name="Normal 3 2 2 2 2 2 2 4 3 2" xfId="13083"/>
    <cellStyle name="Normal 3 2 2 2 2 2 2 4 4" xfId="13084"/>
    <cellStyle name="Normal 3 2 2 2 2 2 2 5" xfId="13085"/>
    <cellStyle name="Normal 3 2 2 2 2 2 2 5 2" xfId="13086"/>
    <cellStyle name="Normal 3 2 2 2 2 2 2 5 2 2" xfId="13087"/>
    <cellStyle name="Normal 3 2 2 2 2 2 2 5 3" xfId="13088"/>
    <cellStyle name="Normal 3 2 2 2 2 2 2 6" xfId="13089"/>
    <cellStyle name="Normal 3 2 2 2 2 2 2 6 2" xfId="13090"/>
    <cellStyle name="Normal 3 2 2 2 2 2 2 7" xfId="13091"/>
    <cellStyle name="Normal 3 2 2 2 2 2 2 8" xfId="29181"/>
    <cellStyle name="Normal 3 2 2 2 2 2 3" xfId="13092"/>
    <cellStyle name="Normal 3 2 2 2 2 2 3 2" xfId="13093"/>
    <cellStyle name="Normal 3 2 2 2 2 2 3 2 2" xfId="13094"/>
    <cellStyle name="Normal 3 2 2 2 2 2 3 2 2 2" xfId="13095"/>
    <cellStyle name="Normal 3 2 2 2 2 2 3 2 2 2 2" xfId="13096"/>
    <cellStyle name="Normal 3 2 2 2 2 2 3 2 2 3" xfId="13097"/>
    <cellStyle name="Normal 3 2 2 2 2 2 3 2 3" xfId="13098"/>
    <cellStyle name="Normal 3 2 2 2 2 2 3 2 3 2" xfId="13099"/>
    <cellStyle name="Normal 3 2 2 2 2 2 3 2 4" xfId="13100"/>
    <cellStyle name="Normal 3 2 2 2 2 2 3 3" xfId="13101"/>
    <cellStyle name="Normal 3 2 2 2 2 2 3 3 2" xfId="13102"/>
    <cellStyle name="Normal 3 2 2 2 2 2 3 3 2 2" xfId="13103"/>
    <cellStyle name="Normal 3 2 2 2 2 2 3 3 3" xfId="13104"/>
    <cellStyle name="Normal 3 2 2 2 2 2 3 4" xfId="13105"/>
    <cellStyle name="Normal 3 2 2 2 2 2 3 4 2" xfId="13106"/>
    <cellStyle name="Normal 3 2 2 2 2 2 3 5" xfId="13107"/>
    <cellStyle name="Normal 3 2 2 2 2 2 4" xfId="13108"/>
    <cellStyle name="Normal 3 2 2 2 2 2 4 2" xfId="13109"/>
    <cellStyle name="Normal 3 2 2 2 2 2 4 2 2" xfId="13110"/>
    <cellStyle name="Normal 3 2 2 2 2 2 4 2 2 2" xfId="13111"/>
    <cellStyle name="Normal 3 2 2 2 2 2 4 2 2 2 2" xfId="13112"/>
    <cellStyle name="Normal 3 2 2 2 2 2 4 2 2 3" xfId="13113"/>
    <cellStyle name="Normal 3 2 2 2 2 2 4 2 3" xfId="13114"/>
    <cellStyle name="Normal 3 2 2 2 2 2 4 2 3 2" xfId="13115"/>
    <cellStyle name="Normal 3 2 2 2 2 2 4 2 4" xfId="13116"/>
    <cellStyle name="Normal 3 2 2 2 2 2 4 3" xfId="13117"/>
    <cellStyle name="Normal 3 2 2 2 2 2 4 3 2" xfId="13118"/>
    <cellStyle name="Normal 3 2 2 2 2 2 4 3 2 2" xfId="13119"/>
    <cellStyle name="Normal 3 2 2 2 2 2 4 3 3" xfId="13120"/>
    <cellStyle name="Normal 3 2 2 2 2 2 4 4" xfId="13121"/>
    <cellStyle name="Normal 3 2 2 2 2 2 4 4 2" xfId="13122"/>
    <cellStyle name="Normal 3 2 2 2 2 2 4 5" xfId="13123"/>
    <cellStyle name="Normal 3 2 2 2 2 2 5" xfId="13124"/>
    <cellStyle name="Normal 3 2 2 2 2 2 5 2" xfId="13125"/>
    <cellStyle name="Normal 3 2 2 2 2 2 5 2 2" xfId="13126"/>
    <cellStyle name="Normal 3 2 2 2 2 2 5 2 2 2" xfId="13127"/>
    <cellStyle name="Normal 3 2 2 2 2 2 5 2 2 2 2" xfId="13128"/>
    <cellStyle name="Normal 3 2 2 2 2 2 5 2 2 3" xfId="13129"/>
    <cellStyle name="Normal 3 2 2 2 2 2 5 2 3" xfId="13130"/>
    <cellStyle name="Normal 3 2 2 2 2 2 5 2 3 2" xfId="13131"/>
    <cellStyle name="Normal 3 2 2 2 2 2 5 2 4" xfId="13132"/>
    <cellStyle name="Normal 3 2 2 2 2 2 5 3" xfId="13133"/>
    <cellStyle name="Normal 3 2 2 2 2 2 5 3 2" xfId="13134"/>
    <cellStyle name="Normal 3 2 2 2 2 2 5 3 2 2" xfId="13135"/>
    <cellStyle name="Normal 3 2 2 2 2 2 5 3 3" xfId="13136"/>
    <cellStyle name="Normal 3 2 2 2 2 2 5 4" xfId="13137"/>
    <cellStyle name="Normal 3 2 2 2 2 2 5 4 2" xfId="13138"/>
    <cellStyle name="Normal 3 2 2 2 2 2 5 5" xfId="13139"/>
    <cellStyle name="Normal 3 2 2 2 2 2 6" xfId="13140"/>
    <cellStyle name="Normal 3 2 2 2 2 2 6 2" xfId="13141"/>
    <cellStyle name="Normal 3 2 2 2 2 2 6 2 2" xfId="13142"/>
    <cellStyle name="Normal 3 2 2 2 2 2 6 2 2 2" xfId="13143"/>
    <cellStyle name="Normal 3 2 2 2 2 2 6 2 3" xfId="13144"/>
    <cellStyle name="Normal 3 2 2 2 2 2 6 3" xfId="13145"/>
    <cellStyle name="Normal 3 2 2 2 2 2 6 3 2" xfId="13146"/>
    <cellStyle name="Normal 3 2 2 2 2 2 6 4" xfId="13147"/>
    <cellStyle name="Normal 3 2 2 2 2 2 7" xfId="13148"/>
    <cellStyle name="Normal 3 2 2 2 2 2 7 2" xfId="13149"/>
    <cellStyle name="Normal 3 2 2 2 2 2 7 2 2" xfId="13150"/>
    <cellStyle name="Normal 3 2 2 2 2 2 7 3" xfId="13151"/>
    <cellStyle name="Normal 3 2 2 2 2 2 8" xfId="13152"/>
    <cellStyle name="Normal 3 2 2 2 2 2 8 2" xfId="13153"/>
    <cellStyle name="Normal 3 2 2 2 2 2 9" xfId="13154"/>
    <cellStyle name="Normal 3 2 2 2 2 2 9 2" xfId="13155"/>
    <cellStyle name="Normal 3 2 2 2 2 3" xfId="13156"/>
    <cellStyle name="Normal 3 2 2 2 2 3 10" xfId="13157"/>
    <cellStyle name="Normal 3 2 2 2 2 3 11" xfId="29182"/>
    <cellStyle name="Normal 3 2 2 2 2 3 2" xfId="13158"/>
    <cellStyle name="Normal 3 2 2 2 2 3 2 2" xfId="13159"/>
    <cellStyle name="Normal 3 2 2 2 2 3 2 2 2" xfId="13160"/>
    <cellStyle name="Normal 3 2 2 2 2 3 2 2 2 2" xfId="13161"/>
    <cellStyle name="Normal 3 2 2 2 2 3 2 2 2 2 2" xfId="13162"/>
    <cellStyle name="Normal 3 2 2 2 2 3 2 2 2 2 2 2" xfId="13163"/>
    <cellStyle name="Normal 3 2 2 2 2 3 2 2 2 2 3" xfId="13164"/>
    <cellStyle name="Normal 3 2 2 2 2 3 2 2 2 3" xfId="13165"/>
    <cellStyle name="Normal 3 2 2 2 2 3 2 2 2 3 2" xfId="13166"/>
    <cellStyle name="Normal 3 2 2 2 2 3 2 2 2 4" xfId="13167"/>
    <cellStyle name="Normal 3 2 2 2 2 3 2 2 3" xfId="13168"/>
    <cellStyle name="Normal 3 2 2 2 2 3 2 2 3 2" xfId="13169"/>
    <cellStyle name="Normal 3 2 2 2 2 3 2 2 3 2 2" xfId="13170"/>
    <cellStyle name="Normal 3 2 2 2 2 3 2 2 3 3" xfId="13171"/>
    <cellStyle name="Normal 3 2 2 2 2 3 2 2 4" xfId="13172"/>
    <cellStyle name="Normal 3 2 2 2 2 3 2 2 4 2" xfId="13173"/>
    <cellStyle name="Normal 3 2 2 2 2 3 2 2 5" xfId="13174"/>
    <cellStyle name="Normal 3 2 2 2 2 3 2 3" xfId="13175"/>
    <cellStyle name="Normal 3 2 2 2 2 3 2 3 2" xfId="13176"/>
    <cellStyle name="Normal 3 2 2 2 2 3 2 3 2 2" xfId="13177"/>
    <cellStyle name="Normal 3 2 2 2 2 3 2 3 2 2 2" xfId="13178"/>
    <cellStyle name="Normal 3 2 2 2 2 3 2 3 2 2 2 2" xfId="13179"/>
    <cellStyle name="Normal 3 2 2 2 2 3 2 3 2 2 3" xfId="13180"/>
    <cellStyle name="Normal 3 2 2 2 2 3 2 3 2 3" xfId="13181"/>
    <cellStyle name="Normal 3 2 2 2 2 3 2 3 2 3 2" xfId="13182"/>
    <cellStyle name="Normal 3 2 2 2 2 3 2 3 2 4" xfId="13183"/>
    <cellStyle name="Normal 3 2 2 2 2 3 2 3 3" xfId="13184"/>
    <cellStyle name="Normal 3 2 2 2 2 3 2 3 3 2" xfId="13185"/>
    <cellStyle name="Normal 3 2 2 2 2 3 2 3 3 2 2" xfId="13186"/>
    <cellStyle name="Normal 3 2 2 2 2 3 2 3 3 3" xfId="13187"/>
    <cellStyle name="Normal 3 2 2 2 2 3 2 3 4" xfId="13188"/>
    <cellStyle name="Normal 3 2 2 2 2 3 2 3 4 2" xfId="13189"/>
    <cellStyle name="Normal 3 2 2 2 2 3 2 3 5" xfId="13190"/>
    <cellStyle name="Normal 3 2 2 2 2 3 2 4" xfId="13191"/>
    <cellStyle name="Normal 3 2 2 2 2 3 2 4 2" xfId="13192"/>
    <cellStyle name="Normal 3 2 2 2 2 3 2 4 2 2" xfId="13193"/>
    <cellStyle name="Normal 3 2 2 2 2 3 2 4 2 2 2" xfId="13194"/>
    <cellStyle name="Normal 3 2 2 2 2 3 2 4 2 3" xfId="13195"/>
    <cellStyle name="Normal 3 2 2 2 2 3 2 4 3" xfId="13196"/>
    <cellStyle name="Normal 3 2 2 2 2 3 2 4 3 2" xfId="13197"/>
    <cellStyle name="Normal 3 2 2 2 2 3 2 4 4" xfId="13198"/>
    <cellStyle name="Normal 3 2 2 2 2 3 2 5" xfId="13199"/>
    <cellStyle name="Normal 3 2 2 2 2 3 2 5 2" xfId="13200"/>
    <cellStyle name="Normal 3 2 2 2 2 3 2 5 2 2" xfId="13201"/>
    <cellStyle name="Normal 3 2 2 2 2 3 2 5 3" xfId="13202"/>
    <cellStyle name="Normal 3 2 2 2 2 3 2 6" xfId="13203"/>
    <cellStyle name="Normal 3 2 2 2 2 3 2 6 2" xfId="13204"/>
    <cellStyle name="Normal 3 2 2 2 2 3 2 7" xfId="13205"/>
    <cellStyle name="Normal 3 2 2 2 2 3 2 8" xfId="29183"/>
    <cellStyle name="Normal 3 2 2 2 2 3 3" xfId="13206"/>
    <cellStyle name="Normal 3 2 2 2 2 3 3 2" xfId="13207"/>
    <cellStyle name="Normal 3 2 2 2 2 3 3 2 2" xfId="13208"/>
    <cellStyle name="Normal 3 2 2 2 2 3 3 2 2 2" xfId="13209"/>
    <cellStyle name="Normal 3 2 2 2 2 3 3 2 2 2 2" xfId="13210"/>
    <cellStyle name="Normal 3 2 2 2 2 3 3 2 2 3" xfId="13211"/>
    <cellStyle name="Normal 3 2 2 2 2 3 3 2 3" xfId="13212"/>
    <cellStyle name="Normal 3 2 2 2 2 3 3 2 3 2" xfId="13213"/>
    <cellStyle name="Normal 3 2 2 2 2 3 3 2 4" xfId="13214"/>
    <cellStyle name="Normal 3 2 2 2 2 3 3 3" xfId="13215"/>
    <cellStyle name="Normal 3 2 2 2 2 3 3 3 2" xfId="13216"/>
    <cellStyle name="Normal 3 2 2 2 2 3 3 3 2 2" xfId="13217"/>
    <cellStyle name="Normal 3 2 2 2 2 3 3 3 3" xfId="13218"/>
    <cellStyle name="Normal 3 2 2 2 2 3 3 4" xfId="13219"/>
    <cellStyle name="Normal 3 2 2 2 2 3 3 4 2" xfId="13220"/>
    <cellStyle name="Normal 3 2 2 2 2 3 3 5" xfId="13221"/>
    <cellStyle name="Normal 3 2 2 2 2 3 4" xfId="13222"/>
    <cellStyle name="Normal 3 2 2 2 2 3 4 2" xfId="13223"/>
    <cellStyle name="Normal 3 2 2 2 2 3 4 2 2" xfId="13224"/>
    <cellStyle name="Normal 3 2 2 2 2 3 4 2 2 2" xfId="13225"/>
    <cellStyle name="Normal 3 2 2 2 2 3 4 2 2 2 2" xfId="13226"/>
    <cellStyle name="Normal 3 2 2 2 2 3 4 2 2 3" xfId="13227"/>
    <cellStyle name="Normal 3 2 2 2 2 3 4 2 3" xfId="13228"/>
    <cellStyle name="Normal 3 2 2 2 2 3 4 2 3 2" xfId="13229"/>
    <cellStyle name="Normal 3 2 2 2 2 3 4 2 4" xfId="13230"/>
    <cellStyle name="Normal 3 2 2 2 2 3 4 3" xfId="13231"/>
    <cellStyle name="Normal 3 2 2 2 2 3 4 3 2" xfId="13232"/>
    <cellStyle name="Normal 3 2 2 2 2 3 4 3 2 2" xfId="13233"/>
    <cellStyle name="Normal 3 2 2 2 2 3 4 3 3" xfId="13234"/>
    <cellStyle name="Normal 3 2 2 2 2 3 4 4" xfId="13235"/>
    <cellStyle name="Normal 3 2 2 2 2 3 4 4 2" xfId="13236"/>
    <cellStyle name="Normal 3 2 2 2 2 3 4 5" xfId="13237"/>
    <cellStyle name="Normal 3 2 2 2 2 3 5" xfId="13238"/>
    <cellStyle name="Normal 3 2 2 2 2 3 5 2" xfId="13239"/>
    <cellStyle name="Normal 3 2 2 2 2 3 5 2 2" xfId="13240"/>
    <cellStyle name="Normal 3 2 2 2 2 3 5 2 2 2" xfId="13241"/>
    <cellStyle name="Normal 3 2 2 2 2 3 5 2 2 2 2" xfId="13242"/>
    <cellStyle name="Normal 3 2 2 2 2 3 5 2 2 3" xfId="13243"/>
    <cellStyle name="Normal 3 2 2 2 2 3 5 2 3" xfId="13244"/>
    <cellStyle name="Normal 3 2 2 2 2 3 5 2 3 2" xfId="13245"/>
    <cellStyle name="Normal 3 2 2 2 2 3 5 2 4" xfId="13246"/>
    <cellStyle name="Normal 3 2 2 2 2 3 5 3" xfId="13247"/>
    <cellStyle name="Normal 3 2 2 2 2 3 5 3 2" xfId="13248"/>
    <cellStyle name="Normal 3 2 2 2 2 3 5 3 2 2" xfId="13249"/>
    <cellStyle name="Normal 3 2 2 2 2 3 5 3 3" xfId="13250"/>
    <cellStyle name="Normal 3 2 2 2 2 3 5 4" xfId="13251"/>
    <cellStyle name="Normal 3 2 2 2 2 3 5 4 2" xfId="13252"/>
    <cellStyle name="Normal 3 2 2 2 2 3 5 5" xfId="13253"/>
    <cellStyle name="Normal 3 2 2 2 2 3 6" xfId="13254"/>
    <cellStyle name="Normal 3 2 2 2 2 3 6 2" xfId="13255"/>
    <cellStyle name="Normal 3 2 2 2 2 3 6 2 2" xfId="13256"/>
    <cellStyle name="Normal 3 2 2 2 2 3 6 2 2 2" xfId="13257"/>
    <cellStyle name="Normal 3 2 2 2 2 3 6 2 3" xfId="13258"/>
    <cellStyle name="Normal 3 2 2 2 2 3 6 3" xfId="13259"/>
    <cellStyle name="Normal 3 2 2 2 2 3 6 3 2" xfId="13260"/>
    <cellStyle name="Normal 3 2 2 2 2 3 6 4" xfId="13261"/>
    <cellStyle name="Normal 3 2 2 2 2 3 7" xfId="13262"/>
    <cellStyle name="Normal 3 2 2 2 2 3 7 2" xfId="13263"/>
    <cellStyle name="Normal 3 2 2 2 2 3 7 2 2" xfId="13264"/>
    <cellStyle name="Normal 3 2 2 2 2 3 7 3" xfId="13265"/>
    <cellStyle name="Normal 3 2 2 2 2 3 8" xfId="13266"/>
    <cellStyle name="Normal 3 2 2 2 2 3 8 2" xfId="13267"/>
    <cellStyle name="Normal 3 2 2 2 2 3 9" xfId="13268"/>
    <cellStyle name="Normal 3 2 2 2 2 3 9 2" xfId="13269"/>
    <cellStyle name="Normal 3 2 2 2 2 4" xfId="13270"/>
    <cellStyle name="Normal 3 2 2 2 2 4 2" xfId="13271"/>
    <cellStyle name="Normal 3 2 2 2 2 4 2 2" xfId="13272"/>
    <cellStyle name="Normal 3 2 2 2 2 4 2 2 2" xfId="13273"/>
    <cellStyle name="Normal 3 2 2 2 2 4 2 2 2 2" xfId="13274"/>
    <cellStyle name="Normal 3 2 2 2 2 4 2 2 2 2 2" xfId="13275"/>
    <cellStyle name="Normal 3 2 2 2 2 4 2 2 2 3" xfId="13276"/>
    <cellStyle name="Normal 3 2 2 2 2 4 2 2 3" xfId="13277"/>
    <cellStyle name="Normal 3 2 2 2 2 4 2 2 3 2" xfId="13278"/>
    <cellStyle name="Normal 3 2 2 2 2 4 2 2 4" xfId="13279"/>
    <cellStyle name="Normal 3 2 2 2 2 4 2 3" xfId="13280"/>
    <cellStyle name="Normal 3 2 2 2 2 4 2 3 2" xfId="13281"/>
    <cellStyle name="Normal 3 2 2 2 2 4 2 3 2 2" xfId="13282"/>
    <cellStyle name="Normal 3 2 2 2 2 4 2 3 3" xfId="13283"/>
    <cellStyle name="Normal 3 2 2 2 2 4 2 4" xfId="13284"/>
    <cellStyle name="Normal 3 2 2 2 2 4 2 4 2" xfId="13285"/>
    <cellStyle name="Normal 3 2 2 2 2 4 2 5" xfId="13286"/>
    <cellStyle name="Normal 3 2 2 2 2 4 3" xfId="13287"/>
    <cellStyle name="Normal 3 2 2 2 2 4 3 2" xfId="13288"/>
    <cellStyle name="Normal 3 2 2 2 2 4 3 2 2" xfId="13289"/>
    <cellStyle name="Normal 3 2 2 2 2 4 3 2 2 2" xfId="13290"/>
    <cellStyle name="Normal 3 2 2 2 2 4 3 2 2 2 2" xfId="13291"/>
    <cellStyle name="Normal 3 2 2 2 2 4 3 2 2 3" xfId="13292"/>
    <cellStyle name="Normal 3 2 2 2 2 4 3 2 3" xfId="13293"/>
    <cellStyle name="Normal 3 2 2 2 2 4 3 2 3 2" xfId="13294"/>
    <cellStyle name="Normal 3 2 2 2 2 4 3 2 4" xfId="13295"/>
    <cellStyle name="Normal 3 2 2 2 2 4 3 3" xfId="13296"/>
    <cellStyle name="Normal 3 2 2 2 2 4 3 3 2" xfId="13297"/>
    <cellStyle name="Normal 3 2 2 2 2 4 3 3 2 2" xfId="13298"/>
    <cellStyle name="Normal 3 2 2 2 2 4 3 3 3" xfId="13299"/>
    <cellStyle name="Normal 3 2 2 2 2 4 3 4" xfId="13300"/>
    <cellStyle name="Normal 3 2 2 2 2 4 3 4 2" xfId="13301"/>
    <cellStyle name="Normal 3 2 2 2 2 4 3 5" xfId="13302"/>
    <cellStyle name="Normal 3 2 2 2 2 4 4" xfId="13303"/>
    <cellStyle name="Normal 3 2 2 2 2 4 4 2" xfId="13304"/>
    <cellStyle name="Normal 3 2 2 2 2 4 4 2 2" xfId="13305"/>
    <cellStyle name="Normal 3 2 2 2 2 4 4 2 2 2" xfId="13306"/>
    <cellStyle name="Normal 3 2 2 2 2 4 4 2 3" xfId="13307"/>
    <cellStyle name="Normal 3 2 2 2 2 4 4 3" xfId="13308"/>
    <cellStyle name="Normal 3 2 2 2 2 4 4 3 2" xfId="13309"/>
    <cellStyle name="Normal 3 2 2 2 2 4 4 4" xfId="13310"/>
    <cellStyle name="Normal 3 2 2 2 2 4 5" xfId="13311"/>
    <cellStyle name="Normal 3 2 2 2 2 4 5 2" xfId="13312"/>
    <cellStyle name="Normal 3 2 2 2 2 4 5 2 2" xfId="13313"/>
    <cellStyle name="Normal 3 2 2 2 2 4 5 3" xfId="13314"/>
    <cellStyle name="Normal 3 2 2 2 2 4 6" xfId="13315"/>
    <cellStyle name="Normal 3 2 2 2 2 4 6 2" xfId="13316"/>
    <cellStyle name="Normal 3 2 2 2 2 4 7" xfId="13317"/>
    <cellStyle name="Normal 3 2 2 2 2 4 8" xfId="29184"/>
    <cellStyle name="Normal 3 2 2 2 2 5" xfId="13318"/>
    <cellStyle name="Normal 3 2 2 2 2 5 2" xfId="13319"/>
    <cellStyle name="Normal 3 2 2 2 2 5 2 2" xfId="13320"/>
    <cellStyle name="Normal 3 2 2 2 2 5 2 2 2" xfId="13321"/>
    <cellStyle name="Normal 3 2 2 2 2 5 2 2 2 2" xfId="13322"/>
    <cellStyle name="Normal 3 2 2 2 2 5 2 2 3" xfId="13323"/>
    <cellStyle name="Normal 3 2 2 2 2 5 2 3" xfId="13324"/>
    <cellStyle name="Normal 3 2 2 2 2 5 2 3 2" xfId="13325"/>
    <cellStyle name="Normal 3 2 2 2 2 5 2 4" xfId="13326"/>
    <cellStyle name="Normal 3 2 2 2 2 5 3" xfId="13327"/>
    <cellStyle name="Normal 3 2 2 2 2 5 3 2" xfId="13328"/>
    <cellStyle name="Normal 3 2 2 2 2 5 3 2 2" xfId="13329"/>
    <cellStyle name="Normal 3 2 2 2 2 5 3 3" xfId="13330"/>
    <cellStyle name="Normal 3 2 2 2 2 5 4" xfId="13331"/>
    <cellStyle name="Normal 3 2 2 2 2 5 4 2" xfId="13332"/>
    <cellStyle name="Normal 3 2 2 2 2 5 5" xfId="13333"/>
    <cellStyle name="Normal 3 2 2 2 2 6" xfId="13334"/>
    <cellStyle name="Normal 3 2 2 2 2 6 2" xfId="13335"/>
    <cellStyle name="Normal 3 2 2 2 2 6 2 2" xfId="13336"/>
    <cellStyle name="Normal 3 2 2 2 2 6 2 2 2" xfId="13337"/>
    <cellStyle name="Normal 3 2 2 2 2 6 2 2 2 2" xfId="13338"/>
    <cellStyle name="Normal 3 2 2 2 2 6 2 2 3" xfId="13339"/>
    <cellStyle name="Normal 3 2 2 2 2 6 2 3" xfId="13340"/>
    <cellStyle name="Normal 3 2 2 2 2 6 2 3 2" xfId="13341"/>
    <cellStyle name="Normal 3 2 2 2 2 6 2 4" xfId="13342"/>
    <cellStyle name="Normal 3 2 2 2 2 6 3" xfId="13343"/>
    <cellStyle name="Normal 3 2 2 2 2 6 3 2" xfId="13344"/>
    <cellStyle name="Normal 3 2 2 2 2 6 3 2 2" xfId="13345"/>
    <cellStyle name="Normal 3 2 2 2 2 6 3 3" xfId="13346"/>
    <cellStyle name="Normal 3 2 2 2 2 6 4" xfId="13347"/>
    <cellStyle name="Normal 3 2 2 2 2 6 4 2" xfId="13348"/>
    <cellStyle name="Normal 3 2 2 2 2 6 5" xfId="13349"/>
    <cellStyle name="Normal 3 2 2 2 2 7" xfId="13350"/>
    <cellStyle name="Normal 3 2 2 2 2 7 2" xfId="13351"/>
    <cellStyle name="Normal 3 2 2 2 2 7 2 2" xfId="13352"/>
    <cellStyle name="Normal 3 2 2 2 2 7 2 2 2" xfId="13353"/>
    <cellStyle name="Normal 3 2 2 2 2 7 2 2 2 2" xfId="13354"/>
    <cellStyle name="Normal 3 2 2 2 2 7 2 2 3" xfId="13355"/>
    <cellStyle name="Normal 3 2 2 2 2 7 2 3" xfId="13356"/>
    <cellStyle name="Normal 3 2 2 2 2 7 2 3 2" xfId="13357"/>
    <cellStyle name="Normal 3 2 2 2 2 7 2 4" xfId="13358"/>
    <cellStyle name="Normal 3 2 2 2 2 7 3" xfId="13359"/>
    <cellStyle name="Normal 3 2 2 2 2 7 3 2" xfId="13360"/>
    <cellStyle name="Normal 3 2 2 2 2 7 3 2 2" xfId="13361"/>
    <cellStyle name="Normal 3 2 2 2 2 7 3 3" xfId="13362"/>
    <cellStyle name="Normal 3 2 2 2 2 7 4" xfId="13363"/>
    <cellStyle name="Normal 3 2 2 2 2 7 4 2" xfId="13364"/>
    <cellStyle name="Normal 3 2 2 2 2 7 5" xfId="13365"/>
    <cellStyle name="Normal 3 2 2 2 2 8" xfId="13366"/>
    <cellStyle name="Normal 3 2 2 2 2 8 2" xfId="13367"/>
    <cellStyle name="Normal 3 2 2 2 2 8 2 2" xfId="13368"/>
    <cellStyle name="Normal 3 2 2 2 2 8 2 2 2" xfId="13369"/>
    <cellStyle name="Normal 3 2 2 2 2 8 2 3" xfId="13370"/>
    <cellStyle name="Normal 3 2 2 2 2 8 3" xfId="13371"/>
    <cellStyle name="Normal 3 2 2 2 2 8 3 2" xfId="13372"/>
    <cellStyle name="Normal 3 2 2 2 2 8 4" xfId="13373"/>
    <cellStyle name="Normal 3 2 2 2 2 9" xfId="13374"/>
    <cellStyle name="Normal 3 2 2 2 2 9 2" xfId="13375"/>
    <cellStyle name="Normal 3 2 2 2 2 9 2 2" xfId="13376"/>
    <cellStyle name="Normal 3 2 2 2 2 9 3" xfId="13377"/>
    <cellStyle name="Normal 3 2 2 2 3" xfId="13378"/>
    <cellStyle name="Normal 3 2 2 2 3 10" xfId="13379"/>
    <cellStyle name="Normal 3 2 2 2 3 10 2" xfId="13380"/>
    <cellStyle name="Normal 3 2 2 2 3 11" xfId="13381"/>
    <cellStyle name="Normal 3 2 2 2 3 12" xfId="29185"/>
    <cellStyle name="Normal 3 2 2 2 3 2" xfId="13382"/>
    <cellStyle name="Normal 3 2 2 2 3 2 10" xfId="13383"/>
    <cellStyle name="Normal 3 2 2 2 3 2 11" xfId="29186"/>
    <cellStyle name="Normal 3 2 2 2 3 2 2" xfId="13384"/>
    <cellStyle name="Normal 3 2 2 2 3 2 2 2" xfId="13385"/>
    <cellStyle name="Normal 3 2 2 2 3 2 2 2 2" xfId="13386"/>
    <cellStyle name="Normal 3 2 2 2 3 2 2 2 2 2" xfId="13387"/>
    <cellStyle name="Normal 3 2 2 2 3 2 2 2 2 2 2" xfId="13388"/>
    <cellStyle name="Normal 3 2 2 2 3 2 2 2 2 2 2 2" xfId="13389"/>
    <cellStyle name="Normal 3 2 2 2 3 2 2 2 2 2 3" xfId="13390"/>
    <cellStyle name="Normal 3 2 2 2 3 2 2 2 2 3" xfId="13391"/>
    <cellStyle name="Normal 3 2 2 2 3 2 2 2 2 3 2" xfId="13392"/>
    <cellStyle name="Normal 3 2 2 2 3 2 2 2 2 4" xfId="13393"/>
    <cellStyle name="Normal 3 2 2 2 3 2 2 2 3" xfId="13394"/>
    <cellStyle name="Normal 3 2 2 2 3 2 2 2 3 2" xfId="13395"/>
    <cellStyle name="Normal 3 2 2 2 3 2 2 2 3 2 2" xfId="13396"/>
    <cellStyle name="Normal 3 2 2 2 3 2 2 2 3 3" xfId="13397"/>
    <cellStyle name="Normal 3 2 2 2 3 2 2 2 4" xfId="13398"/>
    <cellStyle name="Normal 3 2 2 2 3 2 2 2 4 2" xfId="13399"/>
    <cellStyle name="Normal 3 2 2 2 3 2 2 2 5" xfId="13400"/>
    <cellStyle name="Normal 3 2 2 2 3 2 2 3" xfId="13401"/>
    <cellStyle name="Normal 3 2 2 2 3 2 2 3 2" xfId="13402"/>
    <cellStyle name="Normal 3 2 2 2 3 2 2 3 2 2" xfId="13403"/>
    <cellStyle name="Normal 3 2 2 2 3 2 2 3 2 2 2" xfId="13404"/>
    <cellStyle name="Normal 3 2 2 2 3 2 2 3 2 2 2 2" xfId="13405"/>
    <cellStyle name="Normal 3 2 2 2 3 2 2 3 2 2 3" xfId="13406"/>
    <cellStyle name="Normal 3 2 2 2 3 2 2 3 2 3" xfId="13407"/>
    <cellStyle name="Normal 3 2 2 2 3 2 2 3 2 3 2" xfId="13408"/>
    <cellStyle name="Normal 3 2 2 2 3 2 2 3 2 4" xfId="13409"/>
    <cellStyle name="Normal 3 2 2 2 3 2 2 3 3" xfId="13410"/>
    <cellStyle name="Normal 3 2 2 2 3 2 2 3 3 2" xfId="13411"/>
    <cellStyle name="Normal 3 2 2 2 3 2 2 3 3 2 2" xfId="13412"/>
    <cellStyle name="Normal 3 2 2 2 3 2 2 3 3 3" xfId="13413"/>
    <cellStyle name="Normal 3 2 2 2 3 2 2 3 4" xfId="13414"/>
    <cellStyle name="Normal 3 2 2 2 3 2 2 3 4 2" xfId="13415"/>
    <cellStyle name="Normal 3 2 2 2 3 2 2 3 5" xfId="13416"/>
    <cellStyle name="Normal 3 2 2 2 3 2 2 4" xfId="13417"/>
    <cellStyle name="Normal 3 2 2 2 3 2 2 4 2" xfId="13418"/>
    <cellStyle name="Normal 3 2 2 2 3 2 2 4 2 2" xfId="13419"/>
    <cellStyle name="Normal 3 2 2 2 3 2 2 4 2 2 2" xfId="13420"/>
    <cellStyle name="Normal 3 2 2 2 3 2 2 4 2 3" xfId="13421"/>
    <cellStyle name="Normal 3 2 2 2 3 2 2 4 3" xfId="13422"/>
    <cellStyle name="Normal 3 2 2 2 3 2 2 4 3 2" xfId="13423"/>
    <cellStyle name="Normal 3 2 2 2 3 2 2 4 4" xfId="13424"/>
    <cellStyle name="Normal 3 2 2 2 3 2 2 5" xfId="13425"/>
    <cellStyle name="Normal 3 2 2 2 3 2 2 5 2" xfId="13426"/>
    <cellStyle name="Normal 3 2 2 2 3 2 2 5 2 2" xfId="13427"/>
    <cellStyle name="Normal 3 2 2 2 3 2 2 5 3" xfId="13428"/>
    <cellStyle name="Normal 3 2 2 2 3 2 2 6" xfId="13429"/>
    <cellStyle name="Normal 3 2 2 2 3 2 2 6 2" xfId="13430"/>
    <cellStyle name="Normal 3 2 2 2 3 2 2 7" xfId="13431"/>
    <cellStyle name="Normal 3 2 2 2 3 2 2 8" xfId="29187"/>
    <cellStyle name="Normal 3 2 2 2 3 2 3" xfId="13432"/>
    <cellStyle name="Normal 3 2 2 2 3 2 3 2" xfId="13433"/>
    <cellStyle name="Normal 3 2 2 2 3 2 3 2 2" xfId="13434"/>
    <cellStyle name="Normal 3 2 2 2 3 2 3 2 2 2" xfId="13435"/>
    <cellStyle name="Normal 3 2 2 2 3 2 3 2 2 2 2" xfId="13436"/>
    <cellStyle name="Normal 3 2 2 2 3 2 3 2 2 3" xfId="13437"/>
    <cellStyle name="Normal 3 2 2 2 3 2 3 2 3" xfId="13438"/>
    <cellStyle name="Normal 3 2 2 2 3 2 3 2 3 2" xfId="13439"/>
    <cellStyle name="Normal 3 2 2 2 3 2 3 2 4" xfId="13440"/>
    <cellStyle name="Normal 3 2 2 2 3 2 3 3" xfId="13441"/>
    <cellStyle name="Normal 3 2 2 2 3 2 3 3 2" xfId="13442"/>
    <cellStyle name="Normal 3 2 2 2 3 2 3 3 2 2" xfId="13443"/>
    <cellStyle name="Normal 3 2 2 2 3 2 3 3 3" xfId="13444"/>
    <cellStyle name="Normal 3 2 2 2 3 2 3 4" xfId="13445"/>
    <cellStyle name="Normal 3 2 2 2 3 2 3 4 2" xfId="13446"/>
    <cellStyle name="Normal 3 2 2 2 3 2 3 5" xfId="13447"/>
    <cellStyle name="Normal 3 2 2 2 3 2 4" xfId="13448"/>
    <cellStyle name="Normal 3 2 2 2 3 2 4 2" xfId="13449"/>
    <cellStyle name="Normal 3 2 2 2 3 2 4 2 2" xfId="13450"/>
    <cellStyle name="Normal 3 2 2 2 3 2 4 2 2 2" xfId="13451"/>
    <cellStyle name="Normal 3 2 2 2 3 2 4 2 2 2 2" xfId="13452"/>
    <cellStyle name="Normal 3 2 2 2 3 2 4 2 2 3" xfId="13453"/>
    <cellStyle name="Normal 3 2 2 2 3 2 4 2 3" xfId="13454"/>
    <cellStyle name="Normal 3 2 2 2 3 2 4 2 3 2" xfId="13455"/>
    <cellStyle name="Normal 3 2 2 2 3 2 4 2 4" xfId="13456"/>
    <cellStyle name="Normal 3 2 2 2 3 2 4 3" xfId="13457"/>
    <cellStyle name="Normal 3 2 2 2 3 2 4 3 2" xfId="13458"/>
    <cellStyle name="Normal 3 2 2 2 3 2 4 3 2 2" xfId="13459"/>
    <cellStyle name="Normal 3 2 2 2 3 2 4 3 3" xfId="13460"/>
    <cellStyle name="Normal 3 2 2 2 3 2 4 4" xfId="13461"/>
    <cellStyle name="Normal 3 2 2 2 3 2 4 4 2" xfId="13462"/>
    <cellStyle name="Normal 3 2 2 2 3 2 4 5" xfId="13463"/>
    <cellStyle name="Normal 3 2 2 2 3 2 5" xfId="13464"/>
    <cellStyle name="Normal 3 2 2 2 3 2 5 2" xfId="13465"/>
    <cellStyle name="Normal 3 2 2 2 3 2 5 2 2" xfId="13466"/>
    <cellStyle name="Normal 3 2 2 2 3 2 5 2 2 2" xfId="13467"/>
    <cellStyle name="Normal 3 2 2 2 3 2 5 2 2 2 2" xfId="13468"/>
    <cellStyle name="Normal 3 2 2 2 3 2 5 2 2 3" xfId="13469"/>
    <cellStyle name="Normal 3 2 2 2 3 2 5 2 3" xfId="13470"/>
    <cellStyle name="Normal 3 2 2 2 3 2 5 2 3 2" xfId="13471"/>
    <cellStyle name="Normal 3 2 2 2 3 2 5 2 4" xfId="13472"/>
    <cellStyle name="Normal 3 2 2 2 3 2 5 3" xfId="13473"/>
    <cellStyle name="Normal 3 2 2 2 3 2 5 3 2" xfId="13474"/>
    <cellStyle name="Normal 3 2 2 2 3 2 5 3 2 2" xfId="13475"/>
    <cellStyle name="Normal 3 2 2 2 3 2 5 3 3" xfId="13476"/>
    <cellStyle name="Normal 3 2 2 2 3 2 5 4" xfId="13477"/>
    <cellStyle name="Normal 3 2 2 2 3 2 5 4 2" xfId="13478"/>
    <cellStyle name="Normal 3 2 2 2 3 2 5 5" xfId="13479"/>
    <cellStyle name="Normal 3 2 2 2 3 2 6" xfId="13480"/>
    <cellStyle name="Normal 3 2 2 2 3 2 6 2" xfId="13481"/>
    <cellStyle name="Normal 3 2 2 2 3 2 6 2 2" xfId="13482"/>
    <cellStyle name="Normal 3 2 2 2 3 2 6 2 2 2" xfId="13483"/>
    <cellStyle name="Normal 3 2 2 2 3 2 6 2 3" xfId="13484"/>
    <cellStyle name="Normal 3 2 2 2 3 2 6 3" xfId="13485"/>
    <cellStyle name="Normal 3 2 2 2 3 2 6 3 2" xfId="13486"/>
    <cellStyle name="Normal 3 2 2 2 3 2 6 4" xfId="13487"/>
    <cellStyle name="Normal 3 2 2 2 3 2 7" xfId="13488"/>
    <cellStyle name="Normal 3 2 2 2 3 2 7 2" xfId="13489"/>
    <cellStyle name="Normal 3 2 2 2 3 2 7 2 2" xfId="13490"/>
    <cellStyle name="Normal 3 2 2 2 3 2 7 3" xfId="13491"/>
    <cellStyle name="Normal 3 2 2 2 3 2 8" xfId="13492"/>
    <cellStyle name="Normal 3 2 2 2 3 2 8 2" xfId="13493"/>
    <cellStyle name="Normal 3 2 2 2 3 2 9" xfId="13494"/>
    <cellStyle name="Normal 3 2 2 2 3 2 9 2" xfId="13495"/>
    <cellStyle name="Normal 3 2 2 2 3 3" xfId="13496"/>
    <cellStyle name="Normal 3 2 2 2 3 3 2" xfId="13497"/>
    <cellStyle name="Normal 3 2 2 2 3 3 2 2" xfId="13498"/>
    <cellStyle name="Normal 3 2 2 2 3 3 2 2 2" xfId="13499"/>
    <cellStyle name="Normal 3 2 2 2 3 3 2 2 2 2" xfId="13500"/>
    <cellStyle name="Normal 3 2 2 2 3 3 2 2 2 2 2" xfId="13501"/>
    <cellStyle name="Normal 3 2 2 2 3 3 2 2 2 3" xfId="13502"/>
    <cellStyle name="Normal 3 2 2 2 3 3 2 2 3" xfId="13503"/>
    <cellStyle name="Normal 3 2 2 2 3 3 2 2 3 2" xfId="13504"/>
    <cellStyle name="Normal 3 2 2 2 3 3 2 2 4" xfId="13505"/>
    <cellStyle name="Normal 3 2 2 2 3 3 2 3" xfId="13506"/>
    <cellStyle name="Normal 3 2 2 2 3 3 2 3 2" xfId="13507"/>
    <cellStyle name="Normal 3 2 2 2 3 3 2 3 2 2" xfId="13508"/>
    <cellStyle name="Normal 3 2 2 2 3 3 2 3 3" xfId="13509"/>
    <cellStyle name="Normal 3 2 2 2 3 3 2 4" xfId="13510"/>
    <cellStyle name="Normal 3 2 2 2 3 3 2 4 2" xfId="13511"/>
    <cellStyle name="Normal 3 2 2 2 3 3 2 5" xfId="13512"/>
    <cellStyle name="Normal 3 2 2 2 3 3 3" xfId="13513"/>
    <cellStyle name="Normal 3 2 2 2 3 3 3 2" xfId="13514"/>
    <cellStyle name="Normal 3 2 2 2 3 3 3 2 2" xfId="13515"/>
    <cellStyle name="Normal 3 2 2 2 3 3 3 2 2 2" xfId="13516"/>
    <cellStyle name="Normal 3 2 2 2 3 3 3 2 2 2 2" xfId="13517"/>
    <cellStyle name="Normal 3 2 2 2 3 3 3 2 2 3" xfId="13518"/>
    <cellStyle name="Normal 3 2 2 2 3 3 3 2 3" xfId="13519"/>
    <cellStyle name="Normal 3 2 2 2 3 3 3 2 3 2" xfId="13520"/>
    <cellStyle name="Normal 3 2 2 2 3 3 3 2 4" xfId="13521"/>
    <cellStyle name="Normal 3 2 2 2 3 3 3 3" xfId="13522"/>
    <cellStyle name="Normal 3 2 2 2 3 3 3 3 2" xfId="13523"/>
    <cellStyle name="Normal 3 2 2 2 3 3 3 3 2 2" xfId="13524"/>
    <cellStyle name="Normal 3 2 2 2 3 3 3 3 3" xfId="13525"/>
    <cellStyle name="Normal 3 2 2 2 3 3 3 4" xfId="13526"/>
    <cellStyle name="Normal 3 2 2 2 3 3 3 4 2" xfId="13527"/>
    <cellStyle name="Normal 3 2 2 2 3 3 3 5" xfId="13528"/>
    <cellStyle name="Normal 3 2 2 2 3 3 4" xfId="13529"/>
    <cellStyle name="Normal 3 2 2 2 3 3 4 2" xfId="13530"/>
    <cellStyle name="Normal 3 2 2 2 3 3 4 2 2" xfId="13531"/>
    <cellStyle name="Normal 3 2 2 2 3 3 4 2 2 2" xfId="13532"/>
    <cellStyle name="Normal 3 2 2 2 3 3 4 2 3" xfId="13533"/>
    <cellStyle name="Normal 3 2 2 2 3 3 4 3" xfId="13534"/>
    <cellStyle name="Normal 3 2 2 2 3 3 4 3 2" xfId="13535"/>
    <cellStyle name="Normal 3 2 2 2 3 3 4 4" xfId="13536"/>
    <cellStyle name="Normal 3 2 2 2 3 3 5" xfId="13537"/>
    <cellStyle name="Normal 3 2 2 2 3 3 5 2" xfId="13538"/>
    <cellStyle name="Normal 3 2 2 2 3 3 5 2 2" xfId="13539"/>
    <cellStyle name="Normal 3 2 2 2 3 3 5 3" xfId="13540"/>
    <cellStyle name="Normal 3 2 2 2 3 3 6" xfId="13541"/>
    <cellStyle name="Normal 3 2 2 2 3 3 6 2" xfId="13542"/>
    <cellStyle name="Normal 3 2 2 2 3 3 7" xfId="13543"/>
    <cellStyle name="Normal 3 2 2 2 3 3 8" xfId="29188"/>
    <cellStyle name="Normal 3 2 2 2 3 4" xfId="13544"/>
    <cellStyle name="Normal 3 2 2 2 3 4 2" xfId="13545"/>
    <cellStyle name="Normal 3 2 2 2 3 4 2 2" xfId="13546"/>
    <cellStyle name="Normal 3 2 2 2 3 4 2 2 2" xfId="13547"/>
    <cellStyle name="Normal 3 2 2 2 3 4 2 2 2 2" xfId="13548"/>
    <cellStyle name="Normal 3 2 2 2 3 4 2 2 3" xfId="13549"/>
    <cellStyle name="Normal 3 2 2 2 3 4 2 3" xfId="13550"/>
    <cellStyle name="Normal 3 2 2 2 3 4 2 3 2" xfId="13551"/>
    <cellStyle name="Normal 3 2 2 2 3 4 2 4" xfId="13552"/>
    <cellStyle name="Normal 3 2 2 2 3 4 3" xfId="13553"/>
    <cellStyle name="Normal 3 2 2 2 3 4 3 2" xfId="13554"/>
    <cellStyle name="Normal 3 2 2 2 3 4 3 2 2" xfId="13555"/>
    <cellStyle name="Normal 3 2 2 2 3 4 3 3" xfId="13556"/>
    <cellStyle name="Normal 3 2 2 2 3 4 4" xfId="13557"/>
    <cellStyle name="Normal 3 2 2 2 3 4 4 2" xfId="13558"/>
    <cellStyle name="Normal 3 2 2 2 3 4 5" xfId="13559"/>
    <cellStyle name="Normal 3 2 2 2 3 5" xfId="13560"/>
    <cellStyle name="Normal 3 2 2 2 3 5 2" xfId="13561"/>
    <cellStyle name="Normal 3 2 2 2 3 5 2 2" xfId="13562"/>
    <cellStyle name="Normal 3 2 2 2 3 5 2 2 2" xfId="13563"/>
    <cellStyle name="Normal 3 2 2 2 3 5 2 2 2 2" xfId="13564"/>
    <cellStyle name="Normal 3 2 2 2 3 5 2 2 3" xfId="13565"/>
    <cellStyle name="Normal 3 2 2 2 3 5 2 3" xfId="13566"/>
    <cellStyle name="Normal 3 2 2 2 3 5 2 3 2" xfId="13567"/>
    <cellStyle name="Normal 3 2 2 2 3 5 2 4" xfId="13568"/>
    <cellStyle name="Normal 3 2 2 2 3 5 3" xfId="13569"/>
    <cellStyle name="Normal 3 2 2 2 3 5 3 2" xfId="13570"/>
    <cellStyle name="Normal 3 2 2 2 3 5 3 2 2" xfId="13571"/>
    <cellStyle name="Normal 3 2 2 2 3 5 3 3" xfId="13572"/>
    <cellStyle name="Normal 3 2 2 2 3 5 4" xfId="13573"/>
    <cellStyle name="Normal 3 2 2 2 3 5 4 2" xfId="13574"/>
    <cellStyle name="Normal 3 2 2 2 3 5 5" xfId="13575"/>
    <cellStyle name="Normal 3 2 2 2 3 6" xfId="13576"/>
    <cellStyle name="Normal 3 2 2 2 3 6 2" xfId="13577"/>
    <cellStyle name="Normal 3 2 2 2 3 6 2 2" xfId="13578"/>
    <cellStyle name="Normal 3 2 2 2 3 6 2 2 2" xfId="13579"/>
    <cellStyle name="Normal 3 2 2 2 3 6 2 2 2 2" xfId="13580"/>
    <cellStyle name="Normal 3 2 2 2 3 6 2 2 3" xfId="13581"/>
    <cellStyle name="Normal 3 2 2 2 3 6 2 3" xfId="13582"/>
    <cellStyle name="Normal 3 2 2 2 3 6 2 3 2" xfId="13583"/>
    <cellStyle name="Normal 3 2 2 2 3 6 2 4" xfId="13584"/>
    <cellStyle name="Normal 3 2 2 2 3 6 3" xfId="13585"/>
    <cellStyle name="Normal 3 2 2 2 3 6 3 2" xfId="13586"/>
    <cellStyle name="Normal 3 2 2 2 3 6 3 2 2" xfId="13587"/>
    <cellStyle name="Normal 3 2 2 2 3 6 3 3" xfId="13588"/>
    <cellStyle name="Normal 3 2 2 2 3 6 4" xfId="13589"/>
    <cellStyle name="Normal 3 2 2 2 3 6 4 2" xfId="13590"/>
    <cellStyle name="Normal 3 2 2 2 3 6 5" xfId="13591"/>
    <cellStyle name="Normal 3 2 2 2 3 7" xfId="13592"/>
    <cellStyle name="Normal 3 2 2 2 3 7 2" xfId="13593"/>
    <cellStyle name="Normal 3 2 2 2 3 7 2 2" xfId="13594"/>
    <cellStyle name="Normal 3 2 2 2 3 7 2 2 2" xfId="13595"/>
    <cellStyle name="Normal 3 2 2 2 3 7 2 3" xfId="13596"/>
    <cellStyle name="Normal 3 2 2 2 3 7 3" xfId="13597"/>
    <cellStyle name="Normal 3 2 2 2 3 7 3 2" xfId="13598"/>
    <cellStyle name="Normal 3 2 2 2 3 7 4" xfId="13599"/>
    <cellStyle name="Normal 3 2 2 2 3 8" xfId="13600"/>
    <cellStyle name="Normal 3 2 2 2 3 8 2" xfId="13601"/>
    <cellStyle name="Normal 3 2 2 2 3 8 2 2" xfId="13602"/>
    <cellStyle name="Normal 3 2 2 2 3 8 3" xfId="13603"/>
    <cellStyle name="Normal 3 2 2 2 3 9" xfId="13604"/>
    <cellStyle name="Normal 3 2 2 2 3 9 2" xfId="13605"/>
    <cellStyle name="Normal 3 2 2 2 4" xfId="13606"/>
    <cellStyle name="Normal 3 2 2 2 4 10" xfId="13607"/>
    <cellStyle name="Normal 3 2 2 2 4 11" xfId="29189"/>
    <cellStyle name="Normal 3 2 2 2 4 2" xfId="13608"/>
    <cellStyle name="Normal 3 2 2 2 4 2 2" xfId="13609"/>
    <cellStyle name="Normal 3 2 2 2 4 2 2 2" xfId="13610"/>
    <cellStyle name="Normal 3 2 2 2 4 2 2 2 2" xfId="13611"/>
    <cellStyle name="Normal 3 2 2 2 4 2 2 2 2 2" xfId="13612"/>
    <cellStyle name="Normal 3 2 2 2 4 2 2 2 2 2 2" xfId="13613"/>
    <cellStyle name="Normal 3 2 2 2 4 2 2 2 2 3" xfId="13614"/>
    <cellStyle name="Normal 3 2 2 2 4 2 2 2 3" xfId="13615"/>
    <cellStyle name="Normal 3 2 2 2 4 2 2 2 3 2" xfId="13616"/>
    <cellStyle name="Normal 3 2 2 2 4 2 2 2 4" xfId="13617"/>
    <cellStyle name="Normal 3 2 2 2 4 2 2 3" xfId="13618"/>
    <cellStyle name="Normal 3 2 2 2 4 2 2 3 2" xfId="13619"/>
    <cellStyle name="Normal 3 2 2 2 4 2 2 3 2 2" xfId="13620"/>
    <cellStyle name="Normal 3 2 2 2 4 2 2 3 3" xfId="13621"/>
    <cellStyle name="Normal 3 2 2 2 4 2 2 4" xfId="13622"/>
    <cellStyle name="Normal 3 2 2 2 4 2 2 4 2" xfId="13623"/>
    <cellStyle name="Normal 3 2 2 2 4 2 2 5" xfId="13624"/>
    <cellStyle name="Normal 3 2 2 2 4 2 3" xfId="13625"/>
    <cellStyle name="Normal 3 2 2 2 4 2 3 2" xfId="13626"/>
    <cellStyle name="Normal 3 2 2 2 4 2 3 2 2" xfId="13627"/>
    <cellStyle name="Normal 3 2 2 2 4 2 3 2 2 2" xfId="13628"/>
    <cellStyle name="Normal 3 2 2 2 4 2 3 2 2 2 2" xfId="13629"/>
    <cellStyle name="Normal 3 2 2 2 4 2 3 2 2 3" xfId="13630"/>
    <cellStyle name="Normal 3 2 2 2 4 2 3 2 3" xfId="13631"/>
    <cellStyle name="Normal 3 2 2 2 4 2 3 2 3 2" xfId="13632"/>
    <cellStyle name="Normal 3 2 2 2 4 2 3 2 4" xfId="13633"/>
    <cellStyle name="Normal 3 2 2 2 4 2 3 3" xfId="13634"/>
    <cellStyle name="Normal 3 2 2 2 4 2 3 3 2" xfId="13635"/>
    <cellStyle name="Normal 3 2 2 2 4 2 3 3 2 2" xfId="13636"/>
    <cellStyle name="Normal 3 2 2 2 4 2 3 3 3" xfId="13637"/>
    <cellStyle name="Normal 3 2 2 2 4 2 3 4" xfId="13638"/>
    <cellStyle name="Normal 3 2 2 2 4 2 3 4 2" xfId="13639"/>
    <cellStyle name="Normal 3 2 2 2 4 2 3 5" xfId="13640"/>
    <cellStyle name="Normal 3 2 2 2 4 2 4" xfId="13641"/>
    <cellStyle name="Normal 3 2 2 2 4 2 4 2" xfId="13642"/>
    <cellStyle name="Normal 3 2 2 2 4 2 4 2 2" xfId="13643"/>
    <cellStyle name="Normal 3 2 2 2 4 2 4 2 2 2" xfId="13644"/>
    <cellStyle name="Normal 3 2 2 2 4 2 4 2 3" xfId="13645"/>
    <cellStyle name="Normal 3 2 2 2 4 2 4 3" xfId="13646"/>
    <cellStyle name="Normal 3 2 2 2 4 2 4 3 2" xfId="13647"/>
    <cellStyle name="Normal 3 2 2 2 4 2 4 4" xfId="13648"/>
    <cellStyle name="Normal 3 2 2 2 4 2 5" xfId="13649"/>
    <cellStyle name="Normal 3 2 2 2 4 2 5 2" xfId="13650"/>
    <cellStyle name="Normal 3 2 2 2 4 2 5 2 2" xfId="13651"/>
    <cellStyle name="Normal 3 2 2 2 4 2 5 3" xfId="13652"/>
    <cellStyle name="Normal 3 2 2 2 4 2 6" xfId="13653"/>
    <cellStyle name="Normal 3 2 2 2 4 2 6 2" xfId="13654"/>
    <cellStyle name="Normal 3 2 2 2 4 2 7" xfId="13655"/>
    <cellStyle name="Normal 3 2 2 2 4 2 8" xfId="29190"/>
    <cellStyle name="Normal 3 2 2 2 4 3" xfId="13656"/>
    <cellStyle name="Normal 3 2 2 2 4 3 2" xfId="13657"/>
    <cellStyle name="Normal 3 2 2 2 4 3 2 2" xfId="13658"/>
    <cellStyle name="Normal 3 2 2 2 4 3 2 2 2" xfId="13659"/>
    <cellStyle name="Normal 3 2 2 2 4 3 2 2 2 2" xfId="13660"/>
    <cellStyle name="Normal 3 2 2 2 4 3 2 2 3" xfId="13661"/>
    <cellStyle name="Normal 3 2 2 2 4 3 2 3" xfId="13662"/>
    <cellStyle name="Normal 3 2 2 2 4 3 2 3 2" xfId="13663"/>
    <cellStyle name="Normal 3 2 2 2 4 3 2 4" xfId="13664"/>
    <cellStyle name="Normal 3 2 2 2 4 3 3" xfId="13665"/>
    <cellStyle name="Normal 3 2 2 2 4 3 3 2" xfId="13666"/>
    <cellStyle name="Normal 3 2 2 2 4 3 3 2 2" xfId="13667"/>
    <cellStyle name="Normal 3 2 2 2 4 3 3 3" xfId="13668"/>
    <cellStyle name="Normal 3 2 2 2 4 3 4" xfId="13669"/>
    <cellStyle name="Normal 3 2 2 2 4 3 4 2" xfId="13670"/>
    <cellStyle name="Normal 3 2 2 2 4 3 5" xfId="13671"/>
    <cellStyle name="Normal 3 2 2 2 4 4" xfId="13672"/>
    <cellStyle name="Normal 3 2 2 2 4 4 2" xfId="13673"/>
    <cellStyle name="Normal 3 2 2 2 4 4 2 2" xfId="13674"/>
    <cellStyle name="Normal 3 2 2 2 4 4 2 2 2" xfId="13675"/>
    <cellStyle name="Normal 3 2 2 2 4 4 2 2 2 2" xfId="13676"/>
    <cellStyle name="Normal 3 2 2 2 4 4 2 2 3" xfId="13677"/>
    <cellStyle name="Normal 3 2 2 2 4 4 2 3" xfId="13678"/>
    <cellStyle name="Normal 3 2 2 2 4 4 2 3 2" xfId="13679"/>
    <cellStyle name="Normal 3 2 2 2 4 4 2 4" xfId="13680"/>
    <cellStyle name="Normal 3 2 2 2 4 4 3" xfId="13681"/>
    <cellStyle name="Normal 3 2 2 2 4 4 3 2" xfId="13682"/>
    <cellStyle name="Normal 3 2 2 2 4 4 3 2 2" xfId="13683"/>
    <cellStyle name="Normal 3 2 2 2 4 4 3 3" xfId="13684"/>
    <cellStyle name="Normal 3 2 2 2 4 4 4" xfId="13685"/>
    <cellStyle name="Normal 3 2 2 2 4 4 4 2" xfId="13686"/>
    <cellStyle name="Normal 3 2 2 2 4 4 5" xfId="13687"/>
    <cellStyle name="Normal 3 2 2 2 4 5" xfId="13688"/>
    <cellStyle name="Normal 3 2 2 2 4 5 2" xfId="13689"/>
    <cellStyle name="Normal 3 2 2 2 4 5 2 2" xfId="13690"/>
    <cellStyle name="Normal 3 2 2 2 4 5 2 2 2" xfId="13691"/>
    <cellStyle name="Normal 3 2 2 2 4 5 2 2 2 2" xfId="13692"/>
    <cellStyle name="Normal 3 2 2 2 4 5 2 2 3" xfId="13693"/>
    <cellStyle name="Normal 3 2 2 2 4 5 2 3" xfId="13694"/>
    <cellStyle name="Normal 3 2 2 2 4 5 2 3 2" xfId="13695"/>
    <cellStyle name="Normal 3 2 2 2 4 5 2 4" xfId="13696"/>
    <cellStyle name="Normal 3 2 2 2 4 5 3" xfId="13697"/>
    <cellStyle name="Normal 3 2 2 2 4 5 3 2" xfId="13698"/>
    <cellStyle name="Normal 3 2 2 2 4 5 3 2 2" xfId="13699"/>
    <cellStyle name="Normal 3 2 2 2 4 5 3 3" xfId="13700"/>
    <cellStyle name="Normal 3 2 2 2 4 5 4" xfId="13701"/>
    <cellStyle name="Normal 3 2 2 2 4 5 4 2" xfId="13702"/>
    <cellStyle name="Normal 3 2 2 2 4 5 5" xfId="13703"/>
    <cellStyle name="Normal 3 2 2 2 4 6" xfId="13704"/>
    <cellStyle name="Normal 3 2 2 2 4 6 2" xfId="13705"/>
    <cellStyle name="Normal 3 2 2 2 4 6 2 2" xfId="13706"/>
    <cellStyle name="Normal 3 2 2 2 4 6 2 2 2" xfId="13707"/>
    <cellStyle name="Normal 3 2 2 2 4 6 2 3" xfId="13708"/>
    <cellStyle name="Normal 3 2 2 2 4 6 3" xfId="13709"/>
    <cellStyle name="Normal 3 2 2 2 4 6 3 2" xfId="13710"/>
    <cellStyle name="Normal 3 2 2 2 4 6 4" xfId="13711"/>
    <cellStyle name="Normal 3 2 2 2 4 7" xfId="13712"/>
    <cellStyle name="Normal 3 2 2 2 4 7 2" xfId="13713"/>
    <cellStyle name="Normal 3 2 2 2 4 7 2 2" xfId="13714"/>
    <cellStyle name="Normal 3 2 2 2 4 7 3" xfId="13715"/>
    <cellStyle name="Normal 3 2 2 2 4 8" xfId="13716"/>
    <cellStyle name="Normal 3 2 2 2 4 8 2" xfId="13717"/>
    <cellStyle name="Normal 3 2 2 2 4 9" xfId="13718"/>
    <cellStyle name="Normal 3 2 2 2 4 9 2" xfId="13719"/>
    <cellStyle name="Normal 3 2 2 2 5" xfId="13720"/>
    <cellStyle name="Normal 3 2 2 2 5 10" xfId="13721"/>
    <cellStyle name="Normal 3 2 2 2 5 11" xfId="29191"/>
    <cellStyle name="Normal 3 2 2 2 5 2" xfId="13722"/>
    <cellStyle name="Normal 3 2 2 2 5 2 2" xfId="13723"/>
    <cellStyle name="Normal 3 2 2 2 5 2 2 2" xfId="13724"/>
    <cellStyle name="Normal 3 2 2 2 5 2 2 2 2" xfId="13725"/>
    <cellStyle name="Normal 3 2 2 2 5 2 2 2 2 2" xfId="13726"/>
    <cellStyle name="Normal 3 2 2 2 5 2 2 2 2 2 2" xfId="13727"/>
    <cellStyle name="Normal 3 2 2 2 5 2 2 2 2 3" xfId="13728"/>
    <cellStyle name="Normal 3 2 2 2 5 2 2 2 3" xfId="13729"/>
    <cellStyle name="Normal 3 2 2 2 5 2 2 2 3 2" xfId="13730"/>
    <cellStyle name="Normal 3 2 2 2 5 2 2 2 4" xfId="13731"/>
    <cellStyle name="Normal 3 2 2 2 5 2 2 3" xfId="13732"/>
    <cellStyle name="Normal 3 2 2 2 5 2 2 3 2" xfId="13733"/>
    <cellStyle name="Normal 3 2 2 2 5 2 2 3 2 2" xfId="13734"/>
    <cellStyle name="Normal 3 2 2 2 5 2 2 3 3" xfId="13735"/>
    <cellStyle name="Normal 3 2 2 2 5 2 2 4" xfId="13736"/>
    <cellStyle name="Normal 3 2 2 2 5 2 2 4 2" xfId="13737"/>
    <cellStyle name="Normal 3 2 2 2 5 2 2 5" xfId="13738"/>
    <cellStyle name="Normal 3 2 2 2 5 2 3" xfId="13739"/>
    <cellStyle name="Normal 3 2 2 2 5 2 3 2" xfId="13740"/>
    <cellStyle name="Normal 3 2 2 2 5 2 3 2 2" xfId="13741"/>
    <cellStyle name="Normal 3 2 2 2 5 2 3 2 2 2" xfId="13742"/>
    <cellStyle name="Normal 3 2 2 2 5 2 3 2 2 2 2" xfId="13743"/>
    <cellStyle name="Normal 3 2 2 2 5 2 3 2 2 3" xfId="13744"/>
    <cellStyle name="Normal 3 2 2 2 5 2 3 2 3" xfId="13745"/>
    <cellStyle name="Normal 3 2 2 2 5 2 3 2 3 2" xfId="13746"/>
    <cellStyle name="Normal 3 2 2 2 5 2 3 2 4" xfId="13747"/>
    <cellStyle name="Normal 3 2 2 2 5 2 3 3" xfId="13748"/>
    <cellStyle name="Normal 3 2 2 2 5 2 3 3 2" xfId="13749"/>
    <cellStyle name="Normal 3 2 2 2 5 2 3 3 2 2" xfId="13750"/>
    <cellStyle name="Normal 3 2 2 2 5 2 3 3 3" xfId="13751"/>
    <cellStyle name="Normal 3 2 2 2 5 2 3 4" xfId="13752"/>
    <cellStyle name="Normal 3 2 2 2 5 2 3 4 2" xfId="13753"/>
    <cellStyle name="Normal 3 2 2 2 5 2 3 5" xfId="13754"/>
    <cellStyle name="Normal 3 2 2 2 5 2 4" xfId="13755"/>
    <cellStyle name="Normal 3 2 2 2 5 2 4 2" xfId="13756"/>
    <cellStyle name="Normal 3 2 2 2 5 2 4 2 2" xfId="13757"/>
    <cellStyle name="Normal 3 2 2 2 5 2 4 2 2 2" xfId="13758"/>
    <cellStyle name="Normal 3 2 2 2 5 2 4 2 3" xfId="13759"/>
    <cellStyle name="Normal 3 2 2 2 5 2 4 3" xfId="13760"/>
    <cellStyle name="Normal 3 2 2 2 5 2 4 3 2" xfId="13761"/>
    <cellStyle name="Normal 3 2 2 2 5 2 4 4" xfId="13762"/>
    <cellStyle name="Normal 3 2 2 2 5 2 5" xfId="13763"/>
    <cellStyle name="Normal 3 2 2 2 5 2 5 2" xfId="13764"/>
    <cellStyle name="Normal 3 2 2 2 5 2 5 2 2" xfId="13765"/>
    <cellStyle name="Normal 3 2 2 2 5 2 5 3" xfId="13766"/>
    <cellStyle name="Normal 3 2 2 2 5 2 6" xfId="13767"/>
    <cellStyle name="Normal 3 2 2 2 5 2 6 2" xfId="13768"/>
    <cellStyle name="Normal 3 2 2 2 5 2 7" xfId="13769"/>
    <cellStyle name="Normal 3 2 2 2 5 2 8" xfId="29192"/>
    <cellStyle name="Normal 3 2 2 2 5 3" xfId="13770"/>
    <cellStyle name="Normal 3 2 2 2 5 3 2" xfId="13771"/>
    <cellStyle name="Normal 3 2 2 2 5 3 2 2" xfId="13772"/>
    <cellStyle name="Normal 3 2 2 2 5 3 2 2 2" xfId="13773"/>
    <cellStyle name="Normal 3 2 2 2 5 3 2 2 2 2" xfId="13774"/>
    <cellStyle name="Normal 3 2 2 2 5 3 2 2 3" xfId="13775"/>
    <cellStyle name="Normal 3 2 2 2 5 3 2 3" xfId="13776"/>
    <cellStyle name="Normal 3 2 2 2 5 3 2 3 2" xfId="13777"/>
    <cellStyle name="Normal 3 2 2 2 5 3 2 4" xfId="13778"/>
    <cellStyle name="Normal 3 2 2 2 5 3 3" xfId="13779"/>
    <cellStyle name="Normal 3 2 2 2 5 3 3 2" xfId="13780"/>
    <cellStyle name="Normal 3 2 2 2 5 3 3 2 2" xfId="13781"/>
    <cellStyle name="Normal 3 2 2 2 5 3 3 3" xfId="13782"/>
    <cellStyle name="Normal 3 2 2 2 5 3 4" xfId="13783"/>
    <cellStyle name="Normal 3 2 2 2 5 3 4 2" xfId="13784"/>
    <cellStyle name="Normal 3 2 2 2 5 3 5" xfId="13785"/>
    <cellStyle name="Normal 3 2 2 2 5 4" xfId="13786"/>
    <cellStyle name="Normal 3 2 2 2 5 4 2" xfId="13787"/>
    <cellStyle name="Normal 3 2 2 2 5 4 2 2" xfId="13788"/>
    <cellStyle name="Normal 3 2 2 2 5 4 2 2 2" xfId="13789"/>
    <cellStyle name="Normal 3 2 2 2 5 4 2 2 2 2" xfId="13790"/>
    <cellStyle name="Normal 3 2 2 2 5 4 2 2 3" xfId="13791"/>
    <cellStyle name="Normal 3 2 2 2 5 4 2 3" xfId="13792"/>
    <cellStyle name="Normal 3 2 2 2 5 4 2 3 2" xfId="13793"/>
    <cellStyle name="Normal 3 2 2 2 5 4 2 4" xfId="13794"/>
    <cellStyle name="Normal 3 2 2 2 5 4 3" xfId="13795"/>
    <cellStyle name="Normal 3 2 2 2 5 4 3 2" xfId="13796"/>
    <cellStyle name="Normal 3 2 2 2 5 4 3 2 2" xfId="13797"/>
    <cellStyle name="Normal 3 2 2 2 5 4 3 3" xfId="13798"/>
    <cellStyle name="Normal 3 2 2 2 5 4 4" xfId="13799"/>
    <cellStyle name="Normal 3 2 2 2 5 4 4 2" xfId="13800"/>
    <cellStyle name="Normal 3 2 2 2 5 4 5" xfId="13801"/>
    <cellStyle name="Normal 3 2 2 2 5 5" xfId="13802"/>
    <cellStyle name="Normal 3 2 2 2 5 5 2" xfId="13803"/>
    <cellStyle name="Normal 3 2 2 2 5 5 2 2" xfId="13804"/>
    <cellStyle name="Normal 3 2 2 2 5 5 2 2 2" xfId="13805"/>
    <cellStyle name="Normal 3 2 2 2 5 5 2 2 2 2" xfId="13806"/>
    <cellStyle name="Normal 3 2 2 2 5 5 2 2 3" xfId="13807"/>
    <cellStyle name="Normal 3 2 2 2 5 5 2 3" xfId="13808"/>
    <cellStyle name="Normal 3 2 2 2 5 5 2 3 2" xfId="13809"/>
    <cellStyle name="Normal 3 2 2 2 5 5 2 4" xfId="13810"/>
    <cellStyle name="Normal 3 2 2 2 5 5 3" xfId="13811"/>
    <cellStyle name="Normal 3 2 2 2 5 5 3 2" xfId="13812"/>
    <cellStyle name="Normal 3 2 2 2 5 5 3 2 2" xfId="13813"/>
    <cellStyle name="Normal 3 2 2 2 5 5 3 3" xfId="13814"/>
    <cellStyle name="Normal 3 2 2 2 5 5 4" xfId="13815"/>
    <cellStyle name="Normal 3 2 2 2 5 5 4 2" xfId="13816"/>
    <cellStyle name="Normal 3 2 2 2 5 5 5" xfId="13817"/>
    <cellStyle name="Normal 3 2 2 2 5 6" xfId="13818"/>
    <cellStyle name="Normal 3 2 2 2 5 6 2" xfId="13819"/>
    <cellStyle name="Normal 3 2 2 2 5 6 2 2" xfId="13820"/>
    <cellStyle name="Normal 3 2 2 2 5 6 2 2 2" xfId="13821"/>
    <cellStyle name="Normal 3 2 2 2 5 6 2 3" xfId="13822"/>
    <cellStyle name="Normal 3 2 2 2 5 6 3" xfId="13823"/>
    <cellStyle name="Normal 3 2 2 2 5 6 3 2" xfId="13824"/>
    <cellStyle name="Normal 3 2 2 2 5 6 4" xfId="13825"/>
    <cellStyle name="Normal 3 2 2 2 5 7" xfId="13826"/>
    <cellStyle name="Normal 3 2 2 2 5 7 2" xfId="13827"/>
    <cellStyle name="Normal 3 2 2 2 5 7 2 2" xfId="13828"/>
    <cellStyle name="Normal 3 2 2 2 5 7 3" xfId="13829"/>
    <cellStyle name="Normal 3 2 2 2 5 8" xfId="13830"/>
    <cellStyle name="Normal 3 2 2 2 5 8 2" xfId="13831"/>
    <cellStyle name="Normal 3 2 2 2 5 9" xfId="13832"/>
    <cellStyle name="Normal 3 2 2 2 5 9 2" xfId="13833"/>
    <cellStyle name="Normal 3 2 2 2 6" xfId="13834"/>
    <cellStyle name="Normal 3 2 2 2 6 2" xfId="13835"/>
    <cellStyle name="Normal 3 2 2 2 6 2 2" xfId="13836"/>
    <cellStyle name="Normal 3 2 2 2 6 2 2 2" xfId="13837"/>
    <cellStyle name="Normal 3 2 2 2 6 2 2 2 2" xfId="13838"/>
    <cellStyle name="Normal 3 2 2 2 6 2 2 2 2 2" xfId="13839"/>
    <cellStyle name="Normal 3 2 2 2 6 2 2 2 3" xfId="13840"/>
    <cellStyle name="Normal 3 2 2 2 6 2 2 3" xfId="13841"/>
    <cellStyle name="Normal 3 2 2 2 6 2 2 3 2" xfId="13842"/>
    <cellStyle name="Normal 3 2 2 2 6 2 2 4" xfId="13843"/>
    <cellStyle name="Normal 3 2 2 2 6 2 3" xfId="13844"/>
    <cellStyle name="Normal 3 2 2 2 6 2 3 2" xfId="13845"/>
    <cellStyle name="Normal 3 2 2 2 6 2 3 2 2" xfId="13846"/>
    <cellStyle name="Normal 3 2 2 2 6 2 3 3" xfId="13847"/>
    <cellStyle name="Normal 3 2 2 2 6 2 4" xfId="13848"/>
    <cellStyle name="Normal 3 2 2 2 6 2 4 2" xfId="13849"/>
    <cellStyle name="Normal 3 2 2 2 6 2 5" xfId="13850"/>
    <cellStyle name="Normal 3 2 2 2 6 3" xfId="13851"/>
    <cellStyle name="Normal 3 2 2 2 6 3 2" xfId="13852"/>
    <cellStyle name="Normal 3 2 2 2 6 3 2 2" xfId="13853"/>
    <cellStyle name="Normal 3 2 2 2 6 3 2 2 2" xfId="13854"/>
    <cellStyle name="Normal 3 2 2 2 6 3 2 2 2 2" xfId="13855"/>
    <cellStyle name="Normal 3 2 2 2 6 3 2 2 3" xfId="13856"/>
    <cellStyle name="Normal 3 2 2 2 6 3 2 3" xfId="13857"/>
    <cellStyle name="Normal 3 2 2 2 6 3 2 3 2" xfId="13858"/>
    <cellStyle name="Normal 3 2 2 2 6 3 2 4" xfId="13859"/>
    <cellStyle name="Normal 3 2 2 2 6 3 3" xfId="13860"/>
    <cellStyle name="Normal 3 2 2 2 6 3 3 2" xfId="13861"/>
    <cellStyle name="Normal 3 2 2 2 6 3 3 2 2" xfId="13862"/>
    <cellStyle name="Normal 3 2 2 2 6 3 3 3" xfId="13863"/>
    <cellStyle name="Normal 3 2 2 2 6 3 4" xfId="13864"/>
    <cellStyle name="Normal 3 2 2 2 6 3 4 2" xfId="13865"/>
    <cellStyle name="Normal 3 2 2 2 6 3 5" xfId="13866"/>
    <cellStyle name="Normal 3 2 2 2 6 4" xfId="13867"/>
    <cellStyle name="Normal 3 2 2 2 6 4 2" xfId="13868"/>
    <cellStyle name="Normal 3 2 2 2 6 4 2 2" xfId="13869"/>
    <cellStyle name="Normal 3 2 2 2 6 4 2 2 2" xfId="13870"/>
    <cellStyle name="Normal 3 2 2 2 6 4 2 3" xfId="13871"/>
    <cellStyle name="Normal 3 2 2 2 6 4 3" xfId="13872"/>
    <cellStyle name="Normal 3 2 2 2 6 4 3 2" xfId="13873"/>
    <cellStyle name="Normal 3 2 2 2 6 4 4" xfId="13874"/>
    <cellStyle name="Normal 3 2 2 2 6 5" xfId="13875"/>
    <cellStyle name="Normal 3 2 2 2 6 5 2" xfId="13876"/>
    <cellStyle name="Normal 3 2 2 2 6 5 2 2" xfId="13877"/>
    <cellStyle name="Normal 3 2 2 2 6 5 3" xfId="13878"/>
    <cellStyle name="Normal 3 2 2 2 6 6" xfId="13879"/>
    <cellStyle name="Normal 3 2 2 2 6 6 2" xfId="13880"/>
    <cellStyle name="Normal 3 2 2 2 6 7" xfId="13881"/>
    <cellStyle name="Normal 3 2 2 2 6 8" xfId="29193"/>
    <cellStyle name="Normal 3 2 2 2 7" xfId="13882"/>
    <cellStyle name="Normal 3 2 2 2 7 2" xfId="13883"/>
    <cellStyle name="Normal 3 2 2 2 7 2 2" xfId="13884"/>
    <cellStyle name="Normal 3 2 2 2 7 2 2 2" xfId="13885"/>
    <cellStyle name="Normal 3 2 2 2 7 2 2 2 2" xfId="13886"/>
    <cellStyle name="Normal 3 2 2 2 7 2 2 3" xfId="13887"/>
    <cellStyle name="Normal 3 2 2 2 7 2 3" xfId="13888"/>
    <cellStyle name="Normal 3 2 2 2 7 2 3 2" xfId="13889"/>
    <cellStyle name="Normal 3 2 2 2 7 2 4" xfId="13890"/>
    <cellStyle name="Normal 3 2 2 2 7 3" xfId="13891"/>
    <cellStyle name="Normal 3 2 2 2 7 3 2" xfId="13892"/>
    <cellStyle name="Normal 3 2 2 2 7 3 2 2" xfId="13893"/>
    <cellStyle name="Normal 3 2 2 2 7 3 3" xfId="13894"/>
    <cellStyle name="Normal 3 2 2 2 7 4" xfId="13895"/>
    <cellStyle name="Normal 3 2 2 2 7 4 2" xfId="13896"/>
    <cellStyle name="Normal 3 2 2 2 7 5" xfId="13897"/>
    <cellStyle name="Normal 3 2 2 2 8" xfId="13898"/>
    <cellStyle name="Normal 3 2 2 2 8 2" xfId="13899"/>
    <cellStyle name="Normal 3 2 2 2 8 2 2" xfId="13900"/>
    <cellStyle name="Normal 3 2 2 2 8 2 2 2" xfId="13901"/>
    <cellStyle name="Normal 3 2 2 2 8 2 2 2 2" xfId="13902"/>
    <cellStyle name="Normal 3 2 2 2 8 2 2 3" xfId="13903"/>
    <cellStyle name="Normal 3 2 2 2 8 2 3" xfId="13904"/>
    <cellStyle name="Normal 3 2 2 2 8 2 3 2" xfId="13905"/>
    <cellStyle name="Normal 3 2 2 2 8 2 4" xfId="13906"/>
    <cellStyle name="Normal 3 2 2 2 8 3" xfId="13907"/>
    <cellStyle name="Normal 3 2 2 2 8 3 2" xfId="13908"/>
    <cellStyle name="Normal 3 2 2 2 8 3 2 2" xfId="13909"/>
    <cellStyle name="Normal 3 2 2 2 8 3 3" xfId="13910"/>
    <cellStyle name="Normal 3 2 2 2 8 4" xfId="13911"/>
    <cellStyle name="Normal 3 2 2 2 8 4 2" xfId="13912"/>
    <cellStyle name="Normal 3 2 2 2 8 5" xfId="13913"/>
    <cellStyle name="Normal 3 2 2 2 9" xfId="13914"/>
    <cellStyle name="Normal 3 2 2 2 9 2" xfId="13915"/>
    <cellStyle name="Normal 3 2 2 2 9 2 2" xfId="13916"/>
    <cellStyle name="Normal 3 2 2 2 9 2 2 2" xfId="13917"/>
    <cellStyle name="Normal 3 2 2 2 9 2 2 2 2" xfId="13918"/>
    <cellStyle name="Normal 3 2 2 2 9 2 2 3" xfId="13919"/>
    <cellStyle name="Normal 3 2 2 2 9 2 3" xfId="13920"/>
    <cellStyle name="Normal 3 2 2 2 9 2 3 2" xfId="13921"/>
    <cellStyle name="Normal 3 2 2 2 9 2 4" xfId="13922"/>
    <cellStyle name="Normal 3 2 2 2 9 3" xfId="13923"/>
    <cellStyle name="Normal 3 2 2 2 9 3 2" xfId="13924"/>
    <cellStyle name="Normal 3 2 2 2 9 3 2 2" xfId="13925"/>
    <cellStyle name="Normal 3 2 2 2 9 3 3" xfId="13926"/>
    <cellStyle name="Normal 3 2 2 2 9 4" xfId="13927"/>
    <cellStyle name="Normal 3 2 2 2 9 4 2" xfId="13928"/>
    <cellStyle name="Normal 3 2 2 2 9 5" xfId="13929"/>
    <cellStyle name="Normal 3 2 2 3" xfId="13930"/>
    <cellStyle name="Normal 3 2 2 3 10" xfId="13931"/>
    <cellStyle name="Normal 3 2 2 3 10 2" xfId="13932"/>
    <cellStyle name="Normal 3 2 2 3 11" xfId="13933"/>
    <cellStyle name="Normal 3 2 2 3 11 2" xfId="13934"/>
    <cellStyle name="Normal 3 2 2 3 12" xfId="13935"/>
    <cellStyle name="Normal 3 2 2 3 13" xfId="29194"/>
    <cellStyle name="Normal 3 2 2 3 2" xfId="13936"/>
    <cellStyle name="Normal 3 2 2 3 2 10" xfId="13937"/>
    <cellStyle name="Normal 3 2 2 3 2 11" xfId="29195"/>
    <cellStyle name="Normal 3 2 2 3 2 2" xfId="13938"/>
    <cellStyle name="Normal 3 2 2 3 2 2 2" xfId="13939"/>
    <cellStyle name="Normal 3 2 2 3 2 2 2 2" xfId="13940"/>
    <cellStyle name="Normal 3 2 2 3 2 2 2 2 2" xfId="13941"/>
    <cellStyle name="Normal 3 2 2 3 2 2 2 2 2 2" xfId="13942"/>
    <cellStyle name="Normal 3 2 2 3 2 2 2 2 2 2 2" xfId="13943"/>
    <cellStyle name="Normal 3 2 2 3 2 2 2 2 2 3" xfId="13944"/>
    <cellStyle name="Normal 3 2 2 3 2 2 2 2 3" xfId="13945"/>
    <cellStyle name="Normal 3 2 2 3 2 2 2 2 3 2" xfId="13946"/>
    <cellStyle name="Normal 3 2 2 3 2 2 2 2 4" xfId="13947"/>
    <cellStyle name="Normal 3 2 2 3 2 2 2 3" xfId="13948"/>
    <cellStyle name="Normal 3 2 2 3 2 2 2 3 2" xfId="13949"/>
    <cellStyle name="Normal 3 2 2 3 2 2 2 3 2 2" xfId="13950"/>
    <cellStyle name="Normal 3 2 2 3 2 2 2 3 3" xfId="13951"/>
    <cellStyle name="Normal 3 2 2 3 2 2 2 4" xfId="13952"/>
    <cellStyle name="Normal 3 2 2 3 2 2 2 4 2" xfId="13953"/>
    <cellStyle name="Normal 3 2 2 3 2 2 2 5" xfId="13954"/>
    <cellStyle name="Normal 3 2 2 3 2 2 3" xfId="13955"/>
    <cellStyle name="Normal 3 2 2 3 2 2 3 2" xfId="13956"/>
    <cellStyle name="Normal 3 2 2 3 2 2 3 2 2" xfId="13957"/>
    <cellStyle name="Normal 3 2 2 3 2 2 3 2 2 2" xfId="13958"/>
    <cellStyle name="Normal 3 2 2 3 2 2 3 2 2 2 2" xfId="13959"/>
    <cellStyle name="Normal 3 2 2 3 2 2 3 2 2 3" xfId="13960"/>
    <cellStyle name="Normal 3 2 2 3 2 2 3 2 3" xfId="13961"/>
    <cellStyle name="Normal 3 2 2 3 2 2 3 2 3 2" xfId="13962"/>
    <cellStyle name="Normal 3 2 2 3 2 2 3 2 4" xfId="13963"/>
    <cellStyle name="Normal 3 2 2 3 2 2 3 3" xfId="13964"/>
    <cellStyle name="Normal 3 2 2 3 2 2 3 3 2" xfId="13965"/>
    <cellStyle name="Normal 3 2 2 3 2 2 3 3 2 2" xfId="13966"/>
    <cellStyle name="Normal 3 2 2 3 2 2 3 3 3" xfId="13967"/>
    <cellStyle name="Normal 3 2 2 3 2 2 3 4" xfId="13968"/>
    <cellStyle name="Normal 3 2 2 3 2 2 3 4 2" xfId="13969"/>
    <cellStyle name="Normal 3 2 2 3 2 2 3 5" xfId="13970"/>
    <cellStyle name="Normal 3 2 2 3 2 2 4" xfId="13971"/>
    <cellStyle name="Normal 3 2 2 3 2 2 4 2" xfId="13972"/>
    <cellStyle name="Normal 3 2 2 3 2 2 4 2 2" xfId="13973"/>
    <cellStyle name="Normal 3 2 2 3 2 2 4 2 2 2" xfId="13974"/>
    <cellStyle name="Normal 3 2 2 3 2 2 4 2 3" xfId="13975"/>
    <cellStyle name="Normal 3 2 2 3 2 2 4 3" xfId="13976"/>
    <cellStyle name="Normal 3 2 2 3 2 2 4 3 2" xfId="13977"/>
    <cellStyle name="Normal 3 2 2 3 2 2 4 4" xfId="13978"/>
    <cellStyle name="Normal 3 2 2 3 2 2 5" xfId="13979"/>
    <cellStyle name="Normal 3 2 2 3 2 2 5 2" xfId="13980"/>
    <cellStyle name="Normal 3 2 2 3 2 2 5 2 2" xfId="13981"/>
    <cellStyle name="Normal 3 2 2 3 2 2 5 3" xfId="13982"/>
    <cellStyle name="Normal 3 2 2 3 2 2 6" xfId="13983"/>
    <cellStyle name="Normal 3 2 2 3 2 2 6 2" xfId="13984"/>
    <cellStyle name="Normal 3 2 2 3 2 2 7" xfId="13985"/>
    <cellStyle name="Normal 3 2 2 3 2 2 8" xfId="29196"/>
    <cellStyle name="Normal 3 2 2 3 2 3" xfId="13986"/>
    <cellStyle name="Normal 3 2 2 3 2 3 2" xfId="13987"/>
    <cellStyle name="Normal 3 2 2 3 2 3 2 2" xfId="13988"/>
    <cellStyle name="Normal 3 2 2 3 2 3 2 2 2" xfId="13989"/>
    <cellStyle name="Normal 3 2 2 3 2 3 2 2 2 2" xfId="13990"/>
    <cellStyle name="Normal 3 2 2 3 2 3 2 2 3" xfId="13991"/>
    <cellStyle name="Normal 3 2 2 3 2 3 2 3" xfId="13992"/>
    <cellStyle name="Normal 3 2 2 3 2 3 2 3 2" xfId="13993"/>
    <cellStyle name="Normal 3 2 2 3 2 3 2 4" xfId="13994"/>
    <cellStyle name="Normal 3 2 2 3 2 3 3" xfId="13995"/>
    <cellStyle name="Normal 3 2 2 3 2 3 3 2" xfId="13996"/>
    <cellStyle name="Normal 3 2 2 3 2 3 3 2 2" xfId="13997"/>
    <cellStyle name="Normal 3 2 2 3 2 3 3 3" xfId="13998"/>
    <cellStyle name="Normal 3 2 2 3 2 3 4" xfId="13999"/>
    <cellStyle name="Normal 3 2 2 3 2 3 4 2" xfId="14000"/>
    <cellStyle name="Normal 3 2 2 3 2 3 5" xfId="14001"/>
    <cellStyle name="Normal 3 2 2 3 2 4" xfId="14002"/>
    <cellStyle name="Normal 3 2 2 3 2 4 2" xfId="14003"/>
    <cellStyle name="Normal 3 2 2 3 2 4 2 2" xfId="14004"/>
    <cellStyle name="Normal 3 2 2 3 2 4 2 2 2" xfId="14005"/>
    <cellStyle name="Normal 3 2 2 3 2 4 2 2 2 2" xfId="14006"/>
    <cellStyle name="Normal 3 2 2 3 2 4 2 2 3" xfId="14007"/>
    <cellStyle name="Normal 3 2 2 3 2 4 2 3" xfId="14008"/>
    <cellStyle name="Normal 3 2 2 3 2 4 2 3 2" xfId="14009"/>
    <cellStyle name="Normal 3 2 2 3 2 4 2 4" xfId="14010"/>
    <cellStyle name="Normal 3 2 2 3 2 4 3" xfId="14011"/>
    <cellStyle name="Normal 3 2 2 3 2 4 3 2" xfId="14012"/>
    <cellStyle name="Normal 3 2 2 3 2 4 3 2 2" xfId="14013"/>
    <cellStyle name="Normal 3 2 2 3 2 4 3 3" xfId="14014"/>
    <cellStyle name="Normal 3 2 2 3 2 4 4" xfId="14015"/>
    <cellStyle name="Normal 3 2 2 3 2 4 4 2" xfId="14016"/>
    <cellStyle name="Normal 3 2 2 3 2 4 5" xfId="14017"/>
    <cellStyle name="Normal 3 2 2 3 2 5" xfId="14018"/>
    <cellStyle name="Normal 3 2 2 3 2 5 2" xfId="14019"/>
    <cellStyle name="Normal 3 2 2 3 2 5 2 2" xfId="14020"/>
    <cellStyle name="Normal 3 2 2 3 2 5 2 2 2" xfId="14021"/>
    <cellStyle name="Normal 3 2 2 3 2 5 2 2 2 2" xfId="14022"/>
    <cellStyle name="Normal 3 2 2 3 2 5 2 2 3" xfId="14023"/>
    <cellStyle name="Normal 3 2 2 3 2 5 2 3" xfId="14024"/>
    <cellStyle name="Normal 3 2 2 3 2 5 2 3 2" xfId="14025"/>
    <cellStyle name="Normal 3 2 2 3 2 5 2 4" xfId="14026"/>
    <cellStyle name="Normal 3 2 2 3 2 5 3" xfId="14027"/>
    <cellStyle name="Normal 3 2 2 3 2 5 3 2" xfId="14028"/>
    <cellStyle name="Normal 3 2 2 3 2 5 3 2 2" xfId="14029"/>
    <cellStyle name="Normal 3 2 2 3 2 5 3 3" xfId="14030"/>
    <cellStyle name="Normal 3 2 2 3 2 5 4" xfId="14031"/>
    <cellStyle name="Normal 3 2 2 3 2 5 4 2" xfId="14032"/>
    <cellStyle name="Normal 3 2 2 3 2 5 5" xfId="14033"/>
    <cellStyle name="Normal 3 2 2 3 2 6" xfId="14034"/>
    <cellStyle name="Normal 3 2 2 3 2 6 2" xfId="14035"/>
    <cellStyle name="Normal 3 2 2 3 2 6 2 2" xfId="14036"/>
    <cellStyle name="Normal 3 2 2 3 2 6 2 2 2" xfId="14037"/>
    <cellStyle name="Normal 3 2 2 3 2 6 2 3" xfId="14038"/>
    <cellStyle name="Normal 3 2 2 3 2 6 3" xfId="14039"/>
    <cellStyle name="Normal 3 2 2 3 2 6 3 2" xfId="14040"/>
    <cellStyle name="Normal 3 2 2 3 2 6 4" xfId="14041"/>
    <cellStyle name="Normal 3 2 2 3 2 7" xfId="14042"/>
    <cellStyle name="Normal 3 2 2 3 2 7 2" xfId="14043"/>
    <cellStyle name="Normal 3 2 2 3 2 7 2 2" xfId="14044"/>
    <cellStyle name="Normal 3 2 2 3 2 7 3" xfId="14045"/>
    <cellStyle name="Normal 3 2 2 3 2 8" xfId="14046"/>
    <cellStyle name="Normal 3 2 2 3 2 8 2" xfId="14047"/>
    <cellStyle name="Normal 3 2 2 3 2 9" xfId="14048"/>
    <cellStyle name="Normal 3 2 2 3 2 9 2" xfId="14049"/>
    <cellStyle name="Normal 3 2 2 3 3" xfId="14050"/>
    <cellStyle name="Normal 3 2 2 3 3 10" xfId="14051"/>
    <cellStyle name="Normal 3 2 2 3 3 11" xfId="29197"/>
    <cellStyle name="Normal 3 2 2 3 3 2" xfId="14052"/>
    <cellStyle name="Normal 3 2 2 3 3 2 2" xfId="14053"/>
    <cellStyle name="Normal 3 2 2 3 3 2 2 2" xfId="14054"/>
    <cellStyle name="Normal 3 2 2 3 3 2 2 2 2" xfId="14055"/>
    <cellStyle name="Normal 3 2 2 3 3 2 2 2 2 2" xfId="14056"/>
    <cellStyle name="Normal 3 2 2 3 3 2 2 2 2 2 2" xfId="14057"/>
    <cellStyle name="Normal 3 2 2 3 3 2 2 2 2 3" xfId="14058"/>
    <cellStyle name="Normal 3 2 2 3 3 2 2 2 3" xfId="14059"/>
    <cellStyle name="Normal 3 2 2 3 3 2 2 2 3 2" xfId="14060"/>
    <cellStyle name="Normal 3 2 2 3 3 2 2 2 4" xfId="14061"/>
    <cellStyle name="Normal 3 2 2 3 3 2 2 3" xfId="14062"/>
    <cellStyle name="Normal 3 2 2 3 3 2 2 3 2" xfId="14063"/>
    <cellStyle name="Normal 3 2 2 3 3 2 2 3 2 2" xfId="14064"/>
    <cellStyle name="Normal 3 2 2 3 3 2 2 3 3" xfId="14065"/>
    <cellStyle name="Normal 3 2 2 3 3 2 2 4" xfId="14066"/>
    <cellStyle name="Normal 3 2 2 3 3 2 2 4 2" xfId="14067"/>
    <cellStyle name="Normal 3 2 2 3 3 2 2 5" xfId="14068"/>
    <cellStyle name="Normal 3 2 2 3 3 2 3" xfId="14069"/>
    <cellStyle name="Normal 3 2 2 3 3 2 3 2" xfId="14070"/>
    <cellStyle name="Normal 3 2 2 3 3 2 3 2 2" xfId="14071"/>
    <cellStyle name="Normal 3 2 2 3 3 2 3 2 2 2" xfId="14072"/>
    <cellStyle name="Normal 3 2 2 3 3 2 3 2 2 2 2" xfId="14073"/>
    <cellStyle name="Normal 3 2 2 3 3 2 3 2 2 3" xfId="14074"/>
    <cellStyle name="Normal 3 2 2 3 3 2 3 2 3" xfId="14075"/>
    <cellStyle name="Normal 3 2 2 3 3 2 3 2 3 2" xfId="14076"/>
    <cellStyle name="Normal 3 2 2 3 3 2 3 2 4" xfId="14077"/>
    <cellStyle name="Normal 3 2 2 3 3 2 3 3" xfId="14078"/>
    <cellStyle name="Normal 3 2 2 3 3 2 3 3 2" xfId="14079"/>
    <cellStyle name="Normal 3 2 2 3 3 2 3 3 2 2" xfId="14080"/>
    <cellStyle name="Normal 3 2 2 3 3 2 3 3 3" xfId="14081"/>
    <cellStyle name="Normal 3 2 2 3 3 2 3 4" xfId="14082"/>
    <cellStyle name="Normal 3 2 2 3 3 2 3 4 2" xfId="14083"/>
    <cellStyle name="Normal 3 2 2 3 3 2 3 5" xfId="14084"/>
    <cellStyle name="Normal 3 2 2 3 3 2 4" xfId="14085"/>
    <cellStyle name="Normal 3 2 2 3 3 2 4 2" xfId="14086"/>
    <cellStyle name="Normal 3 2 2 3 3 2 4 2 2" xfId="14087"/>
    <cellStyle name="Normal 3 2 2 3 3 2 4 2 2 2" xfId="14088"/>
    <cellStyle name="Normal 3 2 2 3 3 2 4 2 3" xfId="14089"/>
    <cellStyle name="Normal 3 2 2 3 3 2 4 3" xfId="14090"/>
    <cellStyle name="Normal 3 2 2 3 3 2 4 3 2" xfId="14091"/>
    <cellStyle name="Normal 3 2 2 3 3 2 4 4" xfId="14092"/>
    <cellStyle name="Normal 3 2 2 3 3 2 5" xfId="14093"/>
    <cellStyle name="Normal 3 2 2 3 3 2 5 2" xfId="14094"/>
    <cellStyle name="Normal 3 2 2 3 3 2 5 2 2" xfId="14095"/>
    <cellStyle name="Normal 3 2 2 3 3 2 5 3" xfId="14096"/>
    <cellStyle name="Normal 3 2 2 3 3 2 6" xfId="14097"/>
    <cellStyle name="Normal 3 2 2 3 3 2 6 2" xfId="14098"/>
    <cellStyle name="Normal 3 2 2 3 3 2 7" xfId="14099"/>
    <cellStyle name="Normal 3 2 2 3 3 2 8" xfId="29198"/>
    <cellStyle name="Normal 3 2 2 3 3 3" xfId="14100"/>
    <cellStyle name="Normal 3 2 2 3 3 3 2" xfId="14101"/>
    <cellStyle name="Normal 3 2 2 3 3 3 2 2" xfId="14102"/>
    <cellStyle name="Normal 3 2 2 3 3 3 2 2 2" xfId="14103"/>
    <cellStyle name="Normal 3 2 2 3 3 3 2 2 2 2" xfId="14104"/>
    <cellStyle name="Normal 3 2 2 3 3 3 2 2 3" xfId="14105"/>
    <cellStyle name="Normal 3 2 2 3 3 3 2 3" xfId="14106"/>
    <cellStyle name="Normal 3 2 2 3 3 3 2 3 2" xfId="14107"/>
    <cellStyle name="Normal 3 2 2 3 3 3 2 4" xfId="14108"/>
    <cellStyle name="Normal 3 2 2 3 3 3 3" xfId="14109"/>
    <cellStyle name="Normal 3 2 2 3 3 3 3 2" xfId="14110"/>
    <cellStyle name="Normal 3 2 2 3 3 3 3 2 2" xfId="14111"/>
    <cellStyle name="Normal 3 2 2 3 3 3 3 3" xfId="14112"/>
    <cellStyle name="Normal 3 2 2 3 3 3 4" xfId="14113"/>
    <cellStyle name="Normal 3 2 2 3 3 3 4 2" xfId="14114"/>
    <cellStyle name="Normal 3 2 2 3 3 3 5" xfId="14115"/>
    <cellStyle name="Normal 3 2 2 3 3 4" xfId="14116"/>
    <cellStyle name="Normal 3 2 2 3 3 4 2" xfId="14117"/>
    <cellStyle name="Normal 3 2 2 3 3 4 2 2" xfId="14118"/>
    <cellStyle name="Normal 3 2 2 3 3 4 2 2 2" xfId="14119"/>
    <cellStyle name="Normal 3 2 2 3 3 4 2 2 2 2" xfId="14120"/>
    <cellStyle name="Normal 3 2 2 3 3 4 2 2 3" xfId="14121"/>
    <cellStyle name="Normal 3 2 2 3 3 4 2 3" xfId="14122"/>
    <cellStyle name="Normal 3 2 2 3 3 4 2 3 2" xfId="14123"/>
    <cellStyle name="Normal 3 2 2 3 3 4 2 4" xfId="14124"/>
    <cellStyle name="Normal 3 2 2 3 3 4 3" xfId="14125"/>
    <cellStyle name="Normal 3 2 2 3 3 4 3 2" xfId="14126"/>
    <cellStyle name="Normal 3 2 2 3 3 4 3 2 2" xfId="14127"/>
    <cellStyle name="Normal 3 2 2 3 3 4 3 3" xfId="14128"/>
    <cellStyle name="Normal 3 2 2 3 3 4 4" xfId="14129"/>
    <cellStyle name="Normal 3 2 2 3 3 4 4 2" xfId="14130"/>
    <cellStyle name="Normal 3 2 2 3 3 4 5" xfId="14131"/>
    <cellStyle name="Normal 3 2 2 3 3 5" xfId="14132"/>
    <cellStyle name="Normal 3 2 2 3 3 5 2" xfId="14133"/>
    <cellStyle name="Normal 3 2 2 3 3 5 2 2" xfId="14134"/>
    <cellStyle name="Normal 3 2 2 3 3 5 2 2 2" xfId="14135"/>
    <cellStyle name="Normal 3 2 2 3 3 5 2 2 2 2" xfId="14136"/>
    <cellStyle name="Normal 3 2 2 3 3 5 2 2 3" xfId="14137"/>
    <cellStyle name="Normal 3 2 2 3 3 5 2 3" xfId="14138"/>
    <cellStyle name="Normal 3 2 2 3 3 5 2 3 2" xfId="14139"/>
    <cellStyle name="Normal 3 2 2 3 3 5 2 4" xfId="14140"/>
    <cellStyle name="Normal 3 2 2 3 3 5 3" xfId="14141"/>
    <cellStyle name="Normal 3 2 2 3 3 5 3 2" xfId="14142"/>
    <cellStyle name="Normal 3 2 2 3 3 5 3 2 2" xfId="14143"/>
    <cellStyle name="Normal 3 2 2 3 3 5 3 3" xfId="14144"/>
    <cellStyle name="Normal 3 2 2 3 3 5 4" xfId="14145"/>
    <cellStyle name="Normal 3 2 2 3 3 5 4 2" xfId="14146"/>
    <cellStyle name="Normal 3 2 2 3 3 5 5" xfId="14147"/>
    <cellStyle name="Normal 3 2 2 3 3 6" xfId="14148"/>
    <cellStyle name="Normal 3 2 2 3 3 6 2" xfId="14149"/>
    <cellStyle name="Normal 3 2 2 3 3 6 2 2" xfId="14150"/>
    <cellStyle name="Normal 3 2 2 3 3 6 2 2 2" xfId="14151"/>
    <cellStyle name="Normal 3 2 2 3 3 6 2 3" xfId="14152"/>
    <cellStyle name="Normal 3 2 2 3 3 6 3" xfId="14153"/>
    <cellStyle name="Normal 3 2 2 3 3 6 3 2" xfId="14154"/>
    <cellStyle name="Normal 3 2 2 3 3 6 4" xfId="14155"/>
    <cellStyle name="Normal 3 2 2 3 3 7" xfId="14156"/>
    <cellStyle name="Normal 3 2 2 3 3 7 2" xfId="14157"/>
    <cellStyle name="Normal 3 2 2 3 3 7 2 2" xfId="14158"/>
    <cellStyle name="Normal 3 2 2 3 3 7 3" xfId="14159"/>
    <cellStyle name="Normal 3 2 2 3 3 8" xfId="14160"/>
    <cellStyle name="Normal 3 2 2 3 3 8 2" xfId="14161"/>
    <cellStyle name="Normal 3 2 2 3 3 9" xfId="14162"/>
    <cellStyle name="Normal 3 2 2 3 3 9 2" xfId="14163"/>
    <cellStyle name="Normal 3 2 2 3 4" xfId="14164"/>
    <cellStyle name="Normal 3 2 2 3 4 2" xfId="14165"/>
    <cellStyle name="Normal 3 2 2 3 4 2 2" xfId="14166"/>
    <cellStyle name="Normal 3 2 2 3 4 2 2 2" xfId="14167"/>
    <cellStyle name="Normal 3 2 2 3 4 2 2 2 2" xfId="14168"/>
    <cellStyle name="Normal 3 2 2 3 4 2 2 2 2 2" xfId="14169"/>
    <cellStyle name="Normal 3 2 2 3 4 2 2 2 3" xfId="14170"/>
    <cellStyle name="Normal 3 2 2 3 4 2 2 3" xfId="14171"/>
    <cellStyle name="Normal 3 2 2 3 4 2 2 3 2" xfId="14172"/>
    <cellStyle name="Normal 3 2 2 3 4 2 2 4" xfId="14173"/>
    <cellStyle name="Normal 3 2 2 3 4 2 3" xfId="14174"/>
    <cellStyle name="Normal 3 2 2 3 4 2 3 2" xfId="14175"/>
    <cellStyle name="Normal 3 2 2 3 4 2 3 2 2" xfId="14176"/>
    <cellStyle name="Normal 3 2 2 3 4 2 3 3" xfId="14177"/>
    <cellStyle name="Normal 3 2 2 3 4 2 4" xfId="14178"/>
    <cellStyle name="Normal 3 2 2 3 4 2 4 2" xfId="14179"/>
    <cellStyle name="Normal 3 2 2 3 4 2 5" xfId="14180"/>
    <cellStyle name="Normal 3 2 2 3 4 3" xfId="14181"/>
    <cellStyle name="Normal 3 2 2 3 4 3 2" xfId="14182"/>
    <cellStyle name="Normal 3 2 2 3 4 3 2 2" xfId="14183"/>
    <cellStyle name="Normal 3 2 2 3 4 3 2 2 2" xfId="14184"/>
    <cellStyle name="Normal 3 2 2 3 4 3 2 2 2 2" xfId="14185"/>
    <cellStyle name="Normal 3 2 2 3 4 3 2 2 3" xfId="14186"/>
    <cellStyle name="Normal 3 2 2 3 4 3 2 3" xfId="14187"/>
    <cellStyle name="Normal 3 2 2 3 4 3 2 3 2" xfId="14188"/>
    <cellStyle name="Normal 3 2 2 3 4 3 2 4" xfId="14189"/>
    <cellStyle name="Normal 3 2 2 3 4 3 3" xfId="14190"/>
    <cellStyle name="Normal 3 2 2 3 4 3 3 2" xfId="14191"/>
    <cellStyle name="Normal 3 2 2 3 4 3 3 2 2" xfId="14192"/>
    <cellStyle name="Normal 3 2 2 3 4 3 3 3" xfId="14193"/>
    <cellStyle name="Normal 3 2 2 3 4 3 4" xfId="14194"/>
    <cellStyle name="Normal 3 2 2 3 4 3 4 2" xfId="14195"/>
    <cellStyle name="Normal 3 2 2 3 4 3 5" xfId="14196"/>
    <cellStyle name="Normal 3 2 2 3 4 4" xfId="14197"/>
    <cellStyle name="Normal 3 2 2 3 4 4 2" xfId="14198"/>
    <cellStyle name="Normal 3 2 2 3 4 4 2 2" xfId="14199"/>
    <cellStyle name="Normal 3 2 2 3 4 4 2 2 2" xfId="14200"/>
    <cellStyle name="Normal 3 2 2 3 4 4 2 3" xfId="14201"/>
    <cellStyle name="Normal 3 2 2 3 4 4 3" xfId="14202"/>
    <cellStyle name="Normal 3 2 2 3 4 4 3 2" xfId="14203"/>
    <cellStyle name="Normal 3 2 2 3 4 4 4" xfId="14204"/>
    <cellStyle name="Normal 3 2 2 3 4 5" xfId="14205"/>
    <cellStyle name="Normal 3 2 2 3 4 5 2" xfId="14206"/>
    <cellStyle name="Normal 3 2 2 3 4 5 2 2" xfId="14207"/>
    <cellStyle name="Normal 3 2 2 3 4 5 3" xfId="14208"/>
    <cellStyle name="Normal 3 2 2 3 4 6" xfId="14209"/>
    <cellStyle name="Normal 3 2 2 3 4 6 2" xfId="14210"/>
    <cellStyle name="Normal 3 2 2 3 4 7" xfId="14211"/>
    <cellStyle name="Normal 3 2 2 3 4 8" xfId="29199"/>
    <cellStyle name="Normal 3 2 2 3 5" xfId="14212"/>
    <cellStyle name="Normal 3 2 2 3 5 2" xfId="14213"/>
    <cellStyle name="Normal 3 2 2 3 5 2 2" xfId="14214"/>
    <cellStyle name="Normal 3 2 2 3 5 2 2 2" xfId="14215"/>
    <cellStyle name="Normal 3 2 2 3 5 2 2 2 2" xfId="14216"/>
    <cellStyle name="Normal 3 2 2 3 5 2 2 3" xfId="14217"/>
    <cellStyle name="Normal 3 2 2 3 5 2 3" xfId="14218"/>
    <cellStyle name="Normal 3 2 2 3 5 2 3 2" xfId="14219"/>
    <cellStyle name="Normal 3 2 2 3 5 2 4" xfId="14220"/>
    <cellStyle name="Normal 3 2 2 3 5 3" xfId="14221"/>
    <cellStyle name="Normal 3 2 2 3 5 3 2" xfId="14222"/>
    <cellStyle name="Normal 3 2 2 3 5 3 2 2" xfId="14223"/>
    <cellStyle name="Normal 3 2 2 3 5 3 3" xfId="14224"/>
    <cellStyle name="Normal 3 2 2 3 5 4" xfId="14225"/>
    <cellStyle name="Normal 3 2 2 3 5 4 2" xfId="14226"/>
    <cellStyle name="Normal 3 2 2 3 5 5" xfId="14227"/>
    <cellStyle name="Normal 3 2 2 3 6" xfId="14228"/>
    <cellStyle name="Normal 3 2 2 3 6 2" xfId="14229"/>
    <cellStyle name="Normal 3 2 2 3 6 2 2" xfId="14230"/>
    <cellStyle name="Normal 3 2 2 3 6 2 2 2" xfId="14231"/>
    <cellStyle name="Normal 3 2 2 3 6 2 2 2 2" xfId="14232"/>
    <cellStyle name="Normal 3 2 2 3 6 2 2 3" xfId="14233"/>
    <cellStyle name="Normal 3 2 2 3 6 2 3" xfId="14234"/>
    <cellStyle name="Normal 3 2 2 3 6 2 3 2" xfId="14235"/>
    <cellStyle name="Normal 3 2 2 3 6 2 4" xfId="14236"/>
    <cellStyle name="Normal 3 2 2 3 6 3" xfId="14237"/>
    <cellStyle name="Normal 3 2 2 3 6 3 2" xfId="14238"/>
    <cellStyle name="Normal 3 2 2 3 6 3 2 2" xfId="14239"/>
    <cellStyle name="Normal 3 2 2 3 6 3 3" xfId="14240"/>
    <cellStyle name="Normal 3 2 2 3 6 4" xfId="14241"/>
    <cellStyle name="Normal 3 2 2 3 6 4 2" xfId="14242"/>
    <cellStyle name="Normal 3 2 2 3 6 5" xfId="14243"/>
    <cellStyle name="Normal 3 2 2 3 7" xfId="14244"/>
    <cellStyle name="Normal 3 2 2 3 7 2" xfId="14245"/>
    <cellStyle name="Normal 3 2 2 3 7 2 2" xfId="14246"/>
    <cellStyle name="Normal 3 2 2 3 7 2 2 2" xfId="14247"/>
    <cellStyle name="Normal 3 2 2 3 7 2 2 2 2" xfId="14248"/>
    <cellStyle name="Normal 3 2 2 3 7 2 2 3" xfId="14249"/>
    <cellStyle name="Normal 3 2 2 3 7 2 3" xfId="14250"/>
    <cellStyle name="Normal 3 2 2 3 7 2 3 2" xfId="14251"/>
    <cellStyle name="Normal 3 2 2 3 7 2 4" xfId="14252"/>
    <cellStyle name="Normal 3 2 2 3 7 3" xfId="14253"/>
    <cellStyle name="Normal 3 2 2 3 7 3 2" xfId="14254"/>
    <cellStyle name="Normal 3 2 2 3 7 3 2 2" xfId="14255"/>
    <cellStyle name="Normal 3 2 2 3 7 3 3" xfId="14256"/>
    <cellStyle name="Normal 3 2 2 3 7 4" xfId="14257"/>
    <cellStyle name="Normal 3 2 2 3 7 4 2" xfId="14258"/>
    <cellStyle name="Normal 3 2 2 3 7 5" xfId="14259"/>
    <cellStyle name="Normal 3 2 2 3 8" xfId="14260"/>
    <cellStyle name="Normal 3 2 2 3 8 2" xfId="14261"/>
    <cellStyle name="Normal 3 2 2 3 8 2 2" xfId="14262"/>
    <cellStyle name="Normal 3 2 2 3 8 2 2 2" xfId="14263"/>
    <cellStyle name="Normal 3 2 2 3 8 2 3" xfId="14264"/>
    <cellStyle name="Normal 3 2 2 3 8 3" xfId="14265"/>
    <cellStyle name="Normal 3 2 2 3 8 3 2" xfId="14266"/>
    <cellStyle name="Normal 3 2 2 3 8 4" xfId="14267"/>
    <cellStyle name="Normal 3 2 2 3 9" xfId="14268"/>
    <cellStyle name="Normal 3 2 2 3 9 2" xfId="14269"/>
    <cellStyle name="Normal 3 2 2 3 9 2 2" xfId="14270"/>
    <cellStyle name="Normal 3 2 2 3 9 3" xfId="14271"/>
    <cellStyle name="Normal 3 2 2 4" xfId="14272"/>
    <cellStyle name="Normal 3 2 2 4 10" xfId="14273"/>
    <cellStyle name="Normal 3 2 2 4 10 2" xfId="14274"/>
    <cellStyle name="Normal 3 2 2 4 11" xfId="14275"/>
    <cellStyle name="Normal 3 2 2 4 12" xfId="29200"/>
    <cellStyle name="Normal 3 2 2 4 2" xfId="14276"/>
    <cellStyle name="Normal 3 2 2 4 2 10" xfId="14277"/>
    <cellStyle name="Normal 3 2 2 4 2 11" xfId="29201"/>
    <cellStyle name="Normal 3 2 2 4 2 2" xfId="14278"/>
    <cellStyle name="Normal 3 2 2 4 2 2 2" xfId="14279"/>
    <cellStyle name="Normal 3 2 2 4 2 2 2 2" xfId="14280"/>
    <cellStyle name="Normal 3 2 2 4 2 2 2 2 2" xfId="14281"/>
    <cellStyle name="Normal 3 2 2 4 2 2 2 2 2 2" xfId="14282"/>
    <cellStyle name="Normal 3 2 2 4 2 2 2 2 2 2 2" xfId="14283"/>
    <cellStyle name="Normal 3 2 2 4 2 2 2 2 2 3" xfId="14284"/>
    <cellStyle name="Normal 3 2 2 4 2 2 2 2 3" xfId="14285"/>
    <cellStyle name="Normal 3 2 2 4 2 2 2 2 3 2" xfId="14286"/>
    <cellStyle name="Normal 3 2 2 4 2 2 2 2 4" xfId="14287"/>
    <cellStyle name="Normal 3 2 2 4 2 2 2 3" xfId="14288"/>
    <cellStyle name="Normal 3 2 2 4 2 2 2 3 2" xfId="14289"/>
    <cellStyle name="Normal 3 2 2 4 2 2 2 3 2 2" xfId="14290"/>
    <cellStyle name="Normal 3 2 2 4 2 2 2 3 3" xfId="14291"/>
    <cellStyle name="Normal 3 2 2 4 2 2 2 4" xfId="14292"/>
    <cellStyle name="Normal 3 2 2 4 2 2 2 4 2" xfId="14293"/>
    <cellStyle name="Normal 3 2 2 4 2 2 2 5" xfId="14294"/>
    <cellStyle name="Normal 3 2 2 4 2 2 3" xfId="14295"/>
    <cellStyle name="Normal 3 2 2 4 2 2 3 2" xfId="14296"/>
    <cellStyle name="Normal 3 2 2 4 2 2 3 2 2" xfId="14297"/>
    <cellStyle name="Normal 3 2 2 4 2 2 3 2 2 2" xfId="14298"/>
    <cellStyle name="Normal 3 2 2 4 2 2 3 2 2 2 2" xfId="14299"/>
    <cellStyle name="Normal 3 2 2 4 2 2 3 2 2 3" xfId="14300"/>
    <cellStyle name="Normal 3 2 2 4 2 2 3 2 3" xfId="14301"/>
    <cellStyle name="Normal 3 2 2 4 2 2 3 2 3 2" xfId="14302"/>
    <cellStyle name="Normal 3 2 2 4 2 2 3 2 4" xfId="14303"/>
    <cellStyle name="Normal 3 2 2 4 2 2 3 3" xfId="14304"/>
    <cellStyle name="Normal 3 2 2 4 2 2 3 3 2" xfId="14305"/>
    <cellStyle name="Normal 3 2 2 4 2 2 3 3 2 2" xfId="14306"/>
    <cellStyle name="Normal 3 2 2 4 2 2 3 3 3" xfId="14307"/>
    <cellStyle name="Normal 3 2 2 4 2 2 3 4" xfId="14308"/>
    <cellStyle name="Normal 3 2 2 4 2 2 3 4 2" xfId="14309"/>
    <cellStyle name="Normal 3 2 2 4 2 2 3 5" xfId="14310"/>
    <cellStyle name="Normal 3 2 2 4 2 2 4" xfId="14311"/>
    <cellStyle name="Normal 3 2 2 4 2 2 4 2" xfId="14312"/>
    <cellStyle name="Normal 3 2 2 4 2 2 4 2 2" xfId="14313"/>
    <cellStyle name="Normal 3 2 2 4 2 2 4 2 2 2" xfId="14314"/>
    <cellStyle name="Normal 3 2 2 4 2 2 4 2 3" xfId="14315"/>
    <cellStyle name="Normal 3 2 2 4 2 2 4 3" xfId="14316"/>
    <cellStyle name="Normal 3 2 2 4 2 2 4 3 2" xfId="14317"/>
    <cellStyle name="Normal 3 2 2 4 2 2 4 4" xfId="14318"/>
    <cellStyle name="Normal 3 2 2 4 2 2 5" xfId="14319"/>
    <cellStyle name="Normal 3 2 2 4 2 2 5 2" xfId="14320"/>
    <cellStyle name="Normal 3 2 2 4 2 2 5 2 2" xfId="14321"/>
    <cellStyle name="Normal 3 2 2 4 2 2 5 3" xfId="14322"/>
    <cellStyle name="Normal 3 2 2 4 2 2 6" xfId="14323"/>
    <cellStyle name="Normal 3 2 2 4 2 2 6 2" xfId="14324"/>
    <cellStyle name="Normal 3 2 2 4 2 2 7" xfId="14325"/>
    <cellStyle name="Normal 3 2 2 4 2 2 8" xfId="29202"/>
    <cellStyle name="Normal 3 2 2 4 2 3" xfId="14326"/>
    <cellStyle name="Normal 3 2 2 4 2 3 2" xfId="14327"/>
    <cellStyle name="Normal 3 2 2 4 2 3 2 2" xfId="14328"/>
    <cellStyle name="Normal 3 2 2 4 2 3 2 2 2" xfId="14329"/>
    <cellStyle name="Normal 3 2 2 4 2 3 2 2 2 2" xfId="14330"/>
    <cellStyle name="Normal 3 2 2 4 2 3 2 2 3" xfId="14331"/>
    <cellStyle name="Normal 3 2 2 4 2 3 2 3" xfId="14332"/>
    <cellStyle name="Normal 3 2 2 4 2 3 2 3 2" xfId="14333"/>
    <cellStyle name="Normal 3 2 2 4 2 3 2 4" xfId="14334"/>
    <cellStyle name="Normal 3 2 2 4 2 3 3" xfId="14335"/>
    <cellStyle name="Normal 3 2 2 4 2 3 3 2" xfId="14336"/>
    <cellStyle name="Normal 3 2 2 4 2 3 3 2 2" xfId="14337"/>
    <cellStyle name="Normal 3 2 2 4 2 3 3 3" xfId="14338"/>
    <cellStyle name="Normal 3 2 2 4 2 3 4" xfId="14339"/>
    <cellStyle name="Normal 3 2 2 4 2 3 4 2" xfId="14340"/>
    <cellStyle name="Normal 3 2 2 4 2 3 5" xfId="14341"/>
    <cellStyle name="Normal 3 2 2 4 2 4" xfId="14342"/>
    <cellStyle name="Normal 3 2 2 4 2 4 2" xfId="14343"/>
    <cellStyle name="Normal 3 2 2 4 2 4 2 2" xfId="14344"/>
    <cellStyle name="Normal 3 2 2 4 2 4 2 2 2" xfId="14345"/>
    <cellStyle name="Normal 3 2 2 4 2 4 2 2 2 2" xfId="14346"/>
    <cellStyle name="Normal 3 2 2 4 2 4 2 2 3" xfId="14347"/>
    <cellStyle name="Normal 3 2 2 4 2 4 2 3" xfId="14348"/>
    <cellStyle name="Normal 3 2 2 4 2 4 2 3 2" xfId="14349"/>
    <cellStyle name="Normal 3 2 2 4 2 4 2 4" xfId="14350"/>
    <cellStyle name="Normal 3 2 2 4 2 4 3" xfId="14351"/>
    <cellStyle name="Normal 3 2 2 4 2 4 3 2" xfId="14352"/>
    <cellStyle name="Normal 3 2 2 4 2 4 3 2 2" xfId="14353"/>
    <cellStyle name="Normal 3 2 2 4 2 4 3 3" xfId="14354"/>
    <cellStyle name="Normal 3 2 2 4 2 4 4" xfId="14355"/>
    <cellStyle name="Normal 3 2 2 4 2 4 4 2" xfId="14356"/>
    <cellStyle name="Normal 3 2 2 4 2 4 5" xfId="14357"/>
    <cellStyle name="Normal 3 2 2 4 2 5" xfId="14358"/>
    <cellStyle name="Normal 3 2 2 4 2 5 2" xfId="14359"/>
    <cellStyle name="Normal 3 2 2 4 2 5 2 2" xfId="14360"/>
    <cellStyle name="Normal 3 2 2 4 2 5 2 2 2" xfId="14361"/>
    <cellStyle name="Normal 3 2 2 4 2 5 2 2 2 2" xfId="14362"/>
    <cellStyle name="Normal 3 2 2 4 2 5 2 2 3" xfId="14363"/>
    <cellStyle name="Normal 3 2 2 4 2 5 2 3" xfId="14364"/>
    <cellStyle name="Normal 3 2 2 4 2 5 2 3 2" xfId="14365"/>
    <cellStyle name="Normal 3 2 2 4 2 5 2 4" xfId="14366"/>
    <cellStyle name="Normal 3 2 2 4 2 5 3" xfId="14367"/>
    <cellStyle name="Normal 3 2 2 4 2 5 3 2" xfId="14368"/>
    <cellStyle name="Normal 3 2 2 4 2 5 3 2 2" xfId="14369"/>
    <cellStyle name="Normal 3 2 2 4 2 5 3 3" xfId="14370"/>
    <cellStyle name="Normal 3 2 2 4 2 5 4" xfId="14371"/>
    <cellStyle name="Normal 3 2 2 4 2 5 4 2" xfId="14372"/>
    <cellStyle name="Normal 3 2 2 4 2 5 5" xfId="14373"/>
    <cellStyle name="Normal 3 2 2 4 2 6" xfId="14374"/>
    <cellStyle name="Normal 3 2 2 4 2 6 2" xfId="14375"/>
    <cellStyle name="Normal 3 2 2 4 2 6 2 2" xfId="14376"/>
    <cellStyle name="Normal 3 2 2 4 2 6 2 2 2" xfId="14377"/>
    <cellStyle name="Normal 3 2 2 4 2 6 2 3" xfId="14378"/>
    <cellStyle name="Normal 3 2 2 4 2 6 3" xfId="14379"/>
    <cellStyle name="Normal 3 2 2 4 2 6 3 2" xfId="14380"/>
    <cellStyle name="Normal 3 2 2 4 2 6 4" xfId="14381"/>
    <cellStyle name="Normal 3 2 2 4 2 7" xfId="14382"/>
    <cellStyle name="Normal 3 2 2 4 2 7 2" xfId="14383"/>
    <cellStyle name="Normal 3 2 2 4 2 7 2 2" xfId="14384"/>
    <cellStyle name="Normal 3 2 2 4 2 7 3" xfId="14385"/>
    <cellStyle name="Normal 3 2 2 4 2 8" xfId="14386"/>
    <cellStyle name="Normal 3 2 2 4 2 8 2" xfId="14387"/>
    <cellStyle name="Normal 3 2 2 4 2 9" xfId="14388"/>
    <cellStyle name="Normal 3 2 2 4 2 9 2" xfId="14389"/>
    <cellStyle name="Normal 3 2 2 4 3" xfId="14390"/>
    <cellStyle name="Normal 3 2 2 4 3 2" xfId="14391"/>
    <cellStyle name="Normal 3 2 2 4 3 2 2" xfId="14392"/>
    <cellStyle name="Normal 3 2 2 4 3 2 2 2" xfId="14393"/>
    <cellStyle name="Normal 3 2 2 4 3 2 2 2 2" xfId="14394"/>
    <cellStyle name="Normal 3 2 2 4 3 2 2 2 2 2" xfId="14395"/>
    <cellStyle name="Normal 3 2 2 4 3 2 2 2 3" xfId="14396"/>
    <cellStyle name="Normal 3 2 2 4 3 2 2 3" xfId="14397"/>
    <cellStyle name="Normal 3 2 2 4 3 2 2 3 2" xfId="14398"/>
    <cellStyle name="Normal 3 2 2 4 3 2 2 4" xfId="14399"/>
    <cellStyle name="Normal 3 2 2 4 3 2 3" xfId="14400"/>
    <cellStyle name="Normal 3 2 2 4 3 2 3 2" xfId="14401"/>
    <cellStyle name="Normal 3 2 2 4 3 2 3 2 2" xfId="14402"/>
    <cellStyle name="Normal 3 2 2 4 3 2 3 3" xfId="14403"/>
    <cellStyle name="Normal 3 2 2 4 3 2 4" xfId="14404"/>
    <cellStyle name="Normal 3 2 2 4 3 2 4 2" xfId="14405"/>
    <cellStyle name="Normal 3 2 2 4 3 2 5" xfId="14406"/>
    <cellStyle name="Normal 3 2 2 4 3 3" xfId="14407"/>
    <cellStyle name="Normal 3 2 2 4 3 3 2" xfId="14408"/>
    <cellStyle name="Normal 3 2 2 4 3 3 2 2" xfId="14409"/>
    <cellStyle name="Normal 3 2 2 4 3 3 2 2 2" xfId="14410"/>
    <cellStyle name="Normal 3 2 2 4 3 3 2 2 2 2" xfId="14411"/>
    <cellStyle name="Normal 3 2 2 4 3 3 2 2 3" xfId="14412"/>
    <cellStyle name="Normal 3 2 2 4 3 3 2 3" xfId="14413"/>
    <cellStyle name="Normal 3 2 2 4 3 3 2 3 2" xfId="14414"/>
    <cellStyle name="Normal 3 2 2 4 3 3 2 4" xfId="14415"/>
    <cellStyle name="Normal 3 2 2 4 3 3 3" xfId="14416"/>
    <cellStyle name="Normal 3 2 2 4 3 3 3 2" xfId="14417"/>
    <cellStyle name="Normal 3 2 2 4 3 3 3 2 2" xfId="14418"/>
    <cellStyle name="Normal 3 2 2 4 3 3 3 3" xfId="14419"/>
    <cellStyle name="Normal 3 2 2 4 3 3 4" xfId="14420"/>
    <cellStyle name="Normal 3 2 2 4 3 3 4 2" xfId="14421"/>
    <cellStyle name="Normal 3 2 2 4 3 3 5" xfId="14422"/>
    <cellStyle name="Normal 3 2 2 4 3 4" xfId="14423"/>
    <cellStyle name="Normal 3 2 2 4 3 4 2" xfId="14424"/>
    <cellStyle name="Normal 3 2 2 4 3 4 2 2" xfId="14425"/>
    <cellStyle name="Normal 3 2 2 4 3 4 2 2 2" xfId="14426"/>
    <cellStyle name="Normal 3 2 2 4 3 4 2 3" xfId="14427"/>
    <cellStyle name="Normal 3 2 2 4 3 4 3" xfId="14428"/>
    <cellStyle name="Normal 3 2 2 4 3 4 3 2" xfId="14429"/>
    <cellStyle name="Normal 3 2 2 4 3 4 4" xfId="14430"/>
    <cellStyle name="Normal 3 2 2 4 3 5" xfId="14431"/>
    <cellStyle name="Normal 3 2 2 4 3 5 2" xfId="14432"/>
    <cellStyle name="Normal 3 2 2 4 3 5 2 2" xfId="14433"/>
    <cellStyle name="Normal 3 2 2 4 3 5 3" xfId="14434"/>
    <cellStyle name="Normal 3 2 2 4 3 6" xfId="14435"/>
    <cellStyle name="Normal 3 2 2 4 3 6 2" xfId="14436"/>
    <cellStyle name="Normal 3 2 2 4 3 7" xfId="14437"/>
    <cellStyle name="Normal 3 2 2 4 3 8" xfId="29203"/>
    <cellStyle name="Normal 3 2 2 4 4" xfId="14438"/>
    <cellStyle name="Normal 3 2 2 4 4 2" xfId="14439"/>
    <cellStyle name="Normal 3 2 2 4 4 2 2" xfId="14440"/>
    <cellStyle name="Normal 3 2 2 4 4 2 2 2" xfId="14441"/>
    <cellStyle name="Normal 3 2 2 4 4 2 2 2 2" xfId="14442"/>
    <cellStyle name="Normal 3 2 2 4 4 2 2 3" xfId="14443"/>
    <cellStyle name="Normal 3 2 2 4 4 2 3" xfId="14444"/>
    <cellStyle name="Normal 3 2 2 4 4 2 3 2" xfId="14445"/>
    <cellStyle name="Normal 3 2 2 4 4 2 4" xfId="14446"/>
    <cellStyle name="Normal 3 2 2 4 4 3" xfId="14447"/>
    <cellStyle name="Normal 3 2 2 4 4 3 2" xfId="14448"/>
    <cellStyle name="Normal 3 2 2 4 4 3 2 2" xfId="14449"/>
    <cellStyle name="Normal 3 2 2 4 4 3 3" xfId="14450"/>
    <cellStyle name="Normal 3 2 2 4 4 4" xfId="14451"/>
    <cellStyle name="Normal 3 2 2 4 4 4 2" xfId="14452"/>
    <cellStyle name="Normal 3 2 2 4 4 5" xfId="14453"/>
    <cellStyle name="Normal 3 2 2 4 5" xfId="14454"/>
    <cellStyle name="Normal 3 2 2 4 5 2" xfId="14455"/>
    <cellStyle name="Normal 3 2 2 4 5 2 2" xfId="14456"/>
    <cellStyle name="Normal 3 2 2 4 5 2 2 2" xfId="14457"/>
    <cellStyle name="Normal 3 2 2 4 5 2 2 2 2" xfId="14458"/>
    <cellStyle name="Normal 3 2 2 4 5 2 2 3" xfId="14459"/>
    <cellStyle name="Normal 3 2 2 4 5 2 3" xfId="14460"/>
    <cellStyle name="Normal 3 2 2 4 5 2 3 2" xfId="14461"/>
    <cellStyle name="Normal 3 2 2 4 5 2 4" xfId="14462"/>
    <cellStyle name="Normal 3 2 2 4 5 3" xfId="14463"/>
    <cellStyle name="Normal 3 2 2 4 5 3 2" xfId="14464"/>
    <cellStyle name="Normal 3 2 2 4 5 3 2 2" xfId="14465"/>
    <cellStyle name="Normal 3 2 2 4 5 3 3" xfId="14466"/>
    <cellStyle name="Normal 3 2 2 4 5 4" xfId="14467"/>
    <cellStyle name="Normal 3 2 2 4 5 4 2" xfId="14468"/>
    <cellStyle name="Normal 3 2 2 4 5 5" xfId="14469"/>
    <cellStyle name="Normal 3 2 2 4 6" xfId="14470"/>
    <cellStyle name="Normal 3 2 2 4 6 2" xfId="14471"/>
    <cellStyle name="Normal 3 2 2 4 6 2 2" xfId="14472"/>
    <cellStyle name="Normal 3 2 2 4 6 2 2 2" xfId="14473"/>
    <cellStyle name="Normal 3 2 2 4 6 2 2 2 2" xfId="14474"/>
    <cellStyle name="Normal 3 2 2 4 6 2 2 3" xfId="14475"/>
    <cellStyle name="Normal 3 2 2 4 6 2 3" xfId="14476"/>
    <cellStyle name="Normal 3 2 2 4 6 2 3 2" xfId="14477"/>
    <cellStyle name="Normal 3 2 2 4 6 2 4" xfId="14478"/>
    <cellStyle name="Normal 3 2 2 4 6 3" xfId="14479"/>
    <cellStyle name="Normal 3 2 2 4 6 3 2" xfId="14480"/>
    <cellStyle name="Normal 3 2 2 4 6 3 2 2" xfId="14481"/>
    <cellStyle name="Normal 3 2 2 4 6 3 3" xfId="14482"/>
    <cellStyle name="Normal 3 2 2 4 6 4" xfId="14483"/>
    <cellStyle name="Normal 3 2 2 4 6 4 2" xfId="14484"/>
    <cellStyle name="Normal 3 2 2 4 6 5" xfId="14485"/>
    <cellStyle name="Normal 3 2 2 4 7" xfId="14486"/>
    <cellStyle name="Normal 3 2 2 4 7 2" xfId="14487"/>
    <cellStyle name="Normal 3 2 2 4 7 2 2" xfId="14488"/>
    <cellStyle name="Normal 3 2 2 4 7 2 2 2" xfId="14489"/>
    <cellStyle name="Normal 3 2 2 4 7 2 3" xfId="14490"/>
    <cellStyle name="Normal 3 2 2 4 7 3" xfId="14491"/>
    <cellStyle name="Normal 3 2 2 4 7 3 2" xfId="14492"/>
    <cellStyle name="Normal 3 2 2 4 7 4" xfId="14493"/>
    <cellStyle name="Normal 3 2 2 4 8" xfId="14494"/>
    <cellStyle name="Normal 3 2 2 4 8 2" xfId="14495"/>
    <cellStyle name="Normal 3 2 2 4 8 2 2" xfId="14496"/>
    <cellStyle name="Normal 3 2 2 4 8 3" xfId="14497"/>
    <cellStyle name="Normal 3 2 2 4 9" xfId="14498"/>
    <cellStyle name="Normal 3 2 2 4 9 2" xfId="14499"/>
    <cellStyle name="Normal 3 2 2 5" xfId="14500"/>
    <cellStyle name="Normal 3 2 2 5 10" xfId="14501"/>
    <cellStyle name="Normal 3 2 2 5 11" xfId="29204"/>
    <cellStyle name="Normal 3 2 2 5 2" xfId="14502"/>
    <cellStyle name="Normal 3 2 2 5 2 2" xfId="14503"/>
    <cellStyle name="Normal 3 2 2 5 2 2 2" xfId="14504"/>
    <cellStyle name="Normal 3 2 2 5 2 2 2 2" xfId="14505"/>
    <cellStyle name="Normal 3 2 2 5 2 2 2 2 2" xfId="14506"/>
    <cellStyle name="Normal 3 2 2 5 2 2 2 2 2 2" xfId="14507"/>
    <cellStyle name="Normal 3 2 2 5 2 2 2 2 3" xfId="14508"/>
    <cellStyle name="Normal 3 2 2 5 2 2 2 3" xfId="14509"/>
    <cellStyle name="Normal 3 2 2 5 2 2 2 3 2" xfId="14510"/>
    <cellStyle name="Normal 3 2 2 5 2 2 2 4" xfId="14511"/>
    <cellStyle name="Normal 3 2 2 5 2 2 3" xfId="14512"/>
    <cellStyle name="Normal 3 2 2 5 2 2 3 2" xfId="14513"/>
    <cellStyle name="Normal 3 2 2 5 2 2 3 2 2" xfId="14514"/>
    <cellStyle name="Normal 3 2 2 5 2 2 3 3" xfId="14515"/>
    <cellStyle name="Normal 3 2 2 5 2 2 4" xfId="14516"/>
    <cellStyle name="Normal 3 2 2 5 2 2 4 2" xfId="14517"/>
    <cellStyle name="Normal 3 2 2 5 2 2 5" xfId="14518"/>
    <cellStyle name="Normal 3 2 2 5 2 3" xfId="14519"/>
    <cellStyle name="Normal 3 2 2 5 2 3 2" xfId="14520"/>
    <cellStyle name="Normal 3 2 2 5 2 3 2 2" xfId="14521"/>
    <cellStyle name="Normal 3 2 2 5 2 3 2 2 2" xfId="14522"/>
    <cellStyle name="Normal 3 2 2 5 2 3 2 2 2 2" xfId="14523"/>
    <cellStyle name="Normal 3 2 2 5 2 3 2 2 3" xfId="14524"/>
    <cellStyle name="Normal 3 2 2 5 2 3 2 3" xfId="14525"/>
    <cellStyle name="Normal 3 2 2 5 2 3 2 3 2" xfId="14526"/>
    <cellStyle name="Normal 3 2 2 5 2 3 2 4" xfId="14527"/>
    <cellStyle name="Normal 3 2 2 5 2 3 3" xfId="14528"/>
    <cellStyle name="Normal 3 2 2 5 2 3 3 2" xfId="14529"/>
    <cellStyle name="Normal 3 2 2 5 2 3 3 2 2" xfId="14530"/>
    <cellStyle name="Normal 3 2 2 5 2 3 3 3" xfId="14531"/>
    <cellStyle name="Normal 3 2 2 5 2 3 4" xfId="14532"/>
    <cellStyle name="Normal 3 2 2 5 2 3 4 2" xfId="14533"/>
    <cellStyle name="Normal 3 2 2 5 2 3 5" xfId="14534"/>
    <cellStyle name="Normal 3 2 2 5 2 4" xfId="14535"/>
    <cellStyle name="Normal 3 2 2 5 2 4 2" xfId="14536"/>
    <cellStyle name="Normal 3 2 2 5 2 4 2 2" xfId="14537"/>
    <cellStyle name="Normal 3 2 2 5 2 4 2 2 2" xfId="14538"/>
    <cellStyle name="Normal 3 2 2 5 2 4 2 3" xfId="14539"/>
    <cellStyle name="Normal 3 2 2 5 2 4 3" xfId="14540"/>
    <cellStyle name="Normal 3 2 2 5 2 4 3 2" xfId="14541"/>
    <cellStyle name="Normal 3 2 2 5 2 4 4" xfId="14542"/>
    <cellStyle name="Normal 3 2 2 5 2 5" xfId="14543"/>
    <cellStyle name="Normal 3 2 2 5 2 5 2" xfId="14544"/>
    <cellStyle name="Normal 3 2 2 5 2 5 2 2" xfId="14545"/>
    <cellStyle name="Normal 3 2 2 5 2 5 3" xfId="14546"/>
    <cellStyle name="Normal 3 2 2 5 2 6" xfId="14547"/>
    <cellStyle name="Normal 3 2 2 5 2 6 2" xfId="14548"/>
    <cellStyle name="Normal 3 2 2 5 2 7" xfId="14549"/>
    <cellStyle name="Normal 3 2 2 5 2 8" xfId="29205"/>
    <cellStyle name="Normal 3 2 2 5 3" xfId="14550"/>
    <cellStyle name="Normal 3 2 2 5 3 2" xfId="14551"/>
    <cellStyle name="Normal 3 2 2 5 3 2 2" xfId="14552"/>
    <cellStyle name="Normal 3 2 2 5 3 2 2 2" xfId="14553"/>
    <cellStyle name="Normal 3 2 2 5 3 2 2 2 2" xfId="14554"/>
    <cellStyle name="Normal 3 2 2 5 3 2 2 3" xfId="14555"/>
    <cellStyle name="Normal 3 2 2 5 3 2 3" xfId="14556"/>
    <cellStyle name="Normal 3 2 2 5 3 2 3 2" xfId="14557"/>
    <cellStyle name="Normal 3 2 2 5 3 2 4" xfId="14558"/>
    <cellStyle name="Normal 3 2 2 5 3 3" xfId="14559"/>
    <cellStyle name="Normal 3 2 2 5 3 3 2" xfId="14560"/>
    <cellStyle name="Normal 3 2 2 5 3 3 2 2" xfId="14561"/>
    <cellStyle name="Normal 3 2 2 5 3 3 3" xfId="14562"/>
    <cellStyle name="Normal 3 2 2 5 3 4" xfId="14563"/>
    <cellStyle name="Normal 3 2 2 5 3 4 2" xfId="14564"/>
    <cellStyle name="Normal 3 2 2 5 3 5" xfId="14565"/>
    <cellStyle name="Normal 3 2 2 5 4" xfId="14566"/>
    <cellStyle name="Normal 3 2 2 5 4 2" xfId="14567"/>
    <cellStyle name="Normal 3 2 2 5 4 2 2" xfId="14568"/>
    <cellStyle name="Normal 3 2 2 5 4 2 2 2" xfId="14569"/>
    <cellStyle name="Normal 3 2 2 5 4 2 2 2 2" xfId="14570"/>
    <cellStyle name="Normal 3 2 2 5 4 2 2 3" xfId="14571"/>
    <cellStyle name="Normal 3 2 2 5 4 2 3" xfId="14572"/>
    <cellStyle name="Normal 3 2 2 5 4 2 3 2" xfId="14573"/>
    <cellStyle name="Normal 3 2 2 5 4 2 4" xfId="14574"/>
    <cellStyle name="Normal 3 2 2 5 4 3" xfId="14575"/>
    <cellStyle name="Normal 3 2 2 5 4 3 2" xfId="14576"/>
    <cellStyle name="Normal 3 2 2 5 4 3 2 2" xfId="14577"/>
    <cellStyle name="Normal 3 2 2 5 4 3 3" xfId="14578"/>
    <cellStyle name="Normal 3 2 2 5 4 4" xfId="14579"/>
    <cellStyle name="Normal 3 2 2 5 4 4 2" xfId="14580"/>
    <cellStyle name="Normal 3 2 2 5 4 5" xfId="14581"/>
    <cellStyle name="Normal 3 2 2 5 5" xfId="14582"/>
    <cellStyle name="Normal 3 2 2 5 5 2" xfId="14583"/>
    <cellStyle name="Normal 3 2 2 5 5 2 2" xfId="14584"/>
    <cellStyle name="Normal 3 2 2 5 5 2 2 2" xfId="14585"/>
    <cellStyle name="Normal 3 2 2 5 5 2 2 2 2" xfId="14586"/>
    <cellStyle name="Normal 3 2 2 5 5 2 2 3" xfId="14587"/>
    <cellStyle name="Normal 3 2 2 5 5 2 3" xfId="14588"/>
    <cellStyle name="Normal 3 2 2 5 5 2 3 2" xfId="14589"/>
    <cellStyle name="Normal 3 2 2 5 5 2 4" xfId="14590"/>
    <cellStyle name="Normal 3 2 2 5 5 3" xfId="14591"/>
    <cellStyle name="Normal 3 2 2 5 5 3 2" xfId="14592"/>
    <cellStyle name="Normal 3 2 2 5 5 3 2 2" xfId="14593"/>
    <cellStyle name="Normal 3 2 2 5 5 3 3" xfId="14594"/>
    <cellStyle name="Normal 3 2 2 5 5 4" xfId="14595"/>
    <cellStyle name="Normal 3 2 2 5 5 4 2" xfId="14596"/>
    <cellStyle name="Normal 3 2 2 5 5 5" xfId="14597"/>
    <cellStyle name="Normal 3 2 2 5 6" xfId="14598"/>
    <cellStyle name="Normal 3 2 2 5 6 2" xfId="14599"/>
    <cellStyle name="Normal 3 2 2 5 6 2 2" xfId="14600"/>
    <cellStyle name="Normal 3 2 2 5 6 2 2 2" xfId="14601"/>
    <cellStyle name="Normal 3 2 2 5 6 2 3" xfId="14602"/>
    <cellStyle name="Normal 3 2 2 5 6 3" xfId="14603"/>
    <cellStyle name="Normal 3 2 2 5 6 3 2" xfId="14604"/>
    <cellStyle name="Normal 3 2 2 5 6 4" xfId="14605"/>
    <cellStyle name="Normal 3 2 2 5 7" xfId="14606"/>
    <cellStyle name="Normal 3 2 2 5 7 2" xfId="14607"/>
    <cellStyle name="Normal 3 2 2 5 7 2 2" xfId="14608"/>
    <cellStyle name="Normal 3 2 2 5 7 3" xfId="14609"/>
    <cellStyle name="Normal 3 2 2 5 8" xfId="14610"/>
    <cellStyle name="Normal 3 2 2 5 8 2" xfId="14611"/>
    <cellStyle name="Normal 3 2 2 5 9" xfId="14612"/>
    <cellStyle name="Normal 3 2 2 5 9 2" xfId="14613"/>
    <cellStyle name="Normal 3 2 2 6" xfId="14614"/>
    <cellStyle name="Normal 3 2 2 6 10" xfId="14615"/>
    <cellStyle name="Normal 3 2 2 6 11" xfId="29206"/>
    <cellStyle name="Normal 3 2 2 6 2" xfId="14616"/>
    <cellStyle name="Normal 3 2 2 6 2 2" xfId="14617"/>
    <cellStyle name="Normal 3 2 2 6 2 2 2" xfId="14618"/>
    <cellStyle name="Normal 3 2 2 6 2 2 2 2" xfId="14619"/>
    <cellStyle name="Normal 3 2 2 6 2 2 2 2 2" xfId="14620"/>
    <cellStyle name="Normal 3 2 2 6 2 2 2 2 2 2" xfId="14621"/>
    <cellStyle name="Normal 3 2 2 6 2 2 2 2 3" xfId="14622"/>
    <cellStyle name="Normal 3 2 2 6 2 2 2 3" xfId="14623"/>
    <cellStyle name="Normal 3 2 2 6 2 2 2 3 2" xfId="14624"/>
    <cellStyle name="Normal 3 2 2 6 2 2 2 4" xfId="14625"/>
    <cellStyle name="Normal 3 2 2 6 2 2 3" xfId="14626"/>
    <cellStyle name="Normal 3 2 2 6 2 2 3 2" xfId="14627"/>
    <cellStyle name="Normal 3 2 2 6 2 2 3 2 2" xfId="14628"/>
    <cellStyle name="Normal 3 2 2 6 2 2 3 3" xfId="14629"/>
    <cellStyle name="Normal 3 2 2 6 2 2 4" xfId="14630"/>
    <cellStyle name="Normal 3 2 2 6 2 2 4 2" xfId="14631"/>
    <cellStyle name="Normal 3 2 2 6 2 2 5" xfId="14632"/>
    <cellStyle name="Normal 3 2 2 6 2 3" xfId="14633"/>
    <cellStyle name="Normal 3 2 2 6 2 3 2" xfId="14634"/>
    <cellStyle name="Normal 3 2 2 6 2 3 2 2" xfId="14635"/>
    <cellStyle name="Normal 3 2 2 6 2 3 2 2 2" xfId="14636"/>
    <cellStyle name="Normal 3 2 2 6 2 3 2 2 2 2" xfId="14637"/>
    <cellStyle name="Normal 3 2 2 6 2 3 2 2 3" xfId="14638"/>
    <cellStyle name="Normal 3 2 2 6 2 3 2 3" xfId="14639"/>
    <cellStyle name="Normal 3 2 2 6 2 3 2 3 2" xfId="14640"/>
    <cellStyle name="Normal 3 2 2 6 2 3 2 4" xfId="14641"/>
    <cellStyle name="Normal 3 2 2 6 2 3 3" xfId="14642"/>
    <cellStyle name="Normal 3 2 2 6 2 3 3 2" xfId="14643"/>
    <cellStyle name="Normal 3 2 2 6 2 3 3 2 2" xfId="14644"/>
    <cellStyle name="Normal 3 2 2 6 2 3 3 3" xfId="14645"/>
    <cellStyle name="Normal 3 2 2 6 2 3 4" xfId="14646"/>
    <cellStyle name="Normal 3 2 2 6 2 3 4 2" xfId="14647"/>
    <cellStyle name="Normal 3 2 2 6 2 3 5" xfId="14648"/>
    <cellStyle name="Normal 3 2 2 6 2 4" xfId="14649"/>
    <cellStyle name="Normal 3 2 2 6 2 4 2" xfId="14650"/>
    <cellStyle name="Normal 3 2 2 6 2 4 2 2" xfId="14651"/>
    <cellStyle name="Normal 3 2 2 6 2 4 2 2 2" xfId="14652"/>
    <cellStyle name="Normal 3 2 2 6 2 4 2 3" xfId="14653"/>
    <cellStyle name="Normal 3 2 2 6 2 4 3" xfId="14654"/>
    <cellStyle name="Normal 3 2 2 6 2 4 3 2" xfId="14655"/>
    <cellStyle name="Normal 3 2 2 6 2 4 4" xfId="14656"/>
    <cellStyle name="Normal 3 2 2 6 2 5" xfId="14657"/>
    <cellStyle name="Normal 3 2 2 6 2 5 2" xfId="14658"/>
    <cellStyle name="Normal 3 2 2 6 2 5 2 2" xfId="14659"/>
    <cellStyle name="Normal 3 2 2 6 2 5 3" xfId="14660"/>
    <cellStyle name="Normal 3 2 2 6 2 6" xfId="14661"/>
    <cellStyle name="Normal 3 2 2 6 2 6 2" xfId="14662"/>
    <cellStyle name="Normal 3 2 2 6 2 7" xfId="14663"/>
    <cellStyle name="Normal 3 2 2 6 2 8" xfId="29207"/>
    <cellStyle name="Normal 3 2 2 6 3" xfId="14664"/>
    <cellStyle name="Normal 3 2 2 6 3 2" xfId="14665"/>
    <cellStyle name="Normal 3 2 2 6 3 2 2" xfId="14666"/>
    <cellStyle name="Normal 3 2 2 6 3 2 2 2" xfId="14667"/>
    <cellStyle name="Normal 3 2 2 6 3 2 2 2 2" xfId="14668"/>
    <cellStyle name="Normal 3 2 2 6 3 2 2 3" xfId="14669"/>
    <cellStyle name="Normal 3 2 2 6 3 2 3" xfId="14670"/>
    <cellStyle name="Normal 3 2 2 6 3 2 3 2" xfId="14671"/>
    <cellStyle name="Normal 3 2 2 6 3 2 4" xfId="14672"/>
    <cellStyle name="Normal 3 2 2 6 3 3" xfId="14673"/>
    <cellStyle name="Normal 3 2 2 6 3 3 2" xfId="14674"/>
    <cellStyle name="Normal 3 2 2 6 3 3 2 2" xfId="14675"/>
    <cellStyle name="Normal 3 2 2 6 3 3 3" xfId="14676"/>
    <cellStyle name="Normal 3 2 2 6 3 4" xfId="14677"/>
    <cellStyle name="Normal 3 2 2 6 3 4 2" xfId="14678"/>
    <cellStyle name="Normal 3 2 2 6 3 5" xfId="14679"/>
    <cellStyle name="Normal 3 2 2 6 4" xfId="14680"/>
    <cellStyle name="Normal 3 2 2 6 4 2" xfId="14681"/>
    <cellStyle name="Normal 3 2 2 6 4 2 2" xfId="14682"/>
    <cellStyle name="Normal 3 2 2 6 4 2 2 2" xfId="14683"/>
    <cellStyle name="Normal 3 2 2 6 4 2 2 2 2" xfId="14684"/>
    <cellStyle name="Normal 3 2 2 6 4 2 2 3" xfId="14685"/>
    <cellStyle name="Normal 3 2 2 6 4 2 3" xfId="14686"/>
    <cellStyle name="Normal 3 2 2 6 4 2 3 2" xfId="14687"/>
    <cellStyle name="Normal 3 2 2 6 4 2 4" xfId="14688"/>
    <cellStyle name="Normal 3 2 2 6 4 3" xfId="14689"/>
    <cellStyle name="Normal 3 2 2 6 4 3 2" xfId="14690"/>
    <cellStyle name="Normal 3 2 2 6 4 3 2 2" xfId="14691"/>
    <cellStyle name="Normal 3 2 2 6 4 3 3" xfId="14692"/>
    <cellStyle name="Normal 3 2 2 6 4 4" xfId="14693"/>
    <cellStyle name="Normal 3 2 2 6 4 4 2" xfId="14694"/>
    <cellStyle name="Normal 3 2 2 6 4 5" xfId="14695"/>
    <cellStyle name="Normal 3 2 2 6 5" xfId="14696"/>
    <cellStyle name="Normal 3 2 2 6 5 2" xfId="14697"/>
    <cellStyle name="Normal 3 2 2 6 5 2 2" xfId="14698"/>
    <cellStyle name="Normal 3 2 2 6 5 2 2 2" xfId="14699"/>
    <cellStyle name="Normal 3 2 2 6 5 2 2 2 2" xfId="14700"/>
    <cellStyle name="Normal 3 2 2 6 5 2 2 3" xfId="14701"/>
    <cellStyle name="Normal 3 2 2 6 5 2 3" xfId="14702"/>
    <cellStyle name="Normal 3 2 2 6 5 2 3 2" xfId="14703"/>
    <cellStyle name="Normal 3 2 2 6 5 2 4" xfId="14704"/>
    <cellStyle name="Normal 3 2 2 6 5 3" xfId="14705"/>
    <cellStyle name="Normal 3 2 2 6 5 3 2" xfId="14706"/>
    <cellStyle name="Normal 3 2 2 6 5 3 2 2" xfId="14707"/>
    <cellStyle name="Normal 3 2 2 6 5 3 3" xfId="14708"/>
    <cellStyle name="Normal 3 2 2 6 5 4" xfId="14709"/>
    <cellStyle name="Normal 3 2 2 6 5 4 2" xfId="14710"/>
    <cellStyle name="Normal 3 2 2 6 5 5" xfId="14711"/>
    <cellStyle name="Normal 3 2 2 6 6" xfId="14712"/>
    <cellStyle name="Normal 3 2 2 6 6 2" xfId="14713"/>
    <cellStyle name="Normal 3 2 2 6 6 2 2" xfId="14714"/>
    <cellStyle name="Normal 3 2 2 6 6 2 2 2" xfId="14715"/>
    <cellStyle name="Normal 3 2 2 6 6 2 3" xfId="14716"/>
    <cellStyle name="Normal 3 2 2 6 6 3" xfId="14717"/>
    <cellStyle name="Normal 3 2 2 6 6 3 2" xfId="14718"/>
    <cellStyle name="Normal 3 2 2 6 6 4" xfId="14719"/>
    <cellStyle name="Normal 3 2 2 6 7" xfId="14720"/>
    <cellStyle name="Normal 3 2 2 6 7 2" xfId="14721"/>
    <cellStyle name="Normal 3 2 2 6 7 2 2" xfId="14722"/>
    <cellStyle name="Normal 3 2 2 6 7 3" xfId="14723"/>
    <cellStyle name="Normal 3 2 2 6 8" xfId="14724"/>
    <cellStyle name="Normal 3 2 2 6 8 2" xfId="14725"/>
    <cellStyle name="Normal 3 2 2 6 9" xfId="14726"/>
    <cellStyle name="Normal 3 2 2 6 9 2" xfId="14727"/>
    <cellStyle name="Normal 3 2 2 7" xfId="14728"/>
    <cellStyle name="Normal 3 2 2 7 2" xfId="14729"/>
    <cellStyle name="Normal 3 2 2 7 2 2" xfId="14730"/>
    <cellStyle name="Normal 3 2 2 7 2 2 2" xfId="14731"/>
    <cellStyle name="Normal 3 2 2 7 2 2 2 2" xfId="14732"/>
    <cellStyle name="Normal 3 2 2 7 2 2 2 2 2" xfId="14733"/>
    <cellStyle name="Normal 3 2 2 7 2 2 2 3" xfId="14734"/>
    <cellStyle name="Normal 3 2 2 7 2 2 3" xfId="14735"/>
    <cellStyle name="Normal 3 2 2 7 2 2 3 2" xfId="14736"/>
    <cellStyle name="Normal 3 2 2 7 2 2 4" xfId="14737"/>
    <cellStyle name="Normal 3 2 2 7 2 3" xfId="14738"/>
    <cellStyle name="Normal 3 2 2 7 2 3 2" xfId="14739"/>
    <cellStyle name="Normal 3 2 2 7 2 3 2 2" xfId="14740"/>
    <cellStyle name="Normal 3 2 2 7 2 3 3" xfId="14741"/>
    <cellStyle name="Normal 3 2 2 7 2 4" xfId="14742"/>
    <cellStyle name="Normal 3 2 2 7 2 4 2" xfId="14743"/>
    <cellStyle name="Normal 3 2 2 7 2 5" xfId="14744"/>
    <cellStyle name="Normal 3 2 2 7 3" xfId="14745"/>
    <cellStyle name="Normal 3 2 2 7 3 2" xfId="14746"/>
    <cellStyle name="Normal 3 2 2 7 3 2 2" xfId="14747"/>
    <cellStyle name="Normal 3 2 2 7 3 2 2 2" xfId="14748"/>
    <cellStyle name="Normal 3 2 2 7 3 2 2 2 2" xfId="14749"/>
    <cellStyle name="Normal 3 2 2 7 3 2 2 3" xfId="14750"/>
    <cellStyle name="Normal 3 2 2 7 3 2 3" xfId="14751"/>
    <cellStyle name="Normal 3 2 2 7 3 2 3 2" xfId="14752"/>
    <cellStyle name="Normal 3 2 2 7 3 2 4" xfId="14753"/>
    <cellStyle name="Normal 3 2 2 7 3 3" xfId="14754"/>
    <cellStyle name="Normal 3 2 2 7 3 3 2" xfId="14755"/>
    <cellStyle name="Normal 3 2 2 7 3 3 2 2" xfId="14756"/>
    <cellStyle name="Normal 3 2 2 7 3 3 3" xfId="14757"/>
    <cellStyle name="Normal 3 2 2 7 3 4" xfId="14758"/>
    <cellStyle name="Normal 3 2 2 7 3 4 2" xfId="14759"/>
    <cellStyle name="Normal 3 2 2 7 3 5" xfId="14760"/>
    <cellStyle name="Normal 3 2 2 7 4" xfId="14761"/>
    <cellStyle name="Normal 3 2 2 7 4 2" xfId="14762"/>
    <cellStyle name="Normal 3 2 2 7 4 2 2" xfId="14763"/>
    <cellStyle name="Normal 3 2 2 7 4 2 2 2" xfId="14764"/>
    <cellStyle name="Normal 3 2 2 7 4 2 3" xfId="14765"/>
    <cellStyle name="Normal 3 2 2 7 4 3" xfId="14766"/>
    <cellStyle name="Normal 3 2 2 7 4 3 2" xfId="14767"/>
    <cellStyle name="Normal 3 2 2 7 4 4" xfId="14768"/>
    <cellStyle name="Normal 3 2 2 7 5" xfId="14769"/>
    <cellStyle name="Normal 3 2 2 7 5 2" xfId="14770"/>
    <cellStyle name="Normal 3 2 2 7 5 2 2" xfId="14771"/>
    <cellStyle name="Normal 3 2 2 7 5 3" xfId="14772"/>
    <cellStyle name="Normal 3 2 2 7 6" xfId="14773"/>
    <cellStyle name="Normal 3 2 2 7 6 2" xfId="14774"/>
    <cellStyle name="Normal 3 2 2 7 7" xfId="14775"/>
    <cellStyle name="Normal 3 2 2 7 8" xfId="29208"/>
    <cellStyle name="Normal 3 2 2 8" xfId="14776"/>
    <cellStyle name="Normal 3 2 2 8 2" xfId="14777"/>
    <cellStyle name="Normal 3 2 2 8 2 2" xfId="14778"/>
    <cellStyle name="Normal 3 2 2 8 2 2 2" xfId="14779"/>
    <cellStyle name="Normal 3 2 2 8 2 2 2 2" xfId="14780"/>
    <cellStyle name="Normal 3 2 2 8 2 2 3" xfId="14781"/>
    <cellStyle name="Normal 3 2 2 8 2 3" xfId="14782"/>
    <cellStyle name="Normal 3 2 2 8 2 3 2" xfId="14783"/>
    <cellStyle name="Normal 3 2 2 8 2 4" xfId="14784"/>
    <cellStyle name="Normal 3 2 2 8 3" xfId="14785"/>
    <cellStyle name="Normal 3 2 2 8 3 2" xfId="14786"/>
    <cellStyle name="Normal 3 2 2 8 3 2 2" xfId="14787"/>
    <cellStyle name="Normal 3 2 2 8 3 3" xfId="14788"/>
    <cellStyle name="Normal 3 2 2 8 4" xfId="14789"/>
    <cellStyle name="Normal 3 2 2 8 4 2" xfId="14790"/>
    <cellStyle name="Normal 3 2 2 8 5" xfId="14791"/>
    <cellStyle name="Normal 3 2 2 9" xfId="14792"/>
    <cellStyle name="Normal 3 2 2 9 2" xfId="14793"/>
    <cellStyle name="Normal 3 2 2 9 2 2" xfId="14794"/>
    <cellStyle name="Normal 3 2 2 9 2 2 2" xfId="14795"/>
    <cellStyle name="Normal 3 2 2 9 2 2 2 2" xfId="14796"/>
    <cellStyle name="Normal 3 2 2 9 2 2 3" xfId="14797"/>
    <cellStyle name="Normal 3 2 2 9 2 3" xfId="14798"/>
    <cellStyle name="Normal 3 2 2 9 2 3 2" xfId="14799"/>
    <cellStyle name="Normal 3 2 2 9 2 4" xfId="14800"/>
    <cellStyle name="Normal 3 2 2 9 3" xfId="14801"/>
    <cellStyle name="Normal 3 2 2 9 3 2" xfId="14802"/>
    <cellStyle name="Normal 3 2 2 9 3 2 2" xfId="14803"/>
    <cellStyle name="Normal 3 2 2 9 3 3" xfId="14804"/>
    <cellStyle name="Normal 3 2 2 9 4" xfId="14805"/>
    <cellStyle name="Normal 3 2 2 9 4 2" xfId="14806"/>
    <cellStyle name="Normal 3 2 2 9 5" xfId="14807"/>
    <cellStyle name="Normal 3 2 3" xfId="14808"/>
    <cellStyle name="Normal 3 2 3 10" xfId="14809"/>
    <cellStyle name="Normal 3 2 3 10 2" xfId="14810"/>
    <cellStyle name="Normal 3 2 3 10 2 2" xfId="14811"/>
    <cellStyle name="Normal 3 2 3 10 2 2 2" xfId="14812"/>
    <cellStyle name="Normal 3 2 3 10 2 3" xfId="14813"/>
    <cellStyle name="Normal 3 2 3 10 3" xfId="14814"/>
    <cellStyle name="Normal 3 2 3 10 3 2" xfId="14815"/>
    <cellStyle name="Normal 3 2 3 10 4" xfId="14816"/>
    <cellStyle name="Normal 3 2 3 11" xfId="14817"/>
    <cellStyle name="Normal 3 2 3 11 2" xfId="14818"/>
    <cellStyle name="Normal 3 2 3 11 2 2" xfId="14819"/>
    <cellStyle name="Normal 3 2 3 11 3" xfId="14820"/>
    <cellStyle name="Normal 3 2 3 12" xfId="14821"/>
    <cellStyle name="Normal 3 2 3 12 2" xfId="14822"/>
    <cellStyle name="Normal 3 2 3 13" xfId="14823"/>
    <cellStyle name="Normal 3 2 3 13 2" xfId="14824"/>
    <cellStyle name="Normal 3 2 3 14" xfId="14825"/>
    <cellStyle name="Normal 3 2 3 15" xfId="29209"/>
    <cellStyle name="Normal 3 2 3 2" xfId="14826"/>
    <cellStyle name="Normal 3 2 3 2 10" xfId="14827"/>
    <cellStyle name="Normal 3 2 3 2 10 2" xfId="14828"/>
    <cellStyle name="Normal 3 2 3 2 11" xfId="14829"/>
    <cellStyle name="Normal 3 2 3 2 11 2" xfId="14830"/>
    <cellStyle name="Normal 3 2 3 2 12" xfId="14831"/>
    <cellStyle name="Normal 3 2 3 2 13" xfId="29210"/>
    <cellStyle name="Normal 3 2 3 2 2" xfId="14832"/>
    <cellStyle name="Normal 3 2 3 2 2 10" xfId="14833"/>
    <cellStyle name="Normal 3 2 3 2 2 11" xfId="29211"/>
    <cellStyle name="Normal 3 2 3 2 2 2" xfId="14834"/>
    <cellStyle name="Normal 3 2 3 2 2 2 2" xfId="14835"/>
    <cellStyle name="Normal 3 2 3 2 2 2 2 2" xfId="14836"/>
    <cellStyle name="Normal 3 2 3 2 2 2 2 2 2" xfId="14837"/>
    <cellStyle name="Normal 3 2 3 2 2 2 2 2 2 2" xfId="14838"/>
    <cellStyle name="Normal 3 2 3 2 2 2 2 2 2 2 2" xfId="14839"/>
    <cellStyle name="Normal 3 2 3 2 2 2 2 2 2 3" xfId="14840"/>
    <cellStyle name="Normal 3 2 3 2 2 2 2 2 3" xfId="14841"/>
    <cellStyle name="Normal 3 2 3 2 2 2 2 2 3 2" xfId="14842"/>
    <cellStyle name="Normal 3 2 3 2 2 2 2 2 4" xfId="14843"/>
    <cellStyle name="Normal 3 2 3 2 2 2 2 3" xfId="14844"/>
    <cellStyle name="Normal 3 2 3 2 2 2 2 3 2" xfId="14845"/>
    <cellStyle name="Normal 3 2 3 2 2 2 2 3 2 2" xfId="14846"/>
    <cellStyle name="Normal 3 2 3 2 2 2 2 3 3" xfId="14847"/>
    <cellStyle name="Normal 3 2 3 2 2 2 2 4" xfId="14848"/>
    <cellStyle name="Normal 3 2 3 2 2 2 2 4 2" xfId="14849"/>
    <cellStyle name="Normal 3 2 3 2 2 2 2 5" xfId="14850"/>
    <cellStyle name="Normal 3 2 3 2 2 2 3" xfId="14851"/>
    <cellStyle name="Normal 3 2 3 2 2 2 3 2" xfId="14852"/>
    <cellStyle name="Normal 3 2 3 2 2 2 3 2 2" xfId="14853"/>
    <cellStyle name="Normal 3 2 3 2 2 2 3 2 2 2" xfId="14854"/>
    <cellStyle name="Normal 3 2 3 2 2 2 3 2 2 2 2" xfId="14855"/>
    <cellStyle name="Normal 3 2 3 2 2 2 3 2 2 3" xfId="14856"/>
    <cellStyle name="Normal 3 2 3 2 2 2 3 2 3" xfId="14857"/>
    <cellStyle name="Normal 3 2 3 2 2 2 3 2 3 2" xfId="14858"/>
    <cellStyle name="Normal 3 2 3 2 2 2 3 2 4" xfId="14859"/>
    <cellStyle name="Normal 3 2 3 2 2 2 3 3" xfId="14860"/>
    <cellStyle name="Normal 3 2 3 2 2 2 3 3 2" xfId="14861"/>
    <cellStyle name="Normal 3 2 3 2 2 2 3 3 2 2" xfId="14862"/>
    <cellStyle name="Normal 3 2 3 2 2 2 3 3 3" xfId="14863"/>
    <cellStyle name="Normal 3 2 3 2 2 2 3 4" xfId="14864"/>
    <cellStyle name="Normal 3 2 3 2 2 2 3 4 2" xfId="14865"/>
    <cellStyle name="Normal 3 2 3 2 2 2 3 5" xfId="14866"/>
    <cellStyle name="Normal 3 2 3 2 2 2 4" xfId="14867"/>
    <cellStyle name="Normal 3 2 3 2 2 2 4 2" xfId="14868"/>
    <cellStyle name="Normal 3 2 3 2 2 2 4 2 2" xfId="14869"/>
    <cellStyle name="Normal 3 2 3 2 2 2 4 2 2 2" xfId="14870"/>
    <cellStyle name="Normal 3 2 3 2 2 2 4 2 3" xfId="14871"/>
    <cellStyle name="Normal 3 2 3 2 2 2 4 3" xfId="14872"/>
    <cellStyle name="Normal 3 2 3 2 2 2 4 3 2" xfId="14873"/>
    <cellStyle name="Normal 3 2 3 2 2 2 4 4" xfId="14874"/>
    <cellStyle name="Normal 3 2 3 2 2 2 5" xfId="14875"/>
    <cellStyle name="Normal 3 2 3 2 2 2 5 2" xfId="14876"/>
    <cellStyle name="Normal 3 2 3 2 2 2 5 2 2" xfId="14877"/>
    <cellStyle name="Normal 3 2 3 2 2 2 5 3" xfId="14878"/>
    <cellStyle name="Normal 3 2 3 2 2 2 6" xfId="14879"/>
    <cellStyle name="Normal 3 2 3 2 2 2 6 2" xfId="14880"/>
    <cellStyle name="Normal 3 2 3 2 2 2 7" xfId="14881"/>
    <cellStyle name="Normal 3 2 3 2 2 2 8" xfId="29212"/>
    <cellStyle name="Normal 3 2 3 2 2 3" xfId="14882"/>
    <cellStyle name="Normal 3 2 3 2 2 3 2" xfId="14883"/>
    <cellStyle name="Normal 3 2 3 2 2 3 2 2" xfId="14884"/>
    <cellStyle name="Normal 3 2 3 2 2 3 2 2 2" xfId="14885"/>
    <cellStyle name="Normal 3 2 3 2 2 3 2 2 2 2" xfId="14886"/>
    <cellStyle name="Normal 3 2 3 2 2 3 2 2 3" xfId="14887"/>
    <cellStyle name="Normal 3 2 3 2 2 3 2 3" xfId="14888"/>
    <cellStyle name="Normal 3 2 3 2 2 3 2 3 2" xfId="14889"/>
    <cellStyle name="Normal 3 2 3 2 2 3 2 4" xfId="14890"/>
    <cellStyle name="Normal 3 2 3 2 2 3 3" xfId="14891"/>
    <cellStyle name="Normal 3 2 3 2 2 3 3 2" xfId="14892"/>
    <cellStyle name="Normal 3 2 3 2 2 3 3 2 2" xfId="14893"/>
    <cellStyle name="Normal 3 2 3 2 2 3 3 3" xfId="14894"/>
    <cellStyle name="Normal 3 2 3 2 2 3 4" xfId="14895"/>
    <cellStyle name="Normal 3 2 3 2 2 3 4 2" xfId="14896"/>
    <cellStyle name="Normal 3 2 3 2 2 3 5" xfId="14897"/>
    <cellStyle name="Normal 3 2 3 2 2 4" xfId="14898"/>
    <cellStyle name="Normal 3 2 3 2 2 4 2" xfId="14899"/>
    <cellStyle name="Normal 3 2 3 2 2 4 2 2" xfId="14900"/>
    <cellStyle name="Normal 3 2 3 2 2 4 2 2 2" xfId="14901"/>
    <cellStyle name="Normal 3 2 3 2 2 4 2 2 2 2" xfId="14902"/>
    <cellStyle name="Normal 3 2 3 2 2 4 2 2 3" xfId="14903"/>
    <cellStyle name="Normal 3 2 3 2 2 4 2 3" xfId="14904"/>
    <cellStyle name="Normal 3 2 3 2 2 4 2 3 2" xfId="14905"/>
    <cellStyle name="Normal 3 2 3 2 2 4 2 4" xfId="14906"/>
    <cellStyle name="Normal 3 2 3 2 2 4 3" xfId="14907"/>
    <cellStyle name="Normal 3 2 3 2 2 4 3 2" xfId="14908"/>
    <cellStyle name="Normal 3 2 3 2 2 4 3 2 2" xfId="14909"/>
    <cellStyle name="Normal 3 2 3 2 2 4 3 3" xfId="14910"/>
    <cellStyle name="Normal 3 2 3 2 2 4 4" xfId="14911"/>
    <cellStyle name="Normal 3 2 3 2 2 4 4 2" xfId="14912"/>
    <cellStyle name="Normal 3 2 3 2 2 4 5" xfId="14913"/>
    <cellStyle name="Normal 3 2 3 2 2 5" xfId="14914"/>
    <cellStyle name="Normal 3 2 3 2 2 5 2" xfId="14915"/>
    <cellStyle name="Normal 3 2 3 2 2 5 2 2" xfId="14916"/>
    <cellStyle name="Normal 3 2 3 2 2 5 2 2 2" xfId="14917"/>
    <cellStyle name="Normal 3 2 3 2 2 5 2 2 2 2" xfId="14918"/>
    <cellStyle name="Normal 3 2 3 2 2 5 2 2 3" xfId="14919"/>
    <cellStyle name="Normal 3 2 3 2 2 5 2 3" xfId="14920"/>
    <cellStyle name="Normal 3 2 3 2 2 5 2 3 2" xfId="14921"/>
    <cellStyle name="Normal 3 2 3 2 2 5 2 4" xfId="14922"/>
    <cellStyle name="Normal 3 2 3 2 2 5 3" xfId="14923"/>
    <cellStyle name="Normal 3 2 3 2 2 5 3 2" xfId="14924"/>
    <cellStyle name="Normal 3 2 3 2 2 5 3 2 2" xfId="14925"/>
    <cellStyle name="Normal 3 2 3 2 2 5 3 3" xfId="14926"/>
    <cellStyle name="Normal 3 2 3 2 2 5 4" xfId="14927"/>
    <cellStyle name="Normal 3 2 3 2 2 5 4 2" xfId="14928"/>
    <cellStyle name="Normal 3 2 3 2 2 5 5" xfId="14929"/>
    <cellStyle name="Normal 3 2 3 2 2 6" xfId="14930"/>
    <cellStyle name="Normal 3 2 3 2 2 6 2" xfId="14931"/>
    <cellStyle name="Normal 3 2 3 2 2 6 2 2" xfId="14932"/>
    <cellStyle name="Normal 3 2 3 2 2 6 2 2 2" xfId="14933"/>
    <cellStyle name="Normal 3 2 3 2 2 6 2 3" xfId="14934"/>
    <cellStyle name="Normal 3 2 3 2 2 6 3" xfId="14935"/>
    <cellStyle name="Normal 3 2 3 2 2 6 3 2" xfId="14936"/>
    <cellStyle name="Normal 3 2 3 2 2 6 4" xfId="14937"/>
    <cellStyle name="Normal 3 2 3 2 2 7" xfId="14938"/>
    <cellStyle name="Normal 3 2 3 2 2 7 2" xfId="14939"/>
    <cellStyle name="Normal 3 2 3 2 2 7 2 2" xfId="14940"/>
    <cellStyle name="Normal 3 2 3 2 2 7 3" xfId="14941"/>
    <cellStyle name="Normal 3 2 3 2 2 8" xfId="14942"/>
    <cellStyle name="Normal 3 2 3 2 2 8 2" xfId="14943"/>
    <cellStyle name="Normal 3 2 3 2 2 9" xfId="14944"/>
    <cellStyle name="Normal 3 2 3 2 2 9 2" xfId="14945"/>
    <cellStyle name="Normal 3 2 3 2 3" xfId="14946"/>
    <cellStyle name="Normal 3 2 3 2 3 10" xfId="14947"/>
    <cellStyle name="Normal 3 2 3 2 3 11" xfId="29213"/>
    <cellStyle name="Normal 3 2 3 2 3 2" xfId="14948"/>
    <cellStyle name="Normal 3 2 3 2 3 2 2" xfId="14949"/>
    <cellStyle name="Normal 3 2 3 2 3 2 2 2" xfId="14950"/>
    <cellStyle name="Normal 3 2 3 2 3 2 2 2 2" xfId="14951"/>
    <cellStyle name="Normal 3 2 3 2 3 2 2 2 2 2" xfId="14952"/>
    <cellStyle name="Normal 3 2 3 2 3 2 2 2 2 2 2" xfId="14953"/>
    <cellStyle name="Normal 3 2 3 2 3 2 2 2 2 3" xfId="14954"/>
    <cellStyle name="Normal 3 2 3 2 3 2 2 2 3" xfId="14955"/>
    <cellStyle name="Normal 3 2 3 2 3 2 2 2 3 2" xfId="14956"/>
    <cellStyle name="Normal 3 2 3 2 3 2 2 2 4" xfId="14957"/>
    <cellStyle name="Normal 3 2 3 2 3 2 2 3" xfId="14958"/>
    <cellStyle name="Normal 3 2 3 2 3 2 2 3 2" xfId="14959"/>
    <cellStyle name="Normal 3 2 3 2 3 2 2 3 2 2" xfId="14960"/>
    <cellStyle name="Normal 3 2 3 2 3 2 2 3 3" xfId="14961"/>
    <cellStyle name="Normal 3 2 3 2 3 2 2 4" xfId="14962"/>
    <cellStyle name="Normal 3 2 3 2 3 2 2 4 2" xfId="14963"/>
    <cellStyle name="Normal 3 2 3 2 3 2 2 5" xfId="14964"/>
    <cellStyle name="Normal 3 2 3 2 3 2 3" xfId="14965"/>
    <cellStyle name="Normal 3 2 3 2 3 2 3 2" xfId="14966"/>
    <cellStyle name="Normal 3 2 3 2 3 2 3 2 2" xfId="14967"/>
    <cellStyle name="Normal 3 2 3 2 3 2 3 2 2 2" xfId="14968"/>
    <cellStyle name="Normal 3 2 3 2 3 2 3 2 2 2 2" xfId="14969"/>
    <cellStyle name="Normal 3 2 3 2 3 2 3 2 2 3" xfId="14970"/>
    <cellStyle name="Normal 3 2 3 2 3 2 3 2 3" xfId="14971"/>
    <cellStyle name="Normal 3 2 3 2 3 2 3 2 3 2" xfId="14972"/>
    <cellStyle name="Normal 3 2 3 2 3 2 3 2 4" xfId="14973"/>
    <cellStyle name="Normal 3 2 3 2 3 2 3 3" xfId="14974"/>
    <cellStyle name="Normal 3 2 3 2 3 2 3 3 2" xfId="14975"/>
    <cellStyle name="Normal 3 2 3 2 3 2 3 3 2 2" xfId="14976"/>
    <cellStyle name="Normal 3 2 3 2 3 2 3 3 3" xfId="14977"/>
    <cellStyle name="Normal 3 2 3 2 3 2 3 4" xfId="14978"/>
    <cellStyle name="Normal 3 2 3 2 3 2 3 4 2" xfId="14979"/>
    <cellStyle name="Normal 3 2 3 2 3 2 3 5" xfId="14980"/>
    <cellStyle name="Normal 3 2 3 2 3 2 4" xfId="14981"/>
    <cellStyle name="Normal 3 2 3 2 3 2 4 2" xfId="14982"/>
    <cellStyle name="Normal 3 2 3 2 3 2 4 2 2" xfId="14983"/>
    <cellStyle name="Normal 3 2 3 2 3 2 4 2 2 2" xfId="14984"/>
    <cellStyle name="Normal 3 2 3 2 3 2 4 2 3" xfId="14985"/>
    <cellStyle name="Normal 3 2 3 2 3 2 4 3" xfId="14986"/>
    <cellStyle name="Normal 3 2 3 2 3 2 4 3 2" xfId="14987"/>
    <cellStyle name="Normal 3 2 3 2 3 2 4 4" xfId="14988"/>
    <cellStyle name="Normal 3 2 3 2 3 2 5" xfId="14989"/>
    <cellStyle name="Normal 3 2 3 2 3 2 5 2" xfId="14990"/>
    <cellStyle name="Normal 3 2 3 2 3 2 5 2 2" xfId="14991"/>
    <cellStyle name="Normal 3 2 3 2 3 2 5 3" xfId="14992"/>
    <cellStyle name="Normal 3 2 3 2 3 2 6" xfId="14993"/>
    <cellStyle name="Normal 3 2 3 2 3 2 6 2" xfId="14994"/>
    <cellStyle name="Normal 3 2 3 2 3 2 7" xfId="14995"/>
    <cellStyle name="Normal 3 2 3 2 3 2 8" xfId="29214"/>
    <cellStyle name="Normal 3 2 3 2 3 3" xfId="14996"/>
    <cellStyle name="Normal 3 2 3 2 3 3 2" xfId="14997"/>
    <cellStyle name="Normal 3 2 3 2 3 3 2 2" xfId="14998"/>
    <cellStyle name="Normal 3 2 3 2 3 3 2 2 2" xfId="14999"/>
    <cellStyle name="Normal 3 2 3 2 3 3 2 2 2 2" xfId="15000"/>
    <cellStyle name="Normal 3 2 3 2 3 3 2 2 3" xfId="15001"/>
    <cellStyle name="Normal 3 2 3 2 3 3 2 3" xfId="15002"/>
    <cellStyle name="Normal 3 2 3 2 3 3 2 3 2" xfId="15003"/>
    <cellStyle name="Normal 3 2 3 2 3 3 2 4" xfId="15004"/>
    <cellStyle name="Normal 3 2 3 2 3 3 3" xfId="15005"/>
    <cellStyle name="Normal 3 2 3 2 3 3 3 2" xfId="15006"/>
    <cellStyle name="Normal 3 2 3 2 3 3 3 2 2" xfId="15007"/>
    <cellStyle name="Normal 3 2 3 2 3 3 3 3" xfId="15008"/>
    <cellStyle name="Normal 3 2 3 2 3 3 4" xfId="15009"/>
    <cellStyle name="Normal 3 2 3 2 3 3 4 2" xfId="15010"/>
    <cellStyle name="Normal 3 2 3 2 3 3 5" xfId="15011"/>
    <cellStyle name="Normal 3 2 3 2 3 4" xfId="15012"/>
    <cellStyle name="Normal 3 2 3 2 3 4 2" xfId="15013"/>
    <cellStyle name="Normal 3 2 3 2 3 4 2 2" xfId="15014"/>
    <cellStyle name="Normal 3 2 3 2 3 4 2 2 2" xfId="15015"/>
    <cellStyle name="Normal 3 2 3 2 3 4 2 2 2 2" xfId="15016"/>
    <cellStyle name="Normal 3 2 3 2 3 4 2 2 3" xfId="15017"/>
    <cellStyle name="Normal 3 2 3 2 3 4 2 3" xfId="15018"/>
    <cellStyle name="Normal 3 2 3 2 3 4 2 3 2" xfId="15019"/>
    <cellStyle name="Normal 3 2 3 2 3 4 2 4" xfId="15020"/>
    <cellStyle name="Normal 3 2 3 2 3 4 3" xfId="15021"/>
    <cellStyle name="Normal 3 2 3 2 3 4 3 2" xfId="15022"/>
    <cellStyle name="Normal 3 2 3 2 3 4 3 2 2" xfId="15023"/>
    <cellStyle name="Normal 3 2 3 2 3 4 3 3" xfId="15024"/>
    <cellStyle name="Normal 3 2 3 2 3 4 4" xfId="15025"/>
    <cellStyle name="Normal 3 2 3 2 3 4 4 2" xfId="15026"/>
    <cellStyle name="Normal 3 2 3 2 3 4 5" xfId="15027"/>
    <cellStyle name="Normal 3 2 3 2 3 5" xfId="15028"/>
    <cellStyle name="Normal 3 2 3 2 3 5 2" xfId="15029"/>
    <cellStyle name="Normal 3 2 3 2 3 5 2 2" xfId="15030"/>
    <cellStyle name="Normal 3 2 3 2 3 5 2 2 2" xfId="15031"/>
    <cellStyle name="Normal 3 2 3 2 3 5 2 2 2 2" xfId="15032"/>
    <cellStyle name="Normal 3 2 3 2 3 5 2 2 3" xfId="15033"/>
    <cellStyle name="Normal 3 2 3 2 3 5 2 3" xfId="15034"/>
    <cellStyle name="Normal 3 2 3 2 3 5 2 3 2" xfId="15035"/>
    <cellStyle name="Normal 3 2 3 2 3 5 2 4" xfId="15036"/>
    <cellStyle name="Normal 3 2 3 2 3 5 3" xfId="15037"/>
    <cellStyle name="Normal 3 2 3 2 3 5 3 2" xfId="15038"/>
    <cellStyle name="Normal 3 2 3 2 3 5 3 2 2" xfId="15039"/>
    <cellStyle name="Normal 3 2 3 2 3 5 3 3" xfId="15040"/>
    <cellStyle name="Normal 3 2 3 2 3 5 4" xfId="15041"/>
    <cellStyle name="Normal 3 2 3 2 3 5 4 2" xfId="15042"/>
    <cellStyle name="Normal 3 2 3 2 3 5 5" xfId="15043"/>
    <cellStyle name="Normal 3 2 3 2 3 6" xfId="15044"/>
    <cellStyle name="Normal 3 2 3 2 3 6 2" xfId="15045"/>
    <cellStyle name="Normal 3 2 3 2 3 6 2 2" xfId="15046"/>
    <cellStyle name="Normal 3 2 3 2 3 6 2 2 2" xfId="15047"/>
    <cellStyle name="Normal 3 2 3 2 3 6 2 3" xfId="15048"/>
    <cellStyle name="Normal 3 2 3 2 3 6 3" xfId="15049"/>
    <cellStyle name="Normal 3 2 3 2 3 6 3 2" xfId="15050"/>
    <cellStyle name="Normal 3 2 3 2 3 6 4" xfId="15051"/>
    <cellStyle name="Normal 3 2 3 2 3 7" xfId="15052"/>
    <cellStyle name="Normal 3 2 3 2 3 7 2" xfId="15053"/>
    <cellStyle name="Normal 3 2 3 2 3 7 2 2" xfId="15054"/>
    <cellStyle name="Normal 3 2 3 2 3 7 3" xfId="15055"/>
    <cellStyle name="Normal 3 2 3 2 3 8" xfId="15056"/>
    <cellStyle name="Normal 3 2 3 2 3 8 2" xfId="15057"/>
    <cellStyle name="Normal 3 2 3 2 3 9" xfId="15058"/>
    <cellStyle name="Normal 3 2 3 2 3 9 2" xfId="15059"/>
    <cellStyle name="Normal 3 2 3 2 4" xfId="15060"/>
    <cellStyle name="Normal 3 2 3 2 4 2" xfId="15061"/>
    <cellStyle name="Normal 3 2 3 2 4 2 2" xfId="15062"/>
    <cellStyle name="Normal 3 2 3 2 4 2 2 2" xfId="15063"/>
    <cellStyle name="Normal 3 2 3 2 4 2 2 2 2" xfId="15064"/>
    <cellStyle name="Normal 3 2 3 2 4 2 2 2 2 2" xfId="15065"/>
    <cellStyle name="Normal 3 2 3 2 4 2 2 2 3" xfId="15066"/>
    <cellStyle name="Normal 3 2 3 2 4 2 2 3" xfId="15067"/>
    <cellStyle name="Normal 3 2 3 2 4 2 2 3 2" xfId="15068"/>
    <cellStyle name="Normal 3 2 3 2 4 2 2 4" xfId="15069"/>
    <cellStyle name="Normal 3 2 3 2 4 2 3" xfId="15070"/>
    <cellStyle name="Normal 3 2 3 2 4 2 3 2" xfId="15071"/>
    <cellStyle name="Normal 3 2 3 2 4 2 3 2 2" xfId="15072"/>
    <cellStyle name="Normal 3 2 3 2 4 2 3 3" xfId="15073"/>
    <cellStyle name="Normal 3 2 3 2 4 2 4" xfId="15074"/>
    <cellStyle name="Normal 3 2 3 2 4 2 4 2" xfId="15075"/>
    <cellStyle name="Normal 3 2 3 2 4 2 5" xfId="15076"/>
    <cellStyle name="Normal 3 2 3 2 4 3" xfId="15077"/>
    <cellStyle name="Normal 3 2 3 2 4 3 2" xfId="15078"/>
    <cellStyle name="Normal 3 2 3 2 4 3 2 2" xfId="15079"/>
    <cellStyle name="Normal 3 2 3 2 4 3 2 2 2" xfId="15080"/>
    <cellStyle name="Normal 3 2 3 2 4 3 2 2 2 2" xfId="15081"/>
    <cellStyle name="Normal 3 2 3 2 4 3 2 2 3" xfId="15082"/>
    <cellStyle name="Normal 3 2 3 2 4 3 2 3" xfId="15083"/>
    <cellStyle name="Normal 3 2 3 2 4 3 2 3 2" xfId="15084"/>
    <cellStyle name="Normal 3 2 3 2 4 3 2 4" xfId="15085"/>
    <cellStyle name="Normal 3 2 3 2 4 3 3" xfId="15086"/>
    <cellStyle name="Normal 3 2 3 2 4 3 3 2" xfId="15087"/>
    <cellStyle name="Normal 3 2 3 2 4 3 3 2 2" xfId="15088"/>
    <cellStyle name="Normal 3 2 3 2 4 3 3 3" xfId="15089"/>
    <cellStyle name="Normal 3 2 3 2 4 3 4" xfId="15090"/>
    <cellStyle name="Normal 3 2 3 2 4 3 4 2" xfId="15091"/>
    <cellStyle name="Normal 3 2 3 2 4 3 5" xfId="15092"/>
    <cellStyle name="Normal 3 2 3 2 4 4" xfId="15093"/>
    <cellStyle name="Normal 3 2 3 2 4 4 2" xfId="15094"/>
    <cellStyle name="Normal 3 2 3 2 4 4 2 2" xfId="15095"/>
    <cellStyle name="Normal 3 2 3 2 4 4 2 2 2" xfId="15096"/>
    <cellStyle name="Normal 3 2 3 2 4 4 2 3" xfId="15097"/>
    <cellStyle name="Normal 3 2 3 2 4 4 3" xfId="15098"/>
    <cellStyle name="Normal 3 2 3 2 4 4 3 2" xfId="15099"/>
    <cellStyle name="Normal 3 2 3 2 4 4 4" xfId="15100"/>
    <cellStyle name="Normal 3 2 3 2 4 5" xfId="15101"/>
    <cellStyle name="Normal 3 2 3 2 4 5 2" xfId="15102"/>
    <cellStyle name="Normal 3 2 3 2 4 5 2 2" xfId="15103"/>
    <cellStyle name="Normal 3 2 3 2 4 5 3" xfId="15104"/>
    <cellStyle name="Normal 3 2 3 2 4 6" xfId="15105"/>
    <cellStyle name="Normal 3 2 3 2 4 6 2" xfId="15106"/>
    <cellStyle name="Normal 3 2 3 2 4 7" xfId="15107"/>
    <cellStyle name="Normal 3 2 3 2 4 8" xfId="29215"/>
    <cellStyle name="Normal 3 2 3 2 5" xfId="15108"/>
    <cellStyle name="Normal 3 2 3 2 5 2" xfId="15109"/>
    <cellStyle name="Normal 3 2 3 2 5 2 2" xfId="15110"/>
    <cellStyle name="Normal 3 2 3 2 5 2 2 2" xfId="15111"/>
    <cellStyle name="Normal 3 2 3 2 5 2 2 2 2" xfId="15112"/>
    <cellStyle name="Normal 3 2 3 2 5 2 2 3" xfId="15113"/>
    <cellStyle name="Normal 3 2 3 2 5 2 3" xfId="15114"/>
    <cellStyle name="Normal 3 2 3 2 5 2 3 2" xfId="15115"/>
    <cellStyle name="Normal 3 2 3 2 5 2 4" xfId="15116"/>
    <cellStyle name="Normal 3 2 3 2 5 3" xfId="15117"/>
    <cellStyle name="Normal 3 2 3 2 5 3 2" xfId="15118"/>
    <cellStyle name="Normal 3 2 3 2 5 3 2 2" xfId="15119"/>
    <cellStyle name="Normal 3 2 3 2 5 3 3" xfId="15120"/>
    <cellStyle name="Normal 3 2 3 2 5 4" xfId="15121"/>
    <cellStyle name="Normal 3 2 3 2 5 4 2" xfId="15122"/>
    <cellStyle name="Normal 3 2 3 2 5 5" xfId="15123"/>
    <cellStyle name="Normal 3 2 3 2 6" xfId="15124"/>
    <cellStyle name="Normal 3 2 3 2 6 2" xfId="15125"/>
    <cellStyle name="Normal 3 2 3 2 6 2 2" xfId="15126"/>
    <cellStyle name="Normal 3 2 3 2 6 2 2 2" xfId="15127"/>
    <cellStyle name="Normal 3 2 3 2 6 2 2 2 2" xfId="15128"/>
    <cellStyle name="Normal 3 2 3 2 6 2 2 3" xfId="15129"/>
    <cellStyle name="Normal 3 2 3 2 6 2 3" xfId="15130"/>
    <cellStyle name="Normal 3 2 3 2 6 2 3 2" xfId="15131"/>
    <cellStyle name="Normal 3 2 3 2 6 2 4" xfId="15132"/>
    <cellStyle name="Normal 3 2 3 2 6 3" xfId="15133"/>
    <cellStyle name="Normal 3 2 3 2 6 3 2" xfId="15134"/>
    <cellStyle name="Normal 3 2 3 2 6 3 2 2" xfId="15135"/>
    <cellStyle name="Normal 3 2 3 2 6 3 3" xfId="15136"/>
    <cellStyle name="Normal 3 2 3 2 6 4" xfId="15137"/>
    <cellStyle name="Normal 3 2 3 2 6 4 2" xfId="15138"/>
    <cellStyle name="Normal 3 2 3 2 6 5" xfId="15139"/>
    <cellStyle name="Normal 3 2 3 2 7" xfId="15140"/>
    <cellStyle name="Normal 3 2 3 2 7 2" xfId="15141"/>
    <cellStyle name="Normal 3 2 3 2 7 2 2" xfId="15142"/>
    <cellStyle name="Normal 3 2 3 2 7 2 2 2" xfId="15143"/>
    <cellStyle name="Normal 3 2 3 2 7 2 2 2 2" xfId="15144"/>
    <cellStyle name="Normal 3 2 3 2 7 2 2 3" xfId="15145"/>
    <cellStyle name="Normal 3 2 3 2 7 2 3" xfId="15146"/>
    <cellStyle name="Normal 3 2 3 2 7 2 3 2" xfId="15147"/>
    <cellStyle name="Normal 3 2 3 2 7 2 4" xfId="15148"/>
    <cellStyle name="Normal 3 2 3 2 7 3" xfId="15149"/>
    <cellStyle name="Normal 3 2 3 2 7 3 2" xfId="15150"/>
    <cellStyle name="Normal 3 2 3 2 7 3 2 2" xfId="15151"/>
    <cellStyle name="Normal 3 2 3 2 7 3 3" xfId="15152"/>
    <cellStyle name="Normal 3 2 3 2 7 4" xfId="15153"/>
    <cellStyle name="Normal 3 2 3 2 7 4 2" xfId="15154"/>
    <cellStyle name="Normal 3 2 3 2 7 5" xfId="15155"/>
    <cellStyle name="Normal 3 2 3 2 8" xfId="15156"/>
    <cellStyle name="Normal 3 2 3 2 8 2" xfId="15157"/>
    <cellStyle name="Normal 3 2 3 2 8 2 2" xfId="15158"/>
    <cellStyle name="Normal 3 2 3 2 8 2 2 2" xfId="15159"/>
    <cellStyle name="Normal 3 2 3 2 8 2 3" xfId="15160"/>
    <cellStyle name="Normal 3 2 3 2 8 3" xfId="15161"/>
    <cellStyle name="Normal 3 2 3 2 8 3 2" xfId="15162"/>
    <cellStyle name="Normal 3 2 3 2 8 4" xfId="15163"/>
    <cellStyle name="Normal 3 2 3 2 9" xfId="15164"/>
    <cellStyle name="Normal 3 2 3 2 9 2" xfId="15165"/>
    <cellStyle name="Normal 3 2 3 2 9 2 2" xfId="15166"/>
    <cellStyle name="Normal 3 2 3 2 9 3" xfId="15167"/>
    <cellStyle name="Normal 3 2 3 3" xfId="15168"/>
    <cellStyle name="Normal 3 2 3 3 10" xfId="15169"/>
    <cellStyle name="Normal 3 2 3 3 10 2" xfId="15170"/>
    <cellStyle name="Normal 3 2 3 3 11" xfId="15171"/>
    <cellStyle name="Normal 3 2 3 3 12" xfId="29216"/>
    <cellStyle name="Normal 3 2 3 3 2" xfId="15172"/>
    <cellStyle name="Normal 3 2 3 3 2 10" xfId="15173"/>
    <cellStyle name="Normal 3 2 3 3 2 11" xfId="29217"/>
    <cellStyle name="Normal 3 2 3 3 2 2" xfId="15174"/>
    <cellStyle name="Normal 3 2 3 3 2 2 2" xfId="15175"/>
    <cellStyle name="Normal 3 2 3 3 2 2 2 2" xfId="15176"/>
    <cellStyle name="Normal 3 2 3 3 2 2 2 2 2" xfId="15177"/>
    <cellStyle name="Normal 3 2 3 3 2 2 2 2 2 2" xfId="15178"/>
    <cellStyle name="Normal 3 2 3 3 2 2 2 2 2 2 2" xfId="15179"/>
    <cellStyle name="Normal 3 2 3 3 2 2 2 2 2 3" xfId="15180"/>
    <cellStyle name="Normal 3 2 3 3 2 2 2 2 3" xfId="15181"/>
    <cellStyle name="Normal 3 2 3 3 2 2 2 2 3 2" xfId="15182"/>
    <cellStyle name="Normal 3 2 3 3 2 2 2 2 4" xfId="15183"/>
    <cellStyle name="Normal 3 2 3 3 2 2 2 3" xfId="15184"/>
    <cellStyle name="Normal 3 2 3 3 2 2 2 3 2" xfId="15185"/>
    <cellStyle name="Normal 3 2 3 3 2 2 2 3 2 2" xfId="15186"/>
    <cellStyle name="Normal 3 2 3 3 2 2 2 3 3" xfId="15187"/>
    <cellStyle name="Normal 3 2 3 3 2 2 2 4" xfId="15188"/>
    <cellStyle name="Normal 3 2 3 3 2 2 2 4 2" xfId="15189"/>
    <cellStyle name="Normal 3 2 3 3 2 2 2 5" xfId="15190"/>
    <cellStyle name="Normal 3 2 3 3 2 2 3" xfId="15191"/>
    <cellStyle name="Normal 3 2 3 3 2 2 3 2" xfId="15192"/>
    <cellStyle name="Normal 3 2 3 3 2 2 3 2 2" xfId="15193"/>
    <cellStyle name="Normal 3 2 3 3 2 2 3 2 2 2" xfId="15194"/>
    <cellStyle name="Normal 3 2 3 3 2 2 3 2 2 2 2" xfId="15195"/>
    <cellStyle name="Normal 3 2 3 3 2 2 3 2 2 3" xfId="15196"/>
    <cellStyle name="Normal 3 2 3 3 2 2 3 2 3" xfId="15197"/>
    <cellStyle name="Normal 3 2 3 3 2 2 3 2 3 2" xfId="15198"/>
    <cellStyle name="Normal 3 2 3 3 2 2 3 2 4" xfId="15199"/>
    <cellStyle name="Normal 3 2 3 3 2 2 3 3" xfId="15200"/>
    <cellStyle name="Normal 3 2 3 3 2 2 3 3 2" xfId="15201"/>
    <cellStyle name="Normal 3 2 3 3 2 2 3 3 2 2" xfId="15202"/>
    <cellStyle name="Normal 3 2 3 3 2 2 3 3 3" xfId="15203"/>
    <cellStyle name="Normal 3 2 3 3 2 2 3 4" xfId="15204"/>
    <cellStyle name="Normal 3 2 3 3 2 2 3 4 2" xfId="15205"/>
    <cellStyle name="Normal 3 2 3 3 2 2 3 5" xfId="15206"/>
    <cellStyle name="Normal 3 2 3 3 2 2 4" xfId="15207"/>
    <cellStyle name="Normal 3 2 3 3 2 2 4 2" xfId="15208"/>
    <cellStyle name="Normal 3 2 3 3 2 2 4 2 2" xfId="15209"/>
    <cellStyle name="Normal 3 2 3 3 2 2 4 2 2 2" xfId="15210"/>
    <cellStyle name="Normal 3 2 3 3 2 2 4 2 3" xfId="15211"/>
    <cellStyle name="Normal 3 2 3 3 2 2 4 3" xfId="15212"/>
    <cellStyle name="Normal 3 2 3 3 2 2 4 3 2" xfId="15213"/>
    <cellStyle name="Normal 3 2 3 3 2 2 4 4" xfId="15214"/>
    <cellStyle name="Normal 3 2 3 3 2 2 5" xfId="15215"/>
    <cellStyle name="Normal 3 2 3 3 2 2 5 2" xfId="15216"/>
    <cellStyle name="Normal 3 2 3 3 2 2 5 2 2" xfId="15217"/>
    <cellStyle name="Normal 3 2 3 3 2 2 5 3" xfId="15218"/>
    <cellStyle name="Normal 3 2 3 3 2 2 6" xfId="15219"/>
    <cellStyle name="Normal 3 2 3 3 2 2 6 2" xfId="15220"/>
    <cellStyle name="Normal 3 2 3 3 2 2 7" xfId="15221"/>
    <cellStyle name="Normal 3 2 3 3 2 2 8" xfId="29218"/>
    <cellStyle name="Normal 3 2 3 3 2 3" xfId="15222"/>
    <cellStyle name="Normal 3 2 3 3 2 3 2" xfId="15223"/>
    <cellStyle name="Normal 3 2 3 3 2 3 2 2" xfId="15224"/>
    <cellStyle name="Normal 3 2 3 3 2 3 2 2 2" xfId="15225"/>
    <cellStyle name="Normal 3 2 3 3 2 3 2 2 2 2" xfId="15226"/>
    <cellStyle name="Normal 3 2 3 3 2 3 2 2 3" xfId="15227"/>
    <cellStyle name="Normal 3 2 3 3 2 3 2 3" xfId="15228"/>
    <cellStyle name="Normal 3 2 3 3 2 3 2 3 2" xfId="15229"/>
    <cellStyle name="Normal 3 2 3 3 2 3 2 4" xfId="15230"/>
    <cellStyle name="Normal 3 2 3 3 2 3 3" xfId="15231"/>
    <cellStyle name="Normal 3 2 3 3 2 3 3 2" xfId="15232"/>
    <cellStyle name="Normal 3 2 3 3 2 3 3 2 2" xfId="15233"/>
    <cellStyle name="Normal 3 2 3 3 2 3 3 3" xfId="15234"/>
    <cellStyle name="Normal 3 2 3 3 2 3 4" xfId="15235"/>
    <cellStyle name="Normal 3 2 3 3 2 3 4 2" xfId="15236"/>
    <cellStyle name="Normal 3 2 3 3 2 3 5" xfId="15237"/>
    <cellStyle name="Normal 3 2 3 3 2 4" xfId="15238"/>
    <cellStyle name="Normal 3 2 3 3 2 4 2" xfId="15239"/>
    <cellStyle name="Normal 3 2 3 3 2 4 2 2" xfId="15240"/>
    <cellStyle name="Normal 3 2 3 3 2 4 2 2 2" xfId="15241"/>
    <cellStyle name="Normal 3 2 3 3 2 4 2 2 2 2" xfId="15242"/>
    <cellStyle name="Normal 3 2 3 3 2 4 2 2 3" xfId="15243"/>
    <cellStyle name="Normal 3 2 3 3 2 4 2 3" xfId="15244"/>
    <cellStyle name="Normal 3 2 3 3 2 4 2 3 2" xfId="15245"/>
    <cellStyle name="Normal 3 2 3 3 2 4 2 4" xfId="15246"/>
    <cellStyle name="Normal 3 2 3 3 2 4 3" xfId="15247"/>
    <cellStyle name="Normal 3 2 3 3 2 4 3 2" xfId="15248"/>
    <cellStyle name="Normal 3 2 3 3 2 4 3 2 2" xfId="15249"/>
    <cellStyle name="Normal 3 2 3 3 2 4 3 3" xfId="15250"/>
    <cellStyle name="Normal 3 2 3 3 2 4 4" xfId="15251"/>
    <cellStyle name="Normal 3 2 3 3 2 4 4 2" xfId="15252"/>
    <cellStyle name="Normal 3 2 3 3 2 4 5" xfId="15253"/>
    <cellStyle name="Normal 3 2 3 3 2 5" xfId="15254"/>
    <cellStyle name="Normal 3 2 3 3 2 5 2" xfId="15255"/>
    <cellStyle name="Normal 3 2 3 3 2 5 2 2" xfId="15256"/>
    <cellStyle name="Normal 3 2 3 3 2 5 2 2 2" xfId="15257"/>
    <cellStyle name="Normal 3 2 3 3 2 5 2 2 2 2" xfId="15258"/>
    <cellStyle name="Normal 3 2 3 3 2 5 2 2 3" xfId="15259"/>
    <cellStyle name="Normal 3 2 3 3 2 5 2 3" xfId="15260"/>
    <cellStyle name="Normal 3 2 3 3 2 5 2 3 2" xfId="15261"/>
    <cellStyle name="Normal 3 2 3 3 2 5 2 4" xfId="15262"/>
    <cellStyle name="Normal 3 2 3 3 2 5 3" xfId="15263"/>
    <cellStyle name="Normal 3 2 3 3 2 5 3 2" xfId="15264"/>
    <cellStyle name="Normal 3 2 3 3 2 5 3 2 2" xfId="15265"/>
    <cellStyle name="Normal 3 2 3 3 2 5 3 3" xfId="15266"/>
    <cellStyle name="Normal 3 2 3 3 2 5 4" xfId="15267"/>
    <cellStyle name="Normal 3 2 3 3 2 5 4 2" xfId="15268"/>
    <cellStyle name="Normal 3 2 3 3 2 5 5" xfId="15269"/>
    <cellStyle name="Normal 3 2 3 3 2 6" xfId="15270"/>
    <cellStyle name="Normal 3 2 3 3 2 6 2" xfId="15271"/>
    <cellStyle name="Normal 3 2 3 3 2 6 2 2" xfId="15272"/>
    <cellStyle name="Normal 3 2 3 3 2 6 2 2 2" xfId="15273"/>
    <cellStyle name="Normal 3 2 3 3 2 6 2 3" xfId="15274"/>
    <cellStyle name="Normal 3 2 3 3 2 6 3" xfId="15275"/>
    <cellStyle name="Normal 3 2 3 3 2 6 3 2" xfId="15276"/>
    <cellStyle name="Normal 3 2 3 3 2 6 4" xfId="15277"/>
    <cellStyle name="Normal 3 2 3 3 2 7" xfId="15278"/>
    <cellStyle name="Normal 3 2 3 3 2 7 2" xfId="15279"/>
    <cellStyle name="Normal 3 2 3 3 2 7 2 2" xfId="15280"/>
    <cellStyle name="Normal 3 2 3 3 2 7 3" xfId="15281"/>
    <cellStyle name="Normal 3 2 3 3 2 8" xfId="15282"/>
    <cellStyle name="Normal 3 2 3 3 2 8 2" xfId="15283"/>
    <cellStyle name="Normal 3 2 3 3 2 9" xfId="15284"/>
    <cellStyle name="Normal 3 2 3 3 2 9 2" xfId="15285"/>
    <cellStyle name="Normal 3 2 3 3 3" xfId="15286"/>
    <cellStyle name="Normal 3 2 3 3 3 2" xfId="15287"/>
    <cellStyle name="Normal 3 2 3 3 3 2 2" xfId="15288"/>
    <cellStyle name="Normal 3 2 3 3 3 2 2 2" xfId="15289"/>
    <cellStyle name="Normal 3 2 3 3 3 2 2 2 2" xfId="15290"/>
    <cellStyle name="Normal 3 2 3 3 3 2 2 2 2 2" xfId="15291"/>
    <cellStyle name="Normal 3 2 3 3 3 2 2 2 3" xfId="15292"/>
    <cellStyle name="Normal 3 2 3 3 3 2 2 3" xfId="15293"/>
    <cellStyle name="Normal 3 2 3 3 3 2 2 3 2" xfId="15294"/>
    <cellStyle name="Normal 3 2 3 3 3 2 2 4" xfId="15295"/>
    <cellStyle name="Normal 3 2 3 3 3 2 3" xfId="15296"/>
    <cellStyle name="Normal 3 2 3 3 3 2 3 2" xfId="15297"/>
    <cellStyle name="Normal 3 2 3 3 3 2 3 2 2" xfId="15298"/>
    <cellStyle name="Normal 3 2 3 3 3 2 3 3" xfId="15299"/>
    <cellStyle name="Normal 3 2 3 3 3 2 4" xfId="15300"/>
    <cellStyle name="Normal 3 2 3 3 3 2 4 2" xfId="15301"/>
    <cellStyle name="Normal 3 2 3 3 3 2 5" xfId="15302"/>
    <cellStyle name="Normal 3 2 3 3 3 3" xfId="15303"/>
    <cellStyle name="Normal 3 2 3 3 3 3 2" xfId="15304"/>
    <cellStyle name="Normal 3 2 3 3 3 3 2 2" xfId="15305"/>
    <cellStyle name="Normal 3 2 3 3 3 3 2 2 2" xfId="15306"/>
    <cellStyle name="Normal 3 2 3 3 3 3 2 2 2 2" xfId="15307"/>
    <cellStyle name="Normal 3 2 3 3 3 3 2 2 3" xfId="15308"/>
    <cellStyle name="Normal 3 2 3 3 3 3 2 3" xfId="15309"/>
    <cellStyle name="Normal 3 2 3 3 3 3 2 3 2" xfId="15310"/>
    <cellStyle name="Normal 3 2 3 3 3 3 2 4" xfId="15311"/>
    <cellStyle name="Normal 3 2 3 3 3 3 3" xfId="15312"/>
    <cellStyle name="Normal 3 2 3 3 3 3 3 2" xfId="15313"/>
    <cellStyle name="Normal 3 2 3 3 3 3 3 2 2" xfId="15314"/>
    <cellStyle name="Normal 3 2 3 3 3 3 3 3" xfId="15315"/>
    <cellStyle name="Normal 3 2 3 3 3 3 4" xfId="15316"/>
    <cellStyle name="Normal 3 2 3 3 3 3 4 2" xfId="15317"/>
    <cellStyle name="Normal 3 2 3 3 3 3 5" xfId="15318"/>
    <cellStyle name="Normal 3 2 3 3 3 4" xfId="15319"/>
    <cellStyle name="Normal 3 2 3 3 3 4 2" xfId="15320"/>
    <cellStyle name="Normal 3 2 3 3 3 4 2 2" xfId="15321"/>
    <cellStyle name="Normal 3 2 3 3 3 4 2 2 2" xfId="15322"/>
    <cellStyle name="Normal 3 2 3 3 3 4 2 3" xfId="15323"/>
    <cellStyle name="Normal 3 2 3 3 3 4 3" xfId="15324"/>
    <cellStyle name="Normal 3 2 3 3 3 4 3 2" xfId="15325"/>
    <cellStyle name="Normal 3 2 3 3 3 4 4" xfId="15326"/>
    <cellStyle name="Normal 3 2 3 3 3 5" xfId="15327"/>
    <cellStyle name="Normal 3 2 3 3 3 5 2" xfId="15328"/>
    <cellStyle name="Normal 3 2 3 3 3 5 2 2" xfId="15329"/>
    <cellStyle name="Normal 3 2 3 3 3 5 3" xfId="15330"/>
    <cellStyle name="Normal 3 2 3 3 3 6" xfId="15331"/>
    <cellStyle name="Normal 3 2 3 3 3 6 2" xfId="15332"/>
    <cellStyle name="Normal 3 2 3 3 3 7" xfId="15333"/>
    <cellStyle name="Normal 3 2 3 3 3 8" xfId="29219"/>
    <cellStyle name="Normal 3 2 3 3 4" xfId="15334"/>
    <cellStyle name="Normal 3 2 3 3 4 2" xfId="15335"/>
    <cellStyle name="Normal 3 2 3 3 4 2 2" xfId="15336"/>
    <cellStyle name="Normal 3 2 3 3 4 2 2 2" xfId="15337"/>
    <cellStyle name="Normal 3 2 3 3 4 2 2 2 2" xfId="15338"/>
    <cellStyle name="Normal 3 2 3 3 4 2 2 3" xfId="15339"/>
    <cellStyle name="Normal 3 2 3 3 4 2 3" xfId="15340"/>
    <cellStyle name="Normal 3 2 3 3 4 2 3 2" xfId="15341"/>
    <cellStyle name="Normal 3 2 3 3 4 2 4" xfId="15342"/>
    <cellStyle name="Normal 3 2 3 3 4 3" xfId="15343"/>
    <cellStyle name="Normal 3 2 3 3 4 3 2" xfId="15344"/>
    <cellStyle name="Normal 3 2 3 3 4 3 2 2" xfId="15345"/>
    <cellStyle name="Normal 3 2 3 3 4 3 3" xfId="15346"/>
    <cellStyle name="Normal 3 2 3 3 4 4" xfId="15347"/>
    <cellStyle name="Normal 3 2 3 3 4 4 2" xfId="15348"/>
    <cellStyle name="Normal 3 2 3 3 4 5" xfId="15349"/>
    <cellStyle name="Normal 3 2 3 3 5" xfId="15350"/>
    <cellStyle name="Normal 3 2 3 3 5 2" xfId="15351"/>
    <cellStyle name="Normal 3 2 3 3 5 2 2" xfId="15352"/>
    <cellStyle name="Normal 3 2 3 3 5 2 2 2" xfId="15353"/>
    <cellStyle name="Normal 3 2 3 3 5 2 2 2 2" xfId="15354"/>
    <cellStyle name="Normal 3 2 3 3 5 2 2 3" xfId="15355"/>
    <cellStyle name="Normal 3 2 3 3 5 2 3" xfId="15356"/>
    <cellStyle name="Normal 3 2 3 3 5 2 3 2" xfId="15357"/>
    <cellStyle name="Normal 3 2 3 3 5 2 4" xfId="15358"/>
    <cellStyle name="Normal 3 2 3 3 5 3" xfId="15359"/>
    <cellStyle name="Normal 3 2 3 3 5 3 2" xfId="15360"/>
    <cellStyle name="Normal 3 2 3 3 5 3 2 2" xfId="15361"/>
    <cellStyle name="Normal 3 2 3 3 5 3 3" xfId="15362"/>
    <cellStyle name="Normal 3 2 3 3 5 4" xfId="15363"/>
    <cellStyle name="Normal 3 2 3 3 5 4 2" xfId="15364"/>
    <cellStyle name="Normal 3 2 3 3 5 5" xfId="15365"/>
    <cellStyle name="Normal 3 2 3 3 6" xfId="15366"/>
    <cellStyle name="Normal 3 2 3 3 6 2" xfId="15367"/>
    <cellStyle name="Normal 3 2 3 3 6 2 2" xfId="15368"/>
    <cellStyle name="Normal 3 2 3 3 6 2 2 2" xfId="15369"/>
    <cellStyle name="Normal 3 2 3 3 6 2 2 2 2" xfId="15370"/>
    <cellStyle name="Normal 3 2 3 3 6 2 2 3" xfId="15371"/>
    <cellStyle name="Normal 3 2 3 3 6 2 3" xfId="15372"/>
    <cellStyle name="Normal 3 2 3 3 6 2 3 2" xfId="15373"/>
    <cellStyle name="Normal 3 2 3 3 6 2 4" xfId="15374"/>
    <cellStyle name="Normal 3 2 3 3 6 3" xfId="15375"/>
    <cellStyle name="Normal 3 2 3 3 6 3 2" xfId="15376"/>
    <cellStyle name="Normal 3 2 3 3 6 3 2 2" xfId="15377"/>
    <cellStyle name="Normal 3 2 3 3 6 3 3" xfId="15378"/>
    <cellStyle name="Normal 3 2 3 3 6 4" xfId="15379"/>
    <cellStyle name="Normal 3 2 3 3 6 4 2" xfId="15380"/>
    <cellStyle name="Normal 3 2 3 3 6 5" xfId="15381"/>
    <cellStyle name="Normal 3 2 3 3 7" xfId="15382"/>
    <cellStyle name="Normal 3 2 3 3 7 2" xfId="15383"/>
    <cellStyle name="Normal 3 2 3 3 7 2 2" xfId="15384"/>
    <cellStyle name="Normal 3 2 3 3 7 2 2 2" xfId="15385"/>
    <cellStyle name="Normal 3 2 3 3 7 2 3" xfId="15386"/>
    <cellStyle name="Normal 3 2 3 3 7 3" xfId="15387"/>
    <cellStyle name="Normal 3 2 3 3 7 3 2" xfId="15388"/>
    <cellStyle name="Normal 3 2 3 3 7 4" xfId="15389"/>
    <cellStyle name="Normal 3 2 3 3 8" xfId="15390"/>
    <cellStyle name="Normal 3 2 3 3 8 2" xfId="15391"/>
    <cellStyle name="Normal 3 2 3 3 8 2 2" xfId="15392"/>
    <cellStyle name="Normal 3 2 3 3 8 3" xfId="15393"/>
    <cellStyle name="Normal 3 2 3 3 9" xfId="15394"/>
    <cellStyle name="Normal 3 2 3 3 9 2" xfId="15395"/>
    <cellStyle name="Normal 3 2 3 4" xfId="15396"/>
    <cellStyle name="Normal 3 2 3 4 10" xfId="15397"/>
    <cellStyle name="Normal 3 2 3 4 11" xfId="29220"/>
    <cellStyle name="Normal 3 2 3 4 2" xfId="15398"/>
    <cellStyle name="Normal 3 2 3 4 2 2" xfId="15399"/>
    <cellStyle name="Normal 3 2 3 4 2 2 2" xfId="15400"/>
    <cellStyle name="Normal 3 2 3 4 2 2 2 2" xfId="15401"/>
    <cellStyle name="Normal 3 2 3 4 2 2 2 2 2" xfId="15402"/>
    <cellStyle name="Normal 3 2 3 4 2 2 2 2 2 2" xfId="15403"/>
    <cellStyle name="Normal 3 2 3 4 2 2 2 2 3" xfId="15404"/>
    <cellStyle name="Normal 3 2 3 4 2 2 2 3" xfId="15405"/>
    <cellStyle name="Normal 3 2 3 4 2 2 2 3 2" xfId="15406"/>
    <cellStyle name="Normal 3 2 3 4 2 2 2 4" xfId="15407"/>
    <cellStyle name="Normal 3 2 3 4 2 2 3" xfId="15408"/>
    <cellStyle name="Normal 3 2 3 4 2 2 3 2" xfId="15409"/>
    <cellStyle name="Normal 3 2 3 4 2 2 3 2 2" xfId="15410"/>
    <cellStyle name="Normal 3 2 3 4 2 2 3 3" xfId="15411"/>
    <cellStyle name="Normal 3 2 3 4 2 2 4" xfId="15412"/>
    <cellStyle name="Normal 3 2 3 4 2 2 4 2" xfId="15413"/>
    <cellStyle name="Normal 3 2 3 4 2 2 5" xfId="15414"/>
    <cellStyle name="Normal 3 2 3 4 2 3" xfId="15415"/>
    <cellStyle name="Normal 3 2 3 4 2 3 2" xfId="15416"/>
    <cellStyle name="Normal 3 2 3 4 2 3 2 2" xfId="15417"/>
    <cellStyle name="Normal 3 2 3 4 2 3 2 2 2" xfId="15418"/>
    <cellStyle name="Normal 3 2 3 4 2 3 2 2 2 2" xfId="15419"/>
    <cellStyle name="Normal 3 2 3 4 2 3 2 2 3" xfId="15420"/>
    <cellStyle name="Normal 3 2 3 4 2 3 2 3" xfId="15421"/>
    <cellStyle name="Normal 3 2 3 4 2 3 2 3 2" xfId="15422"/>
    <cellStyle name="Normal 3 2 3 4 2 3 2 4" xfId="15423"/>
    <cellStyle name="Normal 3 2 3 4 2 3 3" xfId="15424"/>
    <cellStyle name="Normal 3 2 3 4 2 3 3 2" xfId="15425"/>
    <cellStyle name="Normal 3 2 3 4 2 3 3 2 2" xfId="15426"/>
    <cellStyle name="Normal 3 2 3 4 2 3 3 3" xfId="15427"/>
    <cellStyle name="Normal 3 2 3 4 2 3 4" xfId="15428"/>
    <cellStyle name="Normal 3 2 3 4 2 3 4 2" xfId="15429"/>
    <cellStyle name="Normal 3 2 3 4 2 3 5" xfId="15430"/>
    <cellStyle name="Normal 3 2 3 4 2 4" xfId="15431"/>
    <cellStyle name="Normal 3 2 3 4 2 4 2" xfId="15432"/>
    <cellStyle name="Normal 3 2 3 4 2 4 2 2" xfId="15433"/>
    <cellStyle name="Normal 3 2 3 4 2 4 2 2 2" xfId="15434"/>
    <cellStyle name="Normal 3 2 3 4 2 4 2 3" xfId="15435"/>
    <cellStyle name="Normal 3 2 3 4 2 4 3" xfId="15436"/>
    <cellStyle name="Normal 3 2 3 4 2 4 3 2" xfId="15437"/>
    <cellStyle name="Normal 3 2 3 4 2 4 4" xfId="15438"/>
    <cellStyle name="Normal 3 2 3 4 2 5" xfId="15439"/>
    <cellStyle name="Normal 3 2 3 4 2 5 2" xfId="15440"/>
    <cellStyle name="Normal 3 2 3 4 2 5 2 2" xfId="15441"/>
    <cellStyle name="Normal 3 2 3 4 2 5 3" xfId="15442"/>
    <cellStyle name="Normal 3 2 3 4 2 6" xfId="15443"/>
    <cellStyle name="Normal 3 2 3 4 2 6 2" xfId="15444"/>
    <cellStyle name="Normal 3 2 3 4 2 7" xfId="15445"/>
    <cellStyle name="Normal 3 2 3 4 2 8" xfId="29221"/>
    <cellStyle name="Normal 3 2 3 4 3" xfId="15446"/>
    <cellStyle name="Normal 3 2 3 4 3 2" xfId="15447"/>
    <cellStyle name="Normal 3 2 3 4 3 2 2" xfId="15448"/>
    <cellStyle name="Normal 3 2 3 4 3 2 2 2" xfId="15449"/>
    <cellStyle name="Normal 3 2 3 4 3 2 2 2 2" xfId="15450"/>
    <cellStyle name="Normal 3 2 3 4 3 2 2 3" xfId="15451"/>
    <cellStyle name="Normal 3 2 3 4 3 2 3" xfId="15452"/>
    <cellStyle name="Normal 3 2 3 4 3 2 3 2" xfId="15453"/>
    <cellStyle name="Normal 3 2 3 4 3 2 4" xfId="15454"/>
    <cellStyle name="Normal 3 2 3 4 3 3" xfId="15455"/>
    <cellStyle name="Normal 3 2 3 4 3 3 2" xfId="15456"/>
    <cellStyle name="Normal 3 2 3 4 3 3 2 2" xfId="15457"/>
    <cellStyle name="Normal 3 2 3 4 3 3 3" xfId="15458"/>
    <cellStyle name="Normal 3 2 3 4 3 4" xfId="15459"/>
    <cellStyle name="Normal 3 2 3 4 3 4 2" xfId="15460"/>
    <cellStyle name="Normal 3 2 3 4 3 5" xfId="15461"/>
    <cellStyle name="Normal 3 2 3 4 4" xfId="15462"/>
    <cellStyle name="Normal 3 2 3 4 4 2" xfId="15463"/>
    <cellStyle name="Normal 3 2 3 4 4 2 2" xfId="15464"/>
    <cellStyle name="Normal 3 2 3 4 4 2 2 2" xfId="15465"/>
    <cellStyle name="Normal 3 2 3 4 4 2 2 2 2" xfId="15466"/>
    <cellStyle name="Normal 3 2 3 4 4 2 2 3" xfId="15467"/>
    <cellStyle name="Normal 3 2 3 4 4 2 3" xfId="15468"/>
    <cellStyle name="Normal 3 2 3 4 4 2 3 2" xfId="15469"/>
    <cellStyle name="Normal 3 2 3 4 4 2 4" xfId="15470"/>
    <cellStyle name="Normal 3 2 3 4 4 3" xfId="15471"/>
    <cellStyle name="Normal 3 2 3 4 4 3 2" xfId="15472"/>
    <cellStyle name="Normal 3 2 3 4 4 3 2 2" xfId="15473"/>
    <cellStyle name="Normal 3 2 3 4 4 3 3" xfId="15474"/>
    <cellStyle name="Normal 3 2 3 4 4 4" xfId="15475"/>
    <cellStyle name="Normal 3 2 3 4 4 4 2" xfId="15476"/>
    <cellStyle name="Normal 3 2 3 4 4 5" xfId="15477"/>
    <cellStyle name="Normal 3 2 3 4 5" xfId="15478"/>
    <cellStyle name="Normal 3 2 3 4 5 2" xfId="15479"/>
    <cellStyle name="Normal 3 2 3 4 5 2 2" xfId="15480"/>
    <cellStyle name="Normal 3 2 3 4 5 2 2 2" xfId="15481"/>
    <cellStyle name="Normal 3 2 3 4 5 2 2 2 2" xfId="15482"/>
    <cellStyle name="Normal 3 2 3 4 5 2 2 3" xfId="15483"/>
    <cellStyle name="Normal 3 2 3 4 5 2 3" xfId="15484"/>
    <cellStyle name="Normal 3 2 3 4 5 2 3 2" xfId="15485"/>
    <cellStyle name="Normal 3 2 3 4 5 2 4" xfId="15486"/>
    <cellStyle name="Normal 3 2 3 4 5 3" xfId="15487"/>
    <cellStyle name="Normal 3 2 3 4 5 3 2" xfId="15488"/>
    <cellStyle name="Normal 3 2 3 4 5 3 2 2" xfId="15489"/>
    <cellStyle name="Normal 3 2 3 4 5 3 3" xfId="15490"/>
    <cellStyle name="Normal 3 2 3 4 5 4" xfId="15491"/>
    <cellStyle name="Normal 3 2 3 4 5 4 2" xfId="15492"/>
    <cellStyle name="Normal 3 2 3 4 5 5" xfId="15493"/>
    <cellStyle name="Normal 3 2 3 4 6" xfId="15494"/>
    <cellStyle name="Normal 3 2 3 4 6 2" xfId="15495"/>
    <cellStyle name="Normal 3 2 3 4 6 2 2" xfId="15496"/>
    <cellStyle name="Normal 3 2 3 4 6 2 2 2" xfId="15497"/>
    <cellStyle name="Normal 3 2 3 4 6 2 3" xfId="15498"/>
    <cellStyle name="Normal 3 2 3 4 6 3" xfId="15499"/>
    <cellStyle name="Normal 3 2 3 4 6 3 2" xfId="15500"/>
    <cellStyle name="Normal 3 2 3 4 6 4" xfId="15501"/>
    <cellStyle name="Normal 3 2 3 4 7" xfId="15502"/>
    <cellStyle name="Normal 3 2 3 4 7 2" xfId="15503"/>
    <cellStyle name="Normal 3 2 3 4 7 2 2" xfId="15504"/>
    <cellStyle name="Normal 3 2 3 4 7 3" xfId="15505"/>
    <cellStyle name="Normal 3 2 3 4 8" xfId="15506"/>
    <cellStyle name="Normal 3 2 3 4 8 2" xfId="15507"/>
    <cellStyle name="Normal 3 2 3 4 9" xfId="15508"/>
    <cellStyle name="Normal 3 2 3 4 9 2" xfId="15509"/>
    <cellStyle name="Normal 3 2 3 5" xfId="15510"/>
    <cellStyle name="Normal 3 2 3 5 10" xfId="15511"/>
    <cellStyle name="Normal 3 2 3 5 11" xfId="29222"/>
    <cellStyle name="Normal 3 2 3 5 2" xfId="15512"/>
    <cellStyle name="Normal 3 2 3 5 2 2" xfId="15513"/>
    <cellStyle name="Normal 3 2 3 5 2 2 2" xfId="15514"/>
    <cellStyle name="Normal 3 2 3 5 2 2 2 2" xfId="15515"/>
    <cellStyle name="Normal 3 2 3 5 2 2 2 2 2" xfId="15516"/>
    <cellStyle name="Normal 3 2 3 5 2 2 2 2 2 2" xfId="15517"/>
    <cellStyle name="Normal 3 2 3 5 2 2 2 2 3" xfId="15518"/>
    <cellStyle name="Normal 3 2 3 5 2 2 2 3" xfId="15519"/>
    <cellStyle name="Normal 3 2 3 5 2 2 2 3 2" xfId="15520"/>
    <cellStyle name="Normal 3 2 3 5 2 2 2 4" xfId="15521"/>
    <cellStyle name="Normal 3 2 3 5 2 2 3" xfId="15522"/>
    <cellStyle name="Normal 3 2 3 5 2 2 3 2" xfId="15523"/>
    <cellStyle name="Normal 3 2 3 5 2 2 3 2 2" xfId="15524"/>
    <cellStyle name="Normal 3 2 3 5 2 2 3 3" xfId="15525"/>
    <cellStyle name="Normal 3 2 3 5 2 2 4" xfId="15526"/>
    <cellStyle name="Normal 3 2 3 5 2 2 4 2" xfId="15527"/>
    <cellStyle name="Normal 3 2 3 5 2 2 5" xfId="15528"/>
    <cellStyle name="Normal 3 2 3 5 2 3" xfId="15529"/>
    <cellStyle name="Normal 3 2 3 5 2 3 2" xfId="15530"/>
    <cellStyle name="Normal 3 2 3 5 2 3 2 2" xfId="15531"/>
    <cellStyle name="Normal 3 2 3 5 2 3 2 2 2" xfId="15532"/>
    <cellStyle name="Normal 3 2 3 5 2 3 2 2 2 2" xfId="15533"/>
    <cellStyle name="Normal 3 2 3 5 2 3 2 2 3" xfId="15534"/>
    <cellStyle name="Normal 3 2 3 5 2 3 2 3" xfId="15535"/>
    <cellStyle name="Normal 3 2 3 5 2 3 2 3 2" xfId="15536"/>
    <cellStyle name="Normal 3 2 3 5 2 3 2 4" xfId="15537"/>
    <cellStyle name="Normal 3 2 3 5 2 3 3" xfId="15538"/>
    <cellStyle name="Normal 3 2 3 5 2 3 3 2" xfId="15539"/>
    <cellStyle name="Normal 3 2 3 5 2 3 3 2 2" xfId="15540"/>
    <cellStyle name="Normal 3 2 3 5 2 3 3 3" xfId="15541"/>
    <cellStyle name="Normal 3 2 3 5 2 3 4" xfId="15542"/>
    <cellStyle name="Normal 3 2 3 5 2 3 4 2" xfId="15543"/>
    <cellStyle name="Normal 3 2 3 5 2 3 5" xfId="15544"/>
    <cellStyle name="Normal 3 2 3 5 2 4" xfId="15545"/>
    <cellStyle name="Normal 3 2 3 5 2 4 2" xfId="15546"/>
    <cellStyle name="Normal 3 2 3 5 2 4 2 2" xfId="15547"/>
    <cellStyle name="Normal 3 2 3 5 2 4 2 2 2" xfId="15548"/>
    <cellStyle name="Normal 3 2 3 5 2 4 2 3" xfId="15549"/>
    <cellStyle name="Normal 3 2 3 5 2 4 3" xfId="15550"/>
    <cellStyle name="Normal 3 2 3 5 2 4 3 2" xfId="15551"/>
    <cellStyle name="Normal 3 2 3 5 2 4 4" xfId="15552"/>
    <cellStyle name="Normal 3 2 3 5 2 5" xfId="15553"/>
    <cellStyle name="Normal 3 2 3 5 2 5 2" xfId="15554"/>
    <cellStyle name="Normal 3 2 3 5 2 5 2 2" xfId="15555"/>
    <cellStyle name="Normal 3 2 3 5 2 5 3" xfId="15556"/>
    <cellStyle name="Normal 3 2 3 5 2 6" xfId="15557"/>
    <cellStyle name="Normal 3 2 3 5 2 6 2" xfId="15558"/>
    <cellStyle name="Normal 3 2 3 5 2 7" xfId="15559"/>
    <cellStyle name="Normal 3 2 3 5 2 8" xfId="29223"/>
    <cellStyle name="Normal 3 2 3 5 3" xfId="15560"/>
    <cellStyle name="Normal 3 2 3 5 3 2" xfId="15561"/>
    <cellStyle name="Normal 3 2 3 5 3 2 2" xfId="15562"/>
    <cellStyle name="Normal 3 2 3 5 3 2 2 2" xfId="15563"/>
    <cellStyle name="Normal 3 2 3 5 3 2 2 2 2" xfId="15564"/>
    <cellStyle name="Normal 3 2 3 5 3 2 2 3" xfId="15565"/>
    <cellStyle name="Normal 3 2 3 5 3 2 3" xfId="15566"/>
    <cellStyle name="Normal 3 2 3 5 3 2 3 2" xfId="15567"/>
    <cellStyle name="Normal 3 2 3 5 3 2 4" xfId="15568"/>
    <cellStyle name="Normal 3 2 3 5 3 3" xfId="15569"/>
    <cellStyle name="Normal 3 2 3 5 3 3 2" xfId="15570"/>
    <cellStyle name="Normal 3 2 3 5 3 3 2 2" xfId="15571"/>
    <cellStyle name="Normal 3 2 3 5 3 3 3" xfId="15572"/>
    <cellStyle name="Normal 3 2 3 5 3 4" xfId="15573"/>
    <cellStyle name="Normal 3 2 3 5 3 4 2" xfId="15574"/>
    <cellStyle name="Normal 3 2 3 5 3 5" xfId="15575"/>
    <cellStyle name="Normal 3 2 3 5 4" xfId="15576"/>
    <cellStyle name="Normal 3 2 3 5 4 2" xfId="15577"/>
    <cellStyle name="Normal 3 2 3 5 4 2 2" xfId="15578"/>
    <cellStyle name="Normal 3 2 3 5 4 2 2 2" xfId="15579"/>
    <cellStyle name="Normal 3 2 3 5 4 2 2 2 2" xfId="15580"/>
    <cellStyle name="Normal 3 2 3 5 4 2 2 3" xfId="15581"/>
    <cellStyle name="Normal 3 2 3 5 4 2 3" xfId="15582"/>
    <cellStyle name="Normal 3 2 3 5 4 2 3 2" xfId="15583"/>
    <cellStyle name="Normal 3 2 3 5 4 2 4" xfId="15584"/>
    <cellStyle name="Normal 3 2 3 5 4 3" xfId="15585"/>
    <cellStyle name="Normal 3 2 3 5 4 3 2" xfId="15586"/>
    <cellStyle name="Normal 3 2 3 5 4 3 2 2" xfId="15587"/>
    <cellStyle name="Normal 3 2 3 5 4 3 3" xfId="15588"/>
    <cellStyle name="Normal 3 2 3 5 4 4" xfId="15589"/>
    <cellStyle name="Normal 3 2 3 5 4 4 2" xfId="15590"/>
    <cellStyle name="Normal 3 2 3 5 4 5" xfId="15591"/>
    <cellStyle name="Normal 3 2 3 5 5" xfId="15592"/>
    <cellStyle name="Normal 3 2 3 5 5 2" xfId="15593"/>
    <cellStyle name="Normal 3 2 3 5 5 2 2" xfId="15594"/>
    <cellStyle name="Normal 3 2 3 5 5 2 2 2" xfId="15595"/>
    <cellStyle name="Normal 3 2 3 5 5 2 2 2 2" xfId="15596"/>
    <cellStyle name="Normal 3 2 3 5 5 2 2 3" xfId="15597"/>
    <cellStyle name="Normal 3 2 3 5 5 2 3" xfId="15598"/>
    <cellStyle name="Normal 3 2 3 5 5 2 3 2" xfId="15599"/>
    <cellStyle name="Normal 3 2 3 5 5 2 4" xfId="15600"/>
    <cellStyle name="Normal 3 2 3 5 5 3" xfId="15601"/>
    <cellStyle name="Normal 3 2 3 5 5 3 2" xfId="15602"/>
    <cellStyle name="Normal 3 2 3 5 5 3 2 2" xfId="15603"/>
    <cellStyle name="Normal 3 2 3 5 5 3 3" xfId="15604"/>
    <cellStyle name="Normal 3 2 3 5 5 4" xfId="15605"/>
    <cellStyle name="Normal 3 2 3 5 5 4 2" xfId="15606"/>
    <cellStyle name="Normal 3 2 3 5 5 5" xfId="15607"/>
    <cellStyle name="Normal 3 2 3 5 6" xfId="15608"/>
    <cellStyle name="Normal 3 2 3 5 6 2" xfId="15609"/>
    <cellStyle name="Normal 3 2 3 5 6 2 2" xfId="15610"/>
    <cellStyle name="Normal 3 2 3 5 6 2 2 2" xfId="15611"/>
    <cellStyle name="Normal 3 2 3 5 6 2 3" xfId="15612"/>
    <cellStyle name="Normal 3 2 3 5 6 3" xfId="15613"/>
    <cellStyle name="Normal 3 2 3 5 6 3 2" xfId="15614"/>
    <cellStyle name="Normal 3 2 3 5 6 4" xfId="15615"/>
    <cellStyle name="Normal 3 2 3 5 7" xfId="15616"/>
    <cellStyle name="Normal 3 2 3 5 7 2" xfId="15617"/>
    <cellStyle name="Normal 3 2 3 5 7 2 2" xfId="15618"/>
    <cellStyle name="Normal 3 2 3 5 7 3" xfId="15619"/>
    <cellStyle name="Normal 3 2 3 5 8" xfId="15620"/>
    <cellStyle name="Normal 3 2 3 5 8 2" xfId="15621"/>
    <cellStyle name="Normal 3 2 3 5 9" xfId="15622"/>
    <cellStyle name="Normal 3 2 3 5 9 2" xfId="15623"/>
    <cellStyle name="Normal 3 2 3 6" xfId="15624"/>
    <cellStyle name="Normal 3 2 3 6 2" xfId="15625"/>
    <cellStyle name="Normal 3 2 3 6 2 2" xfId="15626"/>
    <cellStyle name="Normal 3 2 3 6 2 2 2" xfId="15627"/>
    <cellStyle name="Normal 3 2 3 6 2 2 2 2" xfId="15628"/>
    <cellStyle name="Normal 3 2 3 6 2 2 2 2 2" xfId="15629"/>
    <cellStyle name="Normal 3 2 3 6 2 2 2 3" xfId="15630"/>
    <cellStyle name="Normal 3 2 3 6 2 2 3" xfId="15631"/>
    <cellStyle name="Normal 3 2 3 6 2 2 3 2" xfId="15632"/>
    <cellStyle name="Normal 3 2 3 6 2 2 4" xfId="15633"/>
    <cellStyle name="Normal 3 2 3 6 2 3" xfId="15634"/>
    <cellStyle name="Normal 3 2 3 6 2 3 2" xfId="15635"/>
    <cellStyle name="Normal 3 2 3 6 2 3 2 2" xfId="15636"/>
    <cellStyle name="Normal 3 2 3 6 2 3 3" xfId="15637"/>
    <cellStyle name="Normal 3 2 3 6 2 4" xfId="15638"/>
    <cellStyle name="Normal 3 2 3 6 2 4 2" xfId="15639"/>
    <cellStyle name="Normal 3 2 3 6 2 5" xfId="15640"/>
    <cellStyle name="Normal 3 2 3 6 3" xfId="15641"/>
    <cellStyle name="Normal 3 2 3 6 3 2" xfId="15642"/>
    <cellStyle name="Normal 3 2 3 6 3 2 2" xfId="15643"/>
    <cellStyle name="Normal 3 2 3 6 3 2 2 2" xfId="15644"/>
    <cellStyle name="Normal 3 2 3 6 3 2 2 2 2" xfId="15645"/>
    <cellStyle name="Normal 3 2 3 6 3 2 2 3" xfId="15646"/>
    <cellStyle name="Normal 3 2 3 6 3 2 3" xfId="15647"/>
    <cellStyle name="Normal 3 2 3 6 3 2 3 2" xfId="15648"/>
    <cellStyle name="Normal 3 2 3 6 3 2 4" xfId="15649"/>
    <cellStyle name="Normal 3 2 3 6 3 3" xfId="15650"/>
    <cellStyle name="Normal 3 2 3 6 3 3 2" xfId="15651"/>
    <cellStyle name="Normal 3 2 3 6 3 3 2 2" xfId="15652"/>
    <cellStyle name="Normal 3 2 3 6 3 3 3" xfId="15653"/>
    <cellStyle name="Normal 3 2 3 6 3 4" xfId="15654"/>
    <cellStyle name="Normal 3 2 3 6 3 4 2" xfId="15655"/>
    <cellStyle name="Normal 3 2 3 6 3 5" xfId="15656"/>
    <cellStyle name="Normal 3 2 3 6 4" xfId="15657"/>
    <cellStyle name="Normal 3 2 3 6 4 2" xfId="15658"/>
    <cellStyle name="Normal 3 2 3 6 4 2 2" xfId="15659"/>
    <cellStyle name="Normal 3 2 3 6 4 2 2 2" xfId="15660"/>
    <cellStyle name="Normal 3 2 3 6 4 2 3" xfId="15661"/>
    <cellStyle name="Normal 3 2 3 6 4 3" xfId="15662"/>
    <cellStyle name="Normal 3 2 3 6 4 3 2" xfId="15663"/>
    <cellStyle name="Normal 3 2 3 6 4 4" xfId="15664"/>
    <cellStyle name="Normal 3 2 3 6 5" xfId="15665"/>
    <cellStyle name="Normal 3 2 3 6 5 2" xfId="15666"/>
    <cellStyle name="Normal 3 2 3 6 5 2 2" xfId="15667"/>
    <cellStyle name="Normal 3 2 3 6 5 3" xfId="15668"/>
    <cellStyle name="Normal 3 2 3 6 6" xfId="15669"/>
    <cellStyle name="Normal 3 2 3 6 6 2" xfId="15670"/>
    <cellStyle name="Normal 3 2 3 6 7" xfId="15671"/>
    <cellStyle name="Normal 3 2 3 6 8" xfId="29224"/>
    <cellStyle name="Normal 3 2 3 7" xfId="15672"/>
    <cellStyle name="Normal 3 2 3 7 2" xfId="15673"/>
    <cellStyle name="Normal 3 2 3 7 2 2" xfId="15674"/>
    <cellStyle name="Normal 3 2 3 7 2 2 2" xfId="15675"/>
    <cellStyle name="Normal 3 2 3 7 2 2 2 2" xfId="15676"/>
    <cellStyle name="Normal 3 2 3 7 2 2 3" xfId="15677"/>
    <cellStyle name="Normal 3 2 3 7 2 3" xfId="15678"/>
    <cellStyle name="Normal 3 2 3 7 2 3 2" xfId="15679"/>
    <cellStyle name="Normal 3 2 3 7 2 4" xfId="15680"/>
    <cellStyle name="Normal 3 2 3 7 3" xfId="15681"/>
    <cellStyle name="Normal 3 2 3 7 3 2" xfId="15682"/>
    <cellStyle name="Normal 3 2 3 7 3 2 2" xfId="15683"/>
    <cellStyle name="Normal 3 2 3 7 3 3" xfId="15684"/>
    <cellStyle name="Normal 3 2 3 7 4" xfId="15685"/>
    <cellStyle name="Normal 3 2 3 7 4 2" xfId="15686"/>
    <cellStyle name="Normal 3 2 3 7 5" xfId="15687"/>
    <cellStyle name="Normal 3 2 3 8" xfId="15688"/>
    <cellStyle name="Normal 3 2 3 8 2" xfId="15689"/>
    <cellStyle name="Normal 3 2 3 8 2 2" xfId="15690"/>
    <cellStyle name="Normal 3 2 3 8 2 2 2" xfId="15691"/>
    <cellStyle name="Normal 3 2 3 8 2 2 2 2" xfId="15692"/>
    <cellStyle name="Normal 3 2 3 8 2 2 3" xfId="15693"/>
    <cellStyle name="Normal 3 2 3 8 2 3" xfId="15694"/>
    <cellStyle name="Normal 3 2 3 8 2 3 2" xfId="15695"/>
    <cellStyle name="Normal 3 2 3 8 2 4" xfId="15696"/>
    <cellStyle name="Normal 3 2 3 8 3" xfId="15697"/>
    <cellStyle name="Normal 3 2 3 8 3 2" xfId="15698"/>
    <cellStyle name="Normal 3 2 3 8 3 2 2" xfId="15699"/>
    <cellStyle name="Normal 3 2 3 8 3 3" xfId="15700"/>
    <cellStyle name="Normal 3 2 3 8 4" xfId="15701"/>
    <cellStyle name="Normal 3 2 3 8 4 2" xfId="15702"/>
    <cellStyle name="Normal 3 2 3 8 5" xfId="15703"/>
    <cellStyle name="Normal 3 2 3 9" xfId="15704"/>
    <cellStyle name="Normal 3 2 3 9 2" xfId="15705"/>
    <cellStyle name="Normal 3 2 3 9 2 2" xfId="15706"/>
    <cellStyle name="Normal 3 2 3 9 2 2 2" xfId="15707"/>
    <cellStyle name="Normal 3 2 3 9 2 2 2 2" xfId="15708"/>
    <cellStyle name="Normal 3 2 3 9 2 2 3" xfId="15709"/>
    <cellStyle name="Normal 3 2 3 9 2 3" xfId="15710"/>
    <cellStyle name="Normal 3 2 3 9 2 3 2" xfId="15711"/>
    <cellStyle name="Normal 3 2 3 9 2 4" xfId="15712"/>
    <cellStyle name="Normal 3 2 3 9 3" xfId="15713"/>
    <cellStyle name="Normal 3 2 3 9 3 2" xfId="15714"/>
    <cellStyle name="Normal 3 2 3 9 3 2 2" xfId="15715"/>
    <cellStyle name="Normal 3 2 3 9 3 3" xfId="15716"/>
    <cellStyle name="Normal 3 2 3 9 4" xfId="15717"/>
    <cellStyle name="Normal 3 2 3 9 4 2" xfId="15718"/>
    <cellStyle name="Normal 3 2 3 9 5" xfId="15719"/>
    <cellStyle name="Normal 3 2 4" xfId="15720"/>
    <cellStyle name="Normal 3 2 4 10" xfId="15721"/>
    <cellStyle name="Normal 3 2 4 10 2" xfId="15722"/>
    <cellStyle name="Normal 3 2 4 11" xfId="15723"/>
    <cellStyle name="Normal 3 2 4 11 2" xfId="15724"/>
    <cellStyle name="Normal 3 2 4 12" xfId="15725"/>
    <cellStyle name="Normal 3 2 4 13" xfId="29225"/>
    <cellStyle name="Normal 3 2 4 2" xfId="15726"/>
    <cellStyle name="Normal 3 2 4 2 10" xfId="15727"/>
    <cellStyle name="Normal 3 2 4 2 11" xfId="29226"/>
    <cellStyle name="Normal 3 2 4 2 2" xfId="15728"/>
    <cellStyle name="Normal 3 2 4 2 2 2" xfId="15729"/>
    <cellStyle name="Normal 3 2 4 2 2 2 2" xfId="15730"/>
    <cellStyle name="Normal 3 2 4 2 2 2 2 2" xfId="15731"/>
    <cellStyle name="Normal 3 2 4 2 2 2 2 2 2" xfId="15732"/>
    <cellStyle name="Normal 3 2 4 2 2 2 2 2 2 2" xfId="15733"/>
    <cellStyle name="Normal 3 2 4 2 2 2 2 2 3" xfId="15734"/>
    <cellStyle name="Normal 3 2 4 2 2 2 2 3" xfId="15735"/>
    <cellStyle name="Normal 3 2 4 2 2 2 2 3 2" xfId="15736"/>
    <cellStyle name="Normal 3 2 4 2 2 2 2 4" xfId="15737"/>
    <cellStyle name="Normal 3 2 4 2 2 2 3" xfId="15738"/>
    <cellStyle name="Normal 3 2 4 2 2 2 3 2" xfId="15739"/>
    <cellStyle name="Normal 3 2 4 2 2 2 3 2 2" xfId="15740"/>
    <cellStyle name="Normal 3 2 4 2 2 2 3 3" xfId="15741"/>
    <cellStyle name="Normal 3 2 4 2 2 2 4" xfId="15742"/>
    <cellStyle name="Normal 3 2 4 2 2 2 4 2" xfId="15743"/>
    <cellStyle name="Normal 3 2 4 2 2 2 5" xfId="15744"/>
    <cellStyle name="Normal 3 2 4 2 2 3" xfId="15745"/>
    <cellStyle name="Normal 3 2 4 2 2 3 2" xfId="15746"/>
    <cellStyle name="Normal 3 2 4 2 2 3 2 2" xfId="15747"/>
    <cellStyle name="Normal 3 2 4 2 2 3 2 2 2" xfId="15748"/>
    <cellStyle name="Normal 3 2 4 2 2 3 2 2 2 2" xfId="15749"/>
    <cellStyle name="Normal 3 2 4 2 2 3 2 2 3" xfId="15750"/>
    <cellStyle name="Normal 3 2 4 2 2 3 2 3" xfId="15751"/>
    <cellStyle name="Normal 3 2 4 2 2 3 2 3 2" xfId="15752"/>
    <cellStyle name="Normal 3 2 4 2 2 3 2 4" xfId="15753"/>
    <cellStyle name="Normal 3 2 4 2 2 3 3" xfId="15754"/>
    <cellStyle name="Normal 3 2 4 2 2 3 3 2" xfId="15755"/>
    <cellStyle name="Normal 3 2 4 2 2 3 3 2 2" xfId="15756"/>
    <cellStyle name="Normal 3 2 4 2 2 3 3 3" xfId="15757"/>
    <cellStyle name="Normal 3 2 4 2 2 3 4" xfId="15758"/>
    <cellStyle name="Normal 3 2 4 2 2 3 4 2" xfId="15759"/>
    <cellStyle name="Normal 3 2 4 2 2 3 5" xfId="15760"/>
    <cellStyle name="Normal 3 2 4 2 2 4" xfId="15761"/>
    <cellStyle name="Normal 3 2 4 2 2 4 2" xfId="15762"/>
    <cellStyle name="Normal 3 2 4 2 2 4 2 2" xfId="15763"/>
    <cellStyle name="Normal 3 2 4 2 2 4 2 2 2" xfId="15764"/>
    <cellStyle name="Normal 3 2 4 2 2 4 2 3" xfId="15765"/>
    <cellStyle name="Normal 3 2 4 2 2 4 3" xfId="15766"/>
    <cellStyle name="Normal 3 2 4 2 2 4 3 2" xfId="15767"/>
    <cellStyle name="Normal 3 2 4 2 2 4 4" xfId="15768"/>
    <cellStyle name="Normal 3 2 4 2 2 5" xfId="15769"/>
    <cellStyle name="Normal 3 2 4 2 2 5 2" xfId="15770"/>
    <cellStyle name="Normal 3 2 4 2 2 5 2 2" xfId="15771"/>
    <cellStyle name="Normal 3 2 4 2 2 5 3" xfId="15772"/>
    <cellStyle name="Normal 3 2 4 2 2 6" xfId="15773"/>
    <cellStyle name="Normal 3 2 4 2 2 6 2" xfId="15774"/>
    <cellStyle name="Normal 3 2 4 2 2 7" xfId="15775"/>
    <cellStyle name="Normal 3 2 4 2 2 8" xfId="29227"/>
    <cellStyle name="Normal 3 2 4 2 3" xfId="15776"/>
    <cellStyle name="Normal 3 2 4 2 3 2" xfId="15777"/>
    <cellStyle name="Normal 3 2 4 2 3 2 2" xfId="15778"/>
    <cellStyle name="Normal 3 2 4 2 3 2 2 2" xfId="15779"/>
    <cellStyle name="Normal 3 2 4 2 3 2 2 2 2" xfId="15780"/>
    <cellStyle name="Normal 3 2 4 2 3 2 2 3" xfId="15781"/>
    <cellStyle name="Normal 3 2 4 2 3 2 3" xfId="15782"/>
    <cellStyle name="Normal 3 2 4 2 3 2 3 2" xfId="15783"/>
    <cellStyle name="Normal 3 2 4 2 3 2 4" xfId="15784"/>
    <cellStyle name="Normal 3 2 4 2 3 3" xfId="15785"/>
    <cellStyle name="Normal 3 2 4 2 3 3 2" xfId="15786"/>
    <cellStyle name="Normal 3 2 4 2 3 3 2 2" xfId="15787"/>
    <cellStyle name="Normal 3 2 4 2 3 3 3" xfId="15788"/>
    <cellStyle name="Normal 3 2 4 2 3 4" xfId="15789"/>
    <cellStyle name="Normal 3 2 4 2 3 4 2" xfId="15790"/>
    <cellStyle name="Normal 3 2 4 2 3 5" xfId="15791"/>
    <cellStyle name="Normal 3 2 4 2 4" xfId="15792"/>
    <cellStyle name="Normal 3 2 4 2 4 2" xfId="15793"/>
    <cellStyle name="Normal 3 2 4 2 4 2 2" xfId="15794"/>
    <cellStyle name="Normal 3 2 4 2 4 2 2 2" xfId="15795"/>
    <cellStyle name="Normal 3 2 4 2 4 2 2 2 2" xfId="15796"/>
    <cellStyle name="Normal 3 2 4 2 4 2 2 3" xfId="15797"/>
    <cellStyle name="Normal 3 2 4 2 4 2 3" xfId="15798"/>
    <cellStyle name="Normal 3 2 4 2 4 2 3 2" xfId="15799"/>
    <cellStyle name="Normal 3 2 4 2 4 2 4" xfId="15800"/>
    <cellStyle name="Normal 3 2 4 2 4 3" xfId="15801"/>
    <cellStyle name="Normal 3 2 4 2 4 3 2" xfId="15802"/>
    <cellStyle name="Normal 3 2 4 2 4 3 2 2" xfId="15803"/>
    <cellStyle name="Normal 3 2 4 2 4 3 3" xfId="15804"/>
    <cellStyle name="Normal 3 2 4 2 4 4" xfId="15805"/>
    <cellStyle name="Normal 3 2 4 2 4 4 2" xfId="15806"/>
    <cellStyle name="Normal 3 2 4 2 4 5" xfId="15807"/>
    <cellStyle name="Normal 3 2 4 2 5" xfId="15808"/>
    <cellStyle name="Normal 3 2 4 2 5 2" xfId="15809"/>
    <cellStyle name="Normal 3 2 4 2 5 2 2" xfId="15810"/>
    <cellStyle name="Normal 3 2 4 2 5 2 2 2" xfId="15811"/>
    <cellStyle name="Normal 3 2 4 2 5 2 2 2 2" xfId="15812"/>
    <cellStyle name="Normal 3 2 4 2 5 2 2 3" xfId="15813"/>
    <cellStyle name="Normal 3 2 4 2 5 2 3" xfId="15814"/>
    <cellStyle name="Normal 3 2 4 2 5 2 3 2" xfId="15815"/>
    <cellStyle name="Normal 3 2 4 2 5 2 4" xfId="15816"/>
    <cellStyle name="Normal 3 2 4 2 5 3" xfId="15817"/>
    <cellStyle name="Normal 3 2 4 2 5 3 2" xfId="15818"/>
    <cellStyle name="Normal 3 2 4 2 5 3 2 2" xfId="15819"/>
    <cellStyle name="Normal 3 2 4 2 5 3 3" xfId="15820"/>
    <cellStyle name="Normal 3 2 4 2 5 4" xfId="15821"/>
    <cellStyle name="Normal 3 2 4 2 5 4 2" xfId="15822"/>
    <cellStyle name="Normal 3 2 4 2 5 5" xfId="15823"/>
    <cellStyle name="Normal 3 2 4 2 6" xfId="15824"/>
    <cellStyle name="Normal 3 2 4 2 6 2" xfId="15825"/>
    <cellStyle name="Normal 3 2 4 2 6 2 2" xfId="15826"/>
    <cellStyle name="Normal 3 2 4 2 6 2 2 2" xfId="15827"/>
    <cellStyle name="Normal 3 2 4 2 6 2 3" xfId="15828"/>
    <cellStyle name="Normal 3 2 4 2 6 3" xfId="15829"/>
    <cellStyle name="Normal 3 2 4 2 6 3 2" xfId="15830"/>
    <cellStyle name="Normal 3 2 4 2 6 4" xfId="15831"/>
    <cellStyle name="Normal 3 2 4 2 7" xfId="15832"/>
    <cellStyle name="Normal 3 2 4 2 7 2" xfId="15833"/>
    <cellStyle name="Normal 3 2 4 2 7 2 2" xfId="15834"/>
    <cellStyle name="Normal 3 2 4 2 7 3" xfId="15835"/>
    <cellStyle name="Normal 3 2 4 2 8" xfId="15836"/>
    <cellStyle name="Normal 3 2 4 2 8 2" xfId="15837"/>
    <cellStyle name="Normal 3 2 4 2 9" xfId="15838"/>
    <cellStyle name="Normal 3 2 4 2 9 2" xfId="15839"/>
    <cellStyle name="Normal 3 2 4 3" xfId="15840"/>
    <cellStyle name="Normal 3 2 4 3 10" xfId="15841"/>
    <cellStyle name="Normal 3 2 4 3 11" xfId="29228"/>
    <cellStyle name="Normal 3 2 4 3 2" xfId="15842"/>
    <cellStyle name="Normal 3 2 4 3 2 2" xfId="15843"/>
    <cellStyle name="Normal 3 2 4 3 2 2 2" xfId="15844"/>
    <cellStyle name="Normal 3 2 4 3 2 2 2 2" xfId="15845"/>
    <cellStyle name="Normal 3 2 4 3 2 2 2 2 2" xfId="15846"/>
    <cellStyle name="Normal 3 2 4 3 2 2 2 2 2 2" xfId="15847"/>
    <cellStyle name="Normal 3 2 4 3 2 2 2 2 3" xfId="15848"/>
    <cellStyle name="Normal 3 2 4 3 2 2 2 3" xfId="15849"/>
    <cellStyle name="Normal 3 2 4 3 2 2 2 3 2" xfId="15850"/>
    <cellStyle name="Normal 3 2 4 3 2 2 2 4" xfId="15851"/>
    <cellStyle name="Normal 3 2 4 3 2 2 3" xfId="15852"/>
    <cellStyle name="Normal 3 2 4 3 2 2 3 2" xfId="15853"/>
    <cellStyle name="Normal 3 2 4 3 2 2 3 2 2" xfId="15854"/>
    <cellStyle name="Normal 3 2 4 3 2 2 3 3" xfId="15855"/>
    <cellStyle name="Normal 3 2 4 3 2 2 4" xfId="15856"/>
    <cellStyle name="Normal 3 2 4 3 2 2 4 2" xfId="15857"/>
    <cellStyle name="Normal 3 2 4 3 2 2 5" xfId="15858"/>
    <cellStyle name="Normal 3 2 4 3 2 3" xfId="15859"/>
    <cellStyle name="Normal 3 2 4 3 2 3 2" xfId="15860"/>
    <cellStyle name="Normal 3 2 4 3 2 3 2 2" xfId="15861"/>
    <cellStyle name="Normal 3 2 4 3 2 3 2 2 2" xfId="15862"/>
    <cellStyle name="Normal 3 2 4 3 2 3 2 2 2 2" xfId="15863"/>
    <cellStyle name="Normal 3 2 4 3 2 3 2 2 3" xfId="15864"/>
    <cellStyle name="Normal 3 2 4 3 2 3 2 3" xfId="15865"/>
    <cellStyle name="Normal 3 2 4 3 2 3 2 3 2" xfId="15866"/>
    <cellStyle name="Normal 3 2 4 3 2 3 2 4" xfId="15867"/>
    <cellStyle name="Normal 3 2 4 3 2 3 3" xfId="15868"/>
    <cellStyle name="Normal 3 2 4 3 2 3 3 2" xfId="15869"/>
    <cellStyle name="Normal 3 2 4 3 2 3 3 2 2" xfId="15870"/>
    <cellStyle name="Normal 3 2 4 3 2 3 3 3" xfId="15871"/>
    <cellStyle name="Normal 3 2 4 3 2 3 4" xfId="15872"/>
    <cellStyle name="Normal 3 2 4 3 2 3 4 2" xfId="15873"/>
    <cellStyle name="Normal 3 2 4 3 2 3 5" xfId="15874"/>
    <cellStyle name="Normal 3 2 4 3 2 4" xfId="15875"/>
    <cellStyle name="Normal 3 2 4 3 2 4 2" xfId="15876"/>
    <cellStyle name="Normal 3 2 4 3 2 4 2 2" xfId="15877"/>
    <cellStyle name="Normal 3 2 4 3 2 4 2 2 2" xfId="15878"/>
    <cellStyle name="Normal 3 2 4 3 2 4 2 3" xfId="15879"/>
    <cellStyle name="Normal 3 2 4 3 2 4 3" xfId="15880"/>
    <cellStyle name="Normal 3 2 4 3 2 4 3 2" xfId="15881"/>
    <cellStyle name="Normal 3 2 4 3 2 4 4" xfId="15882"/>
    <cellStyle name="Normal 3 2 4 3 2 5" xfId="15883"/>
    <cellStyle name="Normal 3 2 4 3 2 5 2" xfId="15884"/>
    <cellStyle name="Normal 3 2 4 3 2 5 2 2" xfId="15885"/>
    <cellStyle name="Normal 3 2 4 3 2 5 3" xfId="15886"/>
    <cellStyle name="Normal 3 2 4 3 2 6" xfId="15887"/>
    <cellStyle name="Normal 3 2 4 3 2 6 2" xfId="15888"/>
    <cellStyle name="Normal 3 2 4 3 2 7" xfId="15889"/>
    <cellStyle name="Normal 3 2 4 3 2 8" xfId="29229"/>
    <cellStyle name="Normal 3 2 4 3 3" xfId="15890"/>
    <cellStyle name="Normal 3 2 4 3 3 2" xfId="15891"/>
    <cellStyle name="Normal 3 2 4 3 3 2 2" xfId="15892"/>
    <cellStyle name="Normal 3 2 4 3 3 2 2 2" xfId="15893"/>
    <cellStyle name="Normal 3 2 4 3 3 2 2 2 2" xfId="15894"/>
    <cellStyle name="Normal 3 2 4 3 3 2 2 3" xfId="15895"/>
    <cellStyle name="Normal 3 2 4 3 3 2 3" xfId="15896"/>
    <cellStyle name="Normal 3 2 4 3 3 2 3 2" xfId="15897"/>
    <cellStyle name="Normal 3 2 4 3 3 2 4" xfId="15898"/>
    <cellStyle name="Normal 3 2 4 3 3 3" xfId="15899"/>
    <cellStyle name="Normal 3 2 4 3 3 3 2" xfId="15900"/>
    <cellStyle name="Normal 3 2 4 3 3 3 2 2" xfId="15901"/>
    <cellStyle name="Normal 3 2 4 3 3 3 3" xfId="15902"/>
    <cellStyle name="Normal 3 2 4 3 3 4" xfId="15903"/>
    <cellStyle name="Normal 3 2 4 3 3 4 2" xfId="15904"/>
    <cellStyle name="Normal 3 2 4 3 3 5" xfId="15905"/>
    <cellStyle name="Normal 3 2 4 3 4" xfId="15906"/>
    <cellStyle name="Normal 3 2 4 3 4 2" xfId="15907"/>
    <cellStyle name="Normal 3 2 4 3 4 2 2" xfId="15908"/>
    <cellStyle name="Normal 3 2 4 3 4 2 2 2" xfId="15909"/>
    <cellStyle name="Normal 3 2 4 3 4 2 2 2 2" xfId="15910"/>
    <cellStyle name="Normal 3 2 4 3 4 2 2 3" xfId="15911"/>
    <cellStyle name="Normal 3 2 4 3 4 2 3" xfId="15912"/>
    <cellStyle name="Normal 3 2 4 3 4 2 3 2" xfId="15913"/>
    <cellStyle name="Normal 3 2 4 3 4 2 4" xfId="15914"/>
    <cellStyle name="Normal 3 2 4 3 4 3" xfId="15915"/>
    <cellStyle name="Normal 3 2 4 3 4 3 2" xfId="15916"/>
    <cellStyle name="Normal 3 2 4 3 4 3 2 2" xfId="15917"/>
    <cellStyle name="Normal 3 2 4 3 4 3 3" xfId="15918"/>
    <cellStyle name="Normal 3 2 4 3 4 4" xfId="15919"/>
    <cellStyle name="Normal 3 2 4 3 4 4 2" xfId="15920"/>
    <cellStyle name="Normal 3 2 4 3 4 5" xfId="15921"/>
    <cellStyle name="Normal 3 2 4 3 5" xfId="15922"/>
    <cellStyle name="Normal 3 2 4 3 5 2" xfId="15923"/>
    <cellStyle name="Normal 3 2 4 3 5 2 2" xfId="15924"/>
    <cellStyle name="Normal 3 2 4 3 5 2 2 2" xfId="15925"/>
    <cellStyle name="Normal 3 2 4 3 5 2 2 2 2" xfId="15926"/>
    <cellStyle name="Normal 3 2 4 3 5 2 2 3" xfId="15927"/>
    <cellStyle name="Normal 3 2 4 3 5 2 3" xfId="15928"/>
    <cellStyle name="Normal 3 2 4 3 5 2 3 2" xfId="15929"/>
    <cellStyle name="Normal 3 2 4 3 5 2 4" xfId="15930"/>
    <cellStyle name="Normal 3 2 4 3 5 3" xfId="15931"/>
    <cellStyle name="Normal 3 2 4 3 5 3 2" xfId="15932"/>
    <cellStyle name="Normal 3 2 4 3 5 3 2 2" xfId="15933"/>
    <cellStyle name="Normal 3 2 4 3 5 3 3" xfId="15934"/>
    <cellStyle name="Normal 3 2 4 3 5 4" xfId="15935"/>
    <cellStyle name="Normal 3 2 4 3 5 4 2" xfId="15936"/>
    <cellStyle name="Normal 3 2 4 3 5 5" xfId="15937"/>
    <cellStyle name="Normal 3 2 4 3 6" xfId="15938"/>
    <cellStyle name="Normal 3 2 4 3 6 2" xfId="15939"/>
    <cellStyle name="Normal 3 2 4 3 6 2 2" xfId="15940"/>
    <cellStyle name="Normal 3 2 4 3 6 2 2 2" xfId="15941"/>
    <cellStyle name="Normal 3 2 4 3 6 2 3" xfId="15942"/>
    <cellStyle name="Normal 3 2 4 3 6 3" xfId="15943"/>
    <cellStyle name="Normal 3 2 4 3 6 3 2" xfId="15944"/>
    <cellStyle name="Normal 3 2 4 3 6 4" xfId="15945"/>
    <cellStyle name="Normal 3 2 4 3 7" xfId="15946"/>
    <cellStyle name="Normal 3 2 4 3 7 2" xfId="15947"/>
    <cellStyle name="Normal 3 2 4 3 7 2 2" xfId="15948"/>
    <cellStyle name="Normal 3 2 4 3 7 3" xfId="15949"/>
    <cellStyle name="Normal 3 2 4 3 8" xfId="15950"/>
    <cellStyle name="Normal 3 2 4 3 8 2" xfId="15951"/>
    <cellStyle name="Normal 3 2 4 3 9" xfId="15952"/>
    <cellStyle name="Normal 3 2 4 3 9 2" xfId="15953"/>
    <cellStyle name="Normal 3 2 4 4" xfId="15954"/>
    <cellStyle name="Normal 3 2 4 4 2" xfId="15955"/>
    <cellStyle name="Normal 3 2 4 4 2 2" xfId="15956"/>
    <cellStyle name="Normal 3 2 4 4 2 2 2" xfId="15957"/>
    <cellStyle name="Normal 3 2 4 4 2 2 2 2" xfId="15958"/>
    <cellStyle name="Normal 3 2 4 4 2 2 2 2 2" xfId="15959"/>
    <cellStyle name="Normal 3 2 4 4 2 2 2 3" xfId="15960"/>
    <cellStyle name="Normal 3 2 4 4 2 2 3" xfId="15961"/>
    <cellStyle name="Normal 3 2 4 4 2 2 3 2" xfId="15962"/>
    <cellStyle name="Normal 3 2 4 4 2 2 4" xfId="15963"/>
    <cellStyle name="Normal 3 2 4 4 2 3" xfId="15964"/>
    <cellStyle name="Normal 3 2 4 4 2 3 2" xfId="15965"/>
    <cellStyle name="Normal 3 2 4 4 2 3 2 2" xfId="15966"/>
    <cellStyle name="Normal 3 2 4 4 2 3 3" xfId="15967"/>
    <cellStyle name="Normal 3 2 4 4 2 4" xfId="15968"/>
    <cellStyle name="Normal 3 2 4 4 2 4 2" xfId="15969"/>
    <cellStyle name="Normal 3 2 4 4 2 5" xfId="15970"/>
    <cellStyle name="Normal 3 2 4 4 3" xfId="15971"/>
    <cellStyle name="Normal 3 2 4 4 3 2" xfId="15972"/>
    <cellStyle name="Normal 3 2 4 4 3 2 2" xfId="15973"/>
    <cellStyle name="Normal 3 2 4 4 3 2 2 2" xfId="15974"/>
    <cellStyle name="Normal 3 2 4 4 3 2 2 2 2" xfId="15975"/>
    <cellStyle name="Normal 3 2 4 4 3 2 2 3" xfId="15976"/>
    <cellStyle name="Normal 3 2 4 4 3 2 3" xfId="15977"/>
    <cellStyle name="Normal 3 2 4 4 3 2 3 2" xfId="15978"/>
    <cellStyle name="Normal 3 2 4 4 3 2 4" xfId="15979"/>
    <cellStyle name="Normal 3 2 4 4 3 3" xfId="15980"/>
    <cellStyle name="Normal 3 2 4 4 3 3 2" xfId="15981"/>
    <cellStyle name="Normal 3 2 4 4 3 3 2 2" xfId="15982"/>
    <cellStyle name="Normal 3 2 4 4 3 3 3" xfId="15983"/>
    <cellStyle name="Normal 3 2 4 4 3 4" xfId="15984"/>
    <cellStyle name="Normal 3 2 4 4 3 4 2" xfId="15985"/>
    <cellStyle name="Normal 3 2 4 4 3 5" xfId="15986"/>
    <cellStyle name="Normal 3 2 4 4 4" xfId="15987"/>
    <cellStyle name="Normal 3 2 4 4 4 2" xfId="15988"/>
    <cellStyle name="Normal 3 2 4 4 4 2 2" xfId="15989"/>
    <cellStyle name="Normal 3 2 4 4 4 2 2 2" xfId="15990"/>
    <cellStyle name="Normal 3 2 4 4 4 2 3" xfId="15991"/>
    <cellStyle name="Normal 3 2 4 4 4 3" xfId="15992"/>
    <cellStyle name="Normal 3 2 4 4 4 3 2" xfId="15993"/>
    <cellStyle name="Normal 3 2 4 4 4 4" xfId="15994"/>
    <cellStyle name="Normal 3 2 4 4 5" xfId="15995"/>
    <cellStyle name="Normal 3 2 4 4 5 2" xfId="15996"/>
    <cellStyle name="Normal 3 2 4 4 5 2 2" xfId="15997"/>
    <cellStyle name="Normal 3 2 4 4 5 3" xfId="15998"/>
    <cellStyle name="Normal 3 2 4 4 6" xfId="15999"/>
    <cellStyle name="Normal 3 2 4 4 6 2" xfId="16000"/>
    <cellStyle name="Normal 3 2 4 4 7" xfId="16001"/>
    <cellStyle name="Normal 3 2 4 4 8" xfId="29230"/>
    <cellStyle name="Normal 3 2 4 5" xfId="16002"/>
    <cellStyle name="Normal 3 2 4 5 2" xfId="16003"/>
    <cellStyle name="Normal 3 2 4 5 2 2" xfId="16004"/>
    <cellStyle name="Normal 3 2 4 5 2 2 2" xfId="16005"/>
    <cellStyle name="Normal 3 2 4 5 2 2 2 2" xfId="16006"/>
    <cellStyle name="Normal 3 2 4 5 2 2 3" xfId="16007"/>
    <cellStyle name="Normal 3 2 4 5 2 3" xfId="16008"/>
    <cellStyle name="Normal 3 2 4 5 2 3 2" xfId="16009"/>
    <cellStyle name="Normal 3 2 4 5 2 4" xfId="16010"/>
    <cellStyle name="Normal 3 2 4 5 3" xfId="16011"/>
    <cellStyle name="Normal 3 2 4 5 3 2" xfId="16012"/>
    <cellStyle name="Normal 3 2 4 5 3 2 2" xfId="16013"/>
    <cellStyle name="Normal 3 2 4 5 3 3" xfId="16014"/>
    <cellStyle name="Normal 3 2 4 5 4" xfId="16015"/>
    <cellStyle name="Normal 3 2 4 5 4 2" xfId="16016"/>
    <cellStyle name="Normal 3 2 4 5 5" xfId="16017"/>
    <cellStyle name="Normal 3 2 4 6" xfId="16018"/>
    <cellStyle name="Normal 3 2 4 6 2" xfId="16019"/>
    <cellStyle name="Normal 3 2 4 6 2 2" xfId="16020"/>
    <cellStyle name="Normal 3 2 4 6 2 2 2" xfId="16021"/>
    <cellStyle name="Normal 3 2 4 6 2 2 2 2" xfId="16022"/>
    <cellStyle name="Normal 3 2 4 6 2 2 3" xfId="16023"/>
    <cellStyle name="Normal 3 2 4 6 2 3" xfId="16024"/>
    <cellStyle name="Normal 3 2 4 6 2 3 2" xfId="16025"/>
    <cellStyle name="Normal 3 2 4 6 2 4" xfId="16026"/>
    <cellStyle name="Normal 3 2 4 6 3" xfId="16027"/>
    <cellStyle name="Normal 3 2 4 6 3 2" xfId="16028"/>
    <cellStyle name="Normal 3 2 4 6 3 2 2" xfId="16029"/>
    <cellStyle name="Normal 3 2 4 6 3 3" xfId="16030"/>
    <cellStyle name="Normal 3 2 4 6 4" xfId="16031"/>
    <cellStyle name="Normal 3 2 4 6 4 2" xfId="16032"/>
    <cellStyle name="Normal 3 2 4 6 5" xfId="16033"/>
    <cellStyle name="Normal 3 2 4 7" xfId="16034"/>
    <cellStyle name="Normal 3 2 4 7 2" xfId="16035"/>
    <cellStyle name="Normal 3 2 4 7 2 2" xfId="16036"/>
    <cellStyle name="Normal 3 2 4 7 2 2 2" xfId="16037"/>
    <cellStyle name="Normal 3 2 4 7 2 2 2 2" xfId="16038"/>
    <cellStyle name="Normal 3 2 4 7 2 2 3" xfId="16039"/>
    <cellStyle name="Normal 3 2 4 7 2 3" xfId="16040"/>
    <cellStyle name="Normal 3 2 4 7 2 3 2" xfId="16041"/>
    <cellStyle name="Normal 3 2 4 7 2 4" xfId="16042"/>
    <cellStyle name="Normal 3 2 4 7 3" xfId="16043"/>
    <cellStyle name="Normal 3 2 4 7 3 2" xfId="16044"/>
    <cellStyle name="Normal 3 2 4 7 3 2 2" xfId="16045"/>
    <cellStyle name="Normal 3 2 4 7 3 3" xfId="16046"/>
    <cellStyle name="Normal 3 2 4 7 4" xfId="16047"/>
    <cellStyle name="Normal 3 2 4 7 4 2" xfId="16048"/>
    <cellStyle name="Normal 3 2 4 7 5" xfId="16049"/>
    <cellStyle name="Normal 3 2 4 8" xfId="16050"/>
    <cellStyle name="Normal 3 2 4 8 2" xfId="16051"/>
    <cellStyle name="Normal 3 2 4 8 2 2" xfId="16052"/>
    <cellStyle name="Normal 3 2 4 8 2 2 2" xfId="16053"/>
    <cellStyle name="Normal 3 2 4 8 2 3" xfId="16054"/>
    <cellStyle name="Normal 3 2 4 8 3" xfId="16055"/>
    <cellStyle name="Normal 3 2 4 8 3 2" xfId="16056"/>
    <cellStyle name="Normal 3 2 4 8 4" xfId="16057"/>
    <cellStyle name="Normal 3 2 4 9" xfId="16058"/>
    <cellStyle name="Normal 3 2 4 9 2" xfId="16059"/>
    <cellStyle name="Normal 3 2 4 9 2 2" xfId="16060"/>
    <cellStyle name="Normal 3 2 4 9 3" xfId="16061"/>
    <cellStyle name="Normal 3 2 5" xfId="16062"/>
    <cellStyle name="Normal 3 2 5 10" xfId="16063"/>
    <cellStyle name="Normal 3 2 5 10 2" xfId="16064"/>
    <cellStyle name="Normal 3 2 5 11" xfId="16065"/>
    <cellStyle name="Normal 3 2 5 11 2" xfId="16066"/>
    <cellStyle name="Normal 3 2 5 12" xfId="16067"/>
    <cellStyle name="Normal 3 2 5 13" xfId="29231"/>
    <cellStyle name="Normal 3 2 5 2" xfId="16068"/>
    <cellStyle name="Normal 3 2 5 2 10" xfId="16069"/>
    <cellStyle name="Normal 3 2 5 2 11" xfId="29232"/>
    <cellStyle name="Normal 3 2 5 2 2" xfId="16070"/>
    <cellStyle name="Normal 3 2 5 2 2 2" xfId="16071"/>
    <cellStyle name="Normal 3 2 5 2 2 2 2" xfId="16072"/>
    <cellStyle name="Normal 3 2 5 2 2 2 2 2" xfId="16073"/>
    <cellStyle name="Normal 3 2 5 2 2 2 2 2 2" xfId="16074"/>
    <cellStyle name="Normal 3 2 5 2 2 2 2 2 2 2" xfId="16075"/>
    <cellStyle name="Normal 3 2 5 2 2 2 2 2 3" xfId="16076"/>
    <cellStyle name="Normal 3 2 5 2 2 2 2 3" xfId="16077"/>
    <cellStyle name="Normal 3 2 5 2 2 2 2 3 2" xfId="16078"/>
    <cellStyle name="Normal 3 2 5 2 2 2 2 4" xfId="16079"/>
    <cellStyle name="Normal 3 2 5 2 2 2 3" xfId="16080"/>
    <cellStyle name="Normal 3 2 5 2 2 2 3 2" xfId="16081"/>
    <cellStyle name="Normal 3 2 5 2 2 2 3 2 2" xfId="16082"/>
    <cellStyle name="Normal 3 2 5 2 2 2 3 3" xfId="16083"/>
    <cellStyle name="Normal 3 2 5 2 2 2 4" xfId="16084"/>
    <cellStyle name="Normal 3 2 5 2 2 2 4 2" xfId="16085"/>
    <cellStyle name="Normal 3 2 5 2 2 2 5" xfId="16086"/>
    <cellStyle name="Normal 3 2 5 2 2 3" xfId="16087"/>
    <cellStyle name="Normal 3 2 5 2 2 3 2" xfId="16088"/>
    <cellStyle name="Normal 3 2 5 2 2 3 2 2" xfId="16089"/>
    <cellStyle name="Normal 3 2 5 2 2 3 2 2 2" xfId="16090"/>
    <cellStyle name="Normal 3 2 5 2 2 3 2 2 2 2" xfId="16091"/>
    <cellStyle name="Normal 3 2 5 2 2 3 2 2 3" xfId="16092"/>
    <cellStyle name="Normal 3 2 5 2 2 3 2 3" xfId="16093"/>
    <cellStyle name="Normal 3 2 5 2 2 3 2 3 2" xfId="16094"/>
    <cellStyle name="Normal 3 2 5 2 2 3 2 4" xfId="16095"/>
    <cellStyle name="Normal 3 2 5 2 2 3 3" xfId="16096"/>
    <cellStyle name="Normal 3 2 5 2 2 3 3 2" xfId="16097"/>
    <cellStyle name="Normal 3 2 5 2 2 3 3 2 2" xfId="16098"/>
    <cellStyle name="Normal 3 2 5 2 2 3 3 3" xfId="16099"/>
    <cellStyle name="Normal 3 2 5 2 2 3 4" xfId="16100"/>
    <cellStyle name="Normal 3 2 5 2 2 3 4 2" xfId="16101"/>
    <cellStyle name="Normal 3 2 5 2 2 3 5" xfId="16102"/>
    <cellStyle name="Normal 3 2 5 2 2 4" xfId="16103"/>
    <cellStyle name="Normal 3 2 5 2 2 4 2" xfId="16104"/>
    <cellStyle name="Normal 3 2 5 2 2 4 2 2" xfId="16105"/>
    <cellStyle name="Normal 3 2 5 2 2 4 2 2 2" xfId="16106"/>
    <cellStyle name="Normal 3 2 5 2 2 4 2 3" xfId="16107"/>
    <cellStyle name="Normal 3 2 5 2 2 4 3" xfId="16108"/>
    <cellStyle name="Normal 3 2 5 2 2 4 3 2" xfId="16109"/>
    <cellStyle name="Normal 3 2 5 2 2 4 4" xfId="16110"/>
    <cellStyle name="Normal 3 2 5 2 2 5" xfId="16111"/>
    <cellStyle name="Normal 3 2 5 2 2 5 2" xfId="16112"/>
    <cellStyle name="Normal 3 2 5 2 2 5 2 2" xfId="16113"/>
    <cellStyle name="Normal 3 2 5 2 2 5 3" xfId="16114"/>
    <cellStyle name="Normal 3 2 5 2 2 6" xfId="16115"/>
    <cellStyle name="Normal 3 2 5 2 2 6 2" xfId="16116"/>
    <cellStyle name="Normal 3 2 5 2 2 7" xfId="16117"/>
    <cellStyle name="Normal 3 2 5 2 2 8" xfId="29233"/>
    <cellStyle name="Normal 3 2 5 2 3" xfId="16118"/>
    <cellStyle name="Normal 3 2 5 2 3 2" xfId="16119"/>
    <cellStyle name="Normal 3 2 5 2 3 2 2" xfId="16120"/>
    <cellStyle name="Normal 3 2 5 2 3 2 2 2" xfId="16121"/>
    <cellStyle name="Normal 3 2 5 2 3 2 2 2 2" xfId="16122"/>
    <cellStyle name="Normal 3 2 5 2 3 2 2 3" xfId="16123"/>
    <cellStyle name="Normal 3 2 5 2 3 2 3" xfId="16124"/>
    <cellStyle name="Normal 3 2 5 2 3 2 3 2" xfId="16125"/>
    <cellStyle name="Normal 3 2 5 2 3 2 4" xfId="16126"/>
    <cellStyle name="Normal 3 2 5 2 3 3" xfId="16127"/>
    <cellStyle name="Normal 3 2 5 2 3 3 2" xfId="16128"/>
    <cellStyle name="Normal 3 2 5 2 3 3 2 2" xfId="16129"/>
    <cellStyle name="Normal 3 2 5 2 3 3 3" xfId="16130"/>
    <cellStyle name="Normal 3 2 5 2 3 4" xfId="16131"/>
    <cellStyle name="Normal 3 2 5 2 3 4 2" xfId="16132"/>
    <cellStyle name="Normal 3 2 5 2 3 5" xfId="16133"/>
    <cellStyle name="Normal 3 2 5 2 4" xfId="16134"/>
    <cellStyle name="Normal 3 2 5 2 4 2" xfId="16135"/>
    <cellStyle name="Normal 3 2 5 2 4 2 2" xfId="16136"/>
    <cellStyle name="Normal 3 2 5 2 4 2 2 2" xfId="16137"/>
    <cellStyle name="Normal 3 2 5 2 4 2 2 2 2" xfId="16138"/>
    <cellStyle name="Normal 3 2 5 2 4 2 2 3" xfId="16139"/>
    <cellStyle name="Normal 3 2 5 2 4 2 3" xfId="16140"/>
    <cellStyle name="Normal 3 2 5 2 4 2 3 2" xfId="16141"/>
    <cellStyle name="Normal 3 2 5 2 4 2 4" xfId="16142"/>
    <cellStyle name="Normal 3 2 5 2 4 3" xfId="16143"/>
    <cellStyle name="Normal 3 2 5 2 4 3 2" xfId="16144"/>
    <cellStyle name="Normal 3 2 5 2 4 3 2 2" xfId="16145"/>
    <cellStyle name="Normal 3 2 5 2 4 3 3" xfId="16146"/>
    <cellStyle name="Normal 3 2 5 2 4 4" xfId="16147"/>
    <cellStyle name="Normal 3 2 5 2 4 4 2" xfId="16148"/>
    <cellStyle name="Normal 3 2 5 2 4 5" xfId="16149"/>
    <cellStyle name="Normal 3 2 5 2 5" xfId="16150"/>
    <cellStyle name="Normal 3 2 5 2 5 2" xfId="16151"/>
    <cellStyle name="Normal 3 2 5 2 5 2 2" xfId="16152"/>
    <cellStyle name="Normal 3 2 5 2 5 2 2 2" xfId="16153"/>
    <cellStyle name="Normal 3 2 5 2 5 2 2 2 2" xfId="16154"/>
    <cellStyle name="Normal 3 2 5 2 5 2 2 3" xfId="16155"/>
    <cellStyle name="Normal 3 2 5 2 5 2 3" xfId="16156"/>
    <cellStyle name="Normal 3 2 5 2 5 2 3 2" xfId="16157"/>
    <cellStyle name="Normal 3 2 5 2 5 2 4" xfId="16158"/>
    <cellStyle name="Normal 3 2 5 2 5 3" xfId="16159"/>
    <cellStyle name="Normal 3 2 5 2 5 3 2" xfId="16160"/>
    <cellStyle name="Normal 3 2 5 2 5 3 2 2" xfId="16161"/>
    <cellStyle name="Normal 3 2 5 2 5 3 3" xfId="16162"/>
    <cellStyle name="Normal 3 2 5 2 5 4" xfId="16163"/>
    <cellStyle name="Normal 3 2 5 2 5 4 2" xfId="16164"/>
    <cellStyle name="Normal 3 2 5 2 5 5" xfId="16165"/>
    <cellStyle name="Normal 3 2 5 2 6" xfId="16166"/>
    <cellStyle name="Normal 3 2 5 2 6 2" xfId="16167"/>
    <cellStyle name="Normal 3 2 5 2 6 2 2" xfId="16168"/>
    <cellStyle name="Normal 3 2 5 2 6 2 2 2" xfId="16169"/>
    <cellStyle name="Normal 3 2 5 2 6 2 3" xfId="16170"/>
    <cellStyle name="Normal 3 2 5 2 6 3" xfId="16171"/>
    <cellStyle name="Normal 3 2 5 2 6 3 2" xfId="16172"/>
    <cellStyle name="Normal 3 2 5 2 6 4" xfId="16173"/>
    <cellStyle name="Normal 3 2 5 2 7" xfId="16174"/>
    <cellStyle name="Normal 3 2 5 2 7 2" xfId="16175"/>
    <cellStyle name="Normal 3 2 5 2 7 2 2" xfId="16176"/>
    <cellStyle name="Normal 3 2 5 2 7 3" xfId="16177"/>
    <cellStyle name="Normal 3 2 5 2 8" xfId="16178"/>
    <cellStyle name="Normal 3 2 5 2 8 2" xfId="16179"/>
    <cellStyle name="Normal 3 2 5 2 9" xfId="16180"/>
    <cellStyle name="Normal 3 2 5 2 9 2" xfId="16181"/>
    <cellStyle name="Normal 3 2 5 3" xfId="16182"/>
    <cellStyle name="Normal 3 2 5 3 10" xfId="16183"/>
    <cellStyle name="Normal 3 2 5 3 11" xfId="29234"/>
    <cellStyle name="Normal 3 2 5 3 2" xfId="16184"/>
    <cellStyle name="Normal 3 2 5 3 2 2" xfId="16185"/>
    <cellStyle name="Normal 3 2 5 3 2 2 2" xfId="16186"/>
    <cellStyle name="Normal 3 2 5 3 2 2 2 2" xfId="16187"/>
    <cellStyle name="Normal 3 2 5 3 2 2 2 2 2" xfId="16188"/>
    <cellStyle name="Normal 3 2 5 3 2 2 2 2 2 2" xfId="16189"/>
    <cellStyle name="Normal 3 2 5 3 2 2 2 2 3" xfId="16190"/>
    <cellStyle name="Normal 3 2 5 3 2 2 2 3" xfId="16191"/>
    <cellStyle name="Normal 3 2 5 3 2 2 2 3 2" xfId="16192"/>
    <cellStyle name="Normal 3 2 5 3 2 2 2 4" xfId="16193"/>
    <cellStyle name="Normal 3 2 5 3 2 2 3" xfId="16194"/>
    <cellStyle name="Normal 3 2 5 3 2 2 3 2" xfId="16195"/>
    <cellStyle name="Normal 3 2 5 3 2 2 3 2 2" xfId="16196"/>
    <cellStyle name="Normal 3 2 5 3 2 2 3 3" xfId="16197"/>
    <cellStyle name="Normal 3 2 5 3 2 2 4" xfId="16198"/>
    <cellStyle name="Normal 3 2 5 3 2 2 4 2" xfId="16199"/>
    <cellStyle name="Normal 3 2 5 3 2 2 5" xfId="16200"/>
    <cellStyle name="Normal 3 2 5 3 2 3" xfId="16201"/>
    <cellStyle name="Normal 3 2 5 3 2 3 2" xfId="16202"/>
    <cellStyle name="Normal 3 2 5 3 2 3 2 2" xfId="16203"/>
    <cellStyle name="Normal 3 2 5 3 2 3 2 2 2" xfId="16204"/>
    <cellStyle name="Normal 3 2 5 3 2 3 2 2 2 2" xfId="16205"/>
    <cellStyle name="Normal 3 2 5 3 2 3 2 2 3" xfId="16206"/>
    <cellStyle name="Normal 3 2 5 3 2 3 2 3" xfId="16207"/>
    <cellStyle name="Normal 3 2 5 3 2 3 2 3 2" xfId="16208"/>
    <cellStyle name="Normal 3 2 5 3 2 3 2 4" xfId="16209"/>
    <cellStyle name="Normal 3 2 5 3 2 3 3" xfId="16210"/>
    <cellStyle name="Normal 3 2 5 3 2 3 3 2" xfId="16211"/>
    <cellStyle name="Normal 3 2 5 3 2 3 3 2 2" xfId="16212"/>
    <cellStyle name="Normal 3 2 5 3 2 3 3 3" xfId="16213"/>
    <cellStyle name="Normal 3 2 5 3 2 3 4" xfId="16214"/>
    <cellStyle name="Normal 3 2 5 3 2 3 4 2" xfId="16215"/>
    <cellStyle name="Normal 3 2 5 3 2 3 5" xfId="16216"/>
    <cellStyle name="Normal 3 2 5 3 2 4" xfId="16217"/>
    <cellStyle name="Normal 3 2 5 3 2 4 2" xfId="16218"/>
    <cellStyle name="Normal 3 2 5 3 2 4 2 2" xfId="16219"/>
    <cellStyle name="Normal 3 2 5 3 2 4 2 2 2" xfId="16220"/>
    <cellStyle name="Normal 3 2 5 3 2 4 2 3" xfId="16221"/>
    <cellStyle name="Normal 3 2 5 3 2 4 3" xfId="16222"/>
    <cellStyle name="Normal 3 2 5 3 2 4 3 2" xfId="16223"/>
    <cellStyle name="Normal 3 2 5 3 2 4 4" xfId="16224"/>
    <cellStyle name="Normal 3 2 5 3 2 5" xfId="16225"/>
    <cellStyle name="Normal 3 2 5 3 2 5 2" xfId="16226"/>
    <cellStyle name="Normal 3 2 5 3 2 5 2 2" xfId="16227"/>
    <cellStyle name="Normal 3 2 5 3 2 5 3" xfId="16228"/>
    <cellStyle name="Normal 3 2 5 3 2 6" xfId="16229"/>
    <cellStyle name="Normal 3 2 5 3 2 6 2" xfId="16230"/>
    <cellStyle name="Normal 3 2 5 3 2 7" xfId="16231"/>
    <cellStyle name="Normal 3 2 5 3 2 8" xfId="29235"/>
    <cellStyle name="Normal 3 2 5 3 3" xfId="16232"/>
    <cellStyle name="Normal 3 2 5 3 3 2" xfId="16233"/>
    <cellStyle name="Normal 3 2 5 3 3 2 2" xfId="16234"/>
    <cellStyle name="Normal 3 2 5 3 3 2 2 2" xfId="16235"/>
    <cellStyle name="Normal 3 2 5 3 3 2 2 2 2" xfId="16236"/>
    <cellStyle name="Normal 3 2 5 3 3 2 2 3" xfId="16237"/>
    <cellStyle name="Normal 3 2 5 3 3 2 3" xfId="16238"/>
    <cellStyle name="Normal 3 2 5 3 3 2 3 2" xfId="16239"/>
    <cellStyle name="Normal 3 2 5 3 3 2 4" xfId="16240"/>
    <cellStyle name="Normal 3 2 5 3 3 3" xfId="16241"/>
    <cellStyle name="Normal 3 2 5 3 3 3 2" xfId="16242"/>
    <cellStyle name="Normal 3 2 5 3 3 3 2 2" xfId="16243"/>
    <cellStyle name="Normal 3 2 5 3 3 3 3" xfId="16244"/>
    <cellStyle name="Normal 3 2 5 3 3 4" xfId="16245"/>
    <cellStyle name="Normal 3 2 5 3 3 4 2" xfId="16246"/>
    <cellStyle name="Normal 3 2 5 3 3 5" xfId="16247"/>
    <cellStyle name="Normal 3 2 5 3 4" xfId="16248"/>
    <cellStyle name="Normal 3 2 5 3 4 2" xfId="16249"/>
    <cellStyle name="Normal 3 2 5 3 4 2 2" xfId="16250"/>
    <cellStyle name="Normal 3 2 5 3 4 2 2 2" xfId="16251"/>
    <cellStyle name="Normal 3 2 5 3 4 2 2 2 2" xfId="16252"/>
    <cellStyle name="Normal 3 2 5 3 4 2 2 3" xfId="16253"/>
    <cellStyle name="Normal 3 2 5 3 4 2 3" xfId="16254"/>
    <cellStyle name="Normal 3 2 5 3 4 2 3 2" xfId="16255"/>
    <cellStyle name="Normal 3 2 5 3 4 2 4" xfId="16256"/>
    <cellStyle name="Normal 3 2 5 3 4 3" xfId="16257"/>
    <cellStyle name="Normal 3 2 5 3 4 3 2" xfId="16258"/>
    <cellStyle name="Normal 3 2 5 3 4 3 2 2" xfId="16259"/>
    <cellStyle name="Normal 3 2 5 3 4 3 3" xfId="16260"/>
    <cellStyle name="Normal 3 2 5 3 4 4" xfId="16261"/>
    <cellStyle name="Normal 3 2 5 3 4 4 2" xfId="16262"/>
    <cellStyle name="Normal 3 2 5 3 4 5" xfId="16263"/>
    <cellStyle name="Normal 3 2 5 3 5" xfId="16264"/>
    <cellStyle name="Normal 3 2 5 3 5 2" xfId="16265"/>
    <cellStyle name="Normal 3 2 5 3 5 2 2" xfId="16266"/>
    <cellStyle name="Normal 3 2 5 3 5 2 2 2" xfId="16267"/>
    <cellStyle name="Normal 3 2 5 3 5 2 2 2 2" xfId="16268"/>
    <cellStyle name="Normal 3 2 5 3 5 2 2 3" xfId="16269"/>
    <cellStyle name="Normal 3 2 5 3 5 2 3" xfId="16270"/>
    <cellStyle name="Normal 3 2 5 3 5 2 3 2" xfId="16271"/>
    <cellStyle name="Normal 3 2 5 3 5 2 4" xfId="16272"/>
    <cellStyle name="Normal 3 2 5 3 5 3" xfId="16273"/>
    <cellStyle name="Normal 3 2 5 3 5 3 2" xfId="16274"/>
    <cellStyle name="Normal 3 2 5 3 5 3 2 2" xfId="16275"/>
    <cellStyle name="Normal 3 2 5 3 5 3 3" xfId="16276"/>
    <cellStyle name="Normal 3 2 5 3 5 4" xfId="16277"/>
    <cellStyle name="Normal 3 2 5 3 5 4 2" xfId="16278"/>
    <cellStyle name="Normal 3 2 5 3 5 5" xfId="16279"/>
    <cellStyle name="Normal 3 2 5 3 6" xfId="16280"/>
    <cellStyle name="Normal 3 2 5 3 6 2" xfId="16281"/>
    <cellStyle name="Normal 3 2 5 3 6 2 2" xfId="16282"/>
    <cellStyle name="Normal 3 2 5 3 6 2 2 2" xfId="16283"/>
    <cellStyle name="Normal 3 2 5 3 6 2 3" xfId="16284"/>
    <cellStyle name="Normal 3 2 5 3 6 3" xfId="16285"/>
    <cellStyle name="Normal 3 2 5 3 6 3 2" xfId="16286"/>
    <cellStyle name="Normal 3 2 5 3 6 4" xfId="16287"/>
    <cellStyle name="Normal 3 2 5 3 7" xfId="16288"/>
    <cellStyle name="Normal 3 2 5 3 7 2" xfId="16289"/>
    <cellStyle name="Normal 3 2 5 3 7 2 2" xfId="16290"/>
    <cellStyle name="Normal 3 2 5 3 7 3" xfId="16291"/>
    <cellStyle name="Normal 3 2 5 3 8" xfId="16292"/>
    <cellStyle name="Normal 3 2 5 3 8 2" xfId="16293"/>
    <cellStyle name="Normal 3 2 5 3 9" xfId="16294"/>
    <cellStyle name="Normal 3 2 5 3 9 2" xfId="16295"/>
    <cellStyle name="Normal 3 2 5 4" xfId="16296"/>
    <cellStyle name="Normal 3 2 5 4 2" xfId="16297"/>
    <cellStyle name="Normal 3 2 5 4 2 2" xfId="16298"/>
    <cellStyle name="Normal 3 2 5 4 2 2 2" xfId="16299"/>
    <cellStyle name="Normal 3 2 5 4 2 2 2 2" xfId="16300"/>
    <cellStyle name="Normal 3 2 5 4 2 2 2 2 2" xfId="16301"/>
    <cellStyle name="Normal 3 2 5 4 2 2 2 3" xfId="16302"/>
    <cellStyle name="Normal 3 2 5 4 2 2 3" xfId="16303"/>
    <cellStyle name="Normal 3 2 5 4 2 2 3 2" xfId="16304"/>
    <cellStyle name="Normal 3 2 5 4 2 2 4" xfId="16305"/>
    <cellStyle name="Normal 3 2 5 4 2 3" xfId="16306"/>
    <cellStyle name="Normal 3 2 5 4 2 3 2" xfId="16307"/>
    <cellStyle name="Normal 3 2 5 4 2 3 2 2" xfId="16308"/>
    <cellStyle name="Normal 3 2 5 4 2 3 3" xfId="16309"/>
    <cellStyle name="Normal 3 2 5 4 2 4" xfId="16310"/>
    <cellStyle name="Normal 3 2 5 4 2 4 2" xfId="16311"/>
    <cellStyle name="Normal 3 2 5 4 2 5" xfId="16312"/>
    <cellStyle name="Normal 3 2 5 4 3" xfId="16313"/>
    <cellStyle name="Normal 3 2 5 4 3 2" xfId="16314"/>
    <cellStyle name="Normal 3 2 5 4 3 2 2" xfId="16315"/>
    <cellStyle name="Normal 3 2 5 4 3 2 2 2" xfId="16316"/>
    <cellStyle name="Normal 3 2 5 4 3 2 2 2 2" xfId="16317"/>
    <cellStyle name="Normal 3 2 5 4 3 2 2 3" xfId="16318"/>
    <cellStyle name="Normal 3 2 5 4 3 2 3" xfId="16319"/>
    <cellStyle name="Normal 3 2 5 4 3 2 3 2" xfId="16320"/>
    <cellStyle name="Normal 3 2 5 4 3 2 4" xfId="16321"/>
    <cellStyle name="Normal 3 2 5 4 3 3" xfId="16322"/>
    <cellStyle name="Normal 3 2 5 4 3 3 2" xfId="16323"/>
    <cellStyle name="Normal 3 2 5 4 3 3 2 2" xfId="16324"/>
    <cellStyle name="Normal 3 2 5 4 3 3 3" xfId="16325"/>
    <cellStyle name="Normal 3 2 5 4 3 4" xfId="16326"/>
    <cellStyle name="Normal 3 2 5 4 3 4 2" xfId="16327"/>
    <cellStyle name="Normal 3 2 5 4 3 5" xfId="16328"/>
    <cellStyle name="Normal 3 2 5 4 4" xfId="16329"/>
    <cellStyle name="Normal 3 2 5 4 4 2" xfId="16330"/>
    <cellStyle name="Normal 3 2 5 4 4 2 2" xfId="16331"/>
    <cellStyle name="Normal 3 2 5 4 4 2 2 2" xfId="16332"/>
    <cellStyle name="Normal 3 2 5 4 4 2 3" xfId="16333"/>
    <cellStyle name="Normal 3 2 5 4 4 3" xfId="16334"/>
    <cellStyle name="Normal 3 2 5 4 4 3 2" xfId="16335"/>
    <cellStyle name="Normal 3 2 5 4 4 4" xfId="16336"/>
    <cellStyle name="Normal 3 2 5 4 5" xfId="16337"/>
    <cellStyle name="Normal 3 2 5 4 5 2" xfId="16338"/>
    <cellStyle name="Normal 3 2 5 4 5 2 2" xfId="16339"/>
    <cellStyle name="Normal 3 2 5 4 5 3" xfId="16340"/>
    <cellStyle name="Normal 3 2 5 4 6" xfId="16341"/>
    <cellStyle name="Normal 3 2 5 4 6 2" xfId="16342"/>
    <cellStyle name="Normal 3 2 5 4 7" xfId="16343"/>
    <cellStyle name="Normal 3 2 5 4 8" xfId="29236"/>
    <cellStyle name="Normal 3 2 5 5" xfId="16344"/>
    <cellStyle name="Normal 3 2 5 5 2" xfId="16345"/>
    <cellStyle name="Normal 3 2 5 5 2 2" xfId="16346"/>
    <cellStyle name="Normal 3 2 5 5 2 2 2" xfId="16347"/>
    <cellStyle name="Normal 3 2 5 5 2 2 2 2" xfId="16348"/>
    <cellStyle name="Normal 3 2 5 5 2 2 3" xfId="16349"/>
    <cellStyle name="Normal 3 2 5 5 2 3" xfId="16350"/>
    <cellStyle name="Normal 3 2 5 5 2 3 2" xfId="16351"/>
    <cellStyle name="Normal 3 2 5 5 2 4" xfId="16352"/>
    <cellStyle name="Normal 3 2 5 5 3" xfId="16353"/>
    <cellStyle name="Normal 3 2 5 5 3 2" xfId="16354"/>
    <cellStyle name="Normal 3 2 5 5 3 2 2" xfId="16355"/>
    <cellStyle name="Normal 3 2 5 5 3 3" xfId="16356"/>
    <cellStyle name="Normal 3 2 5 5 4" xfId="16357"/>
    <cellStyle name="Normal 3 2 5 5 4 2" xfId="16358"/>
    <cellStyle name="Normal 3 2 5 5 5" xfId="16359"/>
    <cellStyle name="Normal 3 2 5 6" xfId="16360"/>
    <cellStyle name="Normal 3 2 5 6 2" xfId="16361"/>
    <cellStyle name="Normal 3 2 5 6 2 2" xfId="16362"/>
    <cellStyle name="Normal 3 2 5 6 2 2 2" xfId="16363"/>
    <cellStyle name="Normal 3 2 5 6 2 2 2 2" xfId="16364"/>
    <cellStyle name="Normal 3 2 5 6 2 2 3" xfId="16365"/>
    <cellStyle name="Normal 3 2 5 6 2 3" xfId="16366"/>
    <cellStyle name="Normal 3 2 5 6 2 3 2" xfId="16367"/>
    <cellStyle name="Normal 3 2 5 6 2 4" xfId="16368"/>
    <cellStyle name="Normal 3 2 5 6 3" xfId="16369"/>
    <cellStyle name="Normal 3 2 5 6 3 2" xfId="16370"/>
    <cellStyle name="Normal 3 2 5 6 3 2 2" xfId="16371"/>
    <cellStyle name="Normal 3 2 5 6 3 3" xfId="16372"/>
    <cellStyle name="Normal 3 2 5 6 4" xfId="16373"/>
    <cellStyle name="Normal 3 2 5 6 4 2" xfId="16374"/>
    <cellStyle name="Normal 3 2 5 6 5" xfId="16375"/>
    <cellStyle name="Normal 3 2 5 7" xfId="16376"/>
    <cellStyle name="Normal 3 2 5 7 2" xfId="16377"/>
    <cellStyle name="Normal 3 2 5 7 2 2" xfId="16378"/>
    <cellStyle name="Normal 3 2 5 7 2 2 2" xfId="16379"/>
    <cellStyle name="Normal 3 2 5 7 2 2 2 2" xfId="16380"/>
    <cellStyle name="Normal 3 2 5 7 2 2 3" xfId="16381"/>
    <cellStyle name="Normal 3 2 5 7 2 3" xfId="16382"/>
    <cellStyle name="Normal 3 2 5 7 2 3 2" xfId="16383"/>
    <cellStyle name="Normal 3 2 5 7 2 4" xfId="16384"/>
    <cellStyle name="Normal 3 2 5 7 3" xfId="16385"/>
    <cellStyle name="Normal 3 2 5 7 3 2" xfId="16386"/>
    <cellStyle name="Normal 3 2 5 7 3 2 2" xfId="16387"/>
    <cellStyle name="Normal 3 2 5 7 3 3" xfId="16388"/>
    <cellStyle name="Normal 3 2 5 7 4" xfId="16389"/>
    <cellStyle name="Normal 3 2 5 7 4 2" xfId="16390"/>
    <cellStyle name="Normal 3 2 5 7 5" xfId="16391"/>
    <cellStyle name="Normal 3 2 5 8" xfId="16392"/>
    <cellStyle name="Normal 3 2 5 8 2" xfId="16393"/>
    <cellStyle name="Normal 3 2 5 8 2 2" xfId="16394"/>
    <cellStyle name="Normal 3 2 5 8 2 2 2" xfId="16395"/>
    <cellStyle name="Normal 3 2 5 8 2 3" xfId="16396"/>
    <cellStyle name="Normal 3 2 5 8 3" xfId="16397"/>
    <cellStyle name="Normal 3 2 5 8 3 2" xfId="16398"/>
    <cellStyle name="Normal 3 2 5 8 4" xfId="16399"/>
    <cellStyle name="Normal 3 2 5 9" xfId="16400"/>
    <cellStyle name="Normal 3 2 5 9 2" xfId="16401"/>
    <cellStyle name="Normal 3 2 5 9 2 2" xfId="16402"/>
    <cellStyle name="Normal 3 2 5 9 3" xfId="16403"/>
    <cellStyle name="Normal 3 2 6" xfId="16404"/>
    <cellStyle name="Normal 3 2 6 10" xfId="16405"/>
    <cellStyle name="Normal 3 2 6 10 2" xfId="16406"/>
    <cellStyle name="Normal 3 2 6 11" xfId="16407"/>
    <cellStyle name="Normal 3 2 6 12" xfId="29237"/>
    <cellStyle name="Normal 3 2 6 2" xfId="16408"/>
    <cellStyle name="Normal 3 2 6 2 10" xfId="16409"/>
    <cellStyle name="Normal 3 2 6 2 11" xfId="29238"/>
    <cellStyle name="Normal 3 2 6 2 2" xfId="16410"/>
    <cellStyle name="Normal 3 2 6 2 2 2" xfId="16411"/>
    <cellStyle name="Normal 3 2 6 2 2 2 2" xfId="16412"/>
    <cellStyle name="Normal 3 2 6 2 2 2 2 2" xfId="16413"/>
    <cellStyle name="Normal 3 2 6 2 2 2 2 2 2" xfId="16414"/>
    <cellStyle name="Normal 3 2 6 2 2 2 2 2 2 2" xfId="16415"/>
    <cellStyle name="Normal 3 2 6 2 2 2 2 2 3" xfId="16416"/>
    <cellStyle name="Normal 3 2 6 2 2 2 2 3" xfId="16417"/>
    <cellStyle name="Normal 3 2 6 2 2 2 2 3 2" xfId="16418"/>
    <cellStyle name="Normal 3 2 6 2 2 2 2 4" xfId="16419"/>
    <cellStyle name="Normal 3 2 6 2 2 2 3" xfId="16420"/>
    <cellStyle name="Normal 3 2 6 2 2 2 3 2" xfId="16421"/>
    <cellStyle name="Normal 3 2 6 2 2 2 3 2 2" xfId="16422"/>
    <cellStyle name="Normal 3 2 6 2 2 2 3 3" xfId="16423"/>
    <cellStyle name="Normal 3 2 6 2 2 2 4" xfId="16424"/>
    <cellStyle name="Normal 3 2 6 2 2 2 4 2" xfId="16425"/>
    <cellStyle name="Normal 3 2 6 2 2 2 5" xfId="16426"/>
    <cellStyle name="Normal 3 2 6 2 2 3" xfId="16427"/>
    <cellStyle name="Normal 3 2 6 2 2 3 2" xfId="16428"/>
    <cellStyle name="Normal 3 2 6 2 2 3 2 2" xfId="16429"/>
    <cellStyle name="Normal 3 2 6 2 2 3 2 2 2" xfId="16430"/>
    <cellStyle name="Normal 3 2 6 2 2 3 2 2 2 2" xfId="16431"/>
    <cellStyle name="Normal 3 2 6 2 2 3 2 2 3" xfId="16432"/>
    <cellStyle name="Normal 3 2 6 2 2 3 2 3" xfId="16433"/>
    <cellStyle name="Normal 3 2 6 2 2 3 2 3 2" xfId="16434"/>
    <cellStyle name="Normal 3 2 6 2 2 3 2 4" xfId="16435"/>
    <cellStyle name="Normal 3 2 6 2 2 3 3" xfId="16436"/>
    <cellStyle name="Normal 3 2 6 2 2 3 3 2" xfId="16437"/>
    <cellStyle name="Normal 3 2 6 2 2 3 3 2 2" xfId="16438"/>
    <cellStyle name="Normal 3 2 6 2 2 3 3 3" xfId="16439"/>
    <cellStyle name="Normal 3 2 6 2 2 3 4" xfId="16440"/>
    <cellStyle name="Normal 3 2 6 2 2 3 4 2" xfId="16441"/>
    <cellStyle name="Normal 3 2 6 2 2 3 5" xfId="16442"/>
    <cellStyle name="Normal 3 2 6 2 2 4" xfId="16443"/>
    <cellStyle name="Normal 3 2 6 2 2 4 2" xfId="16444"/>
    <cellStyle name="Normal 3 2 6 2 2 4 2 2" xfId="16445"/>
    <cellStyle name="Normal 3 2 6 2 2 4 2 2 2" xfId="16446"/>
    <cellStyle name="Normal 3 2 6 2 2 4 2 3" xfId="16447"/>
    <cellStyle name="Normal 3 2 6 2 2 4 3" xfId="16448"/>
    <cellStyle name="Normal 3 2 6 2 2 4 3 2" xfId="16449"/>
    <cellStyle name="Normal 3 2 6 2 2 4 4" xfId="16450"/>
    <cellStyle name="Normal 3 2 6 2 2 5" xfId="16451"/>
    <cellStyle name="Normal 3 2 6 2 2 5 2" xfId="16452"/>
    <cellStyle name="Normal 3 2 6 2 2 5 2 2" xfId="16453"/>
    <cellStyle name="Normal 3 2 6 2 2 5 3" xfId="16454"/>
    <cellStyle name="Normal 3 2 6 2 2 6" xfId="16455"/>
    <cellStyle name="Normal 3 2 6 2 2 6 2" xfId="16456"/>
    <cellStyle name="Normal 3 2 6 2 2 7" xfId="16457"/>
    <cellStyle name="Normal 3 2 6 2 2 8" xfId="29239"/>
    <cellStyle name="Normal 3 2 6 2 3" xfId="16458"/>
    <cellStyle name="Normal 3 2 6 2 3 2" xfId="16459"/>
    <cellStyle name="Normal 3 2 6 2 3 2 2" xfId="16460"/>
    <cellStyle name="Normal 3 2 6 2 3 2 2 2" xfId="16461"/>
    <cellStyle name="Normal 3 2 6 2 3 2 2 2 2" xfId="16462"/>
    <cellStyle name="Normal 3 2 6 2 3 2 2 3" xfId="16463"/>
    <cellStyle name="Normal 3 2 6 2 3 2 3" xfId="16464"/>
    <cellStyle name="Normal 3 2 6 2 3 2 3 2" xfId="16465"/>
    <cellStyle name="Normal 3 2 6 2 3 2 4" xfId="16466"/>
    <cellStyle name="Normal 3 2 6 2 3 3" xfId="16467"/>
    <cellStyle name="Normal 3 2 6 2 3 3 2" xfId="16468"/>
    <cellStyle name="Normal 3 2 6 2 3 3 2 2" xfId="16469"/>
    <cellStyle name="Normal 3 2 6 2 3 3 3" xfId="16470"/>
    <cellStyle name="Normal 3 2 6 2 3 4" xfId="16471"/>
    <cellStyle name="Normal 3 2 6 2 3 4 2" xfId="16472"/>
    <cellStyle name="Normal 3 2 6 2 3 5" xfId="16473"/>
    <cellStyle name="Normal 3 2 6 2 4" xfId="16474"/>
    <cellStyle name="Normal 3 2 6 2 4 2" xfId="16475"/>
    <cellStyle name="Normal 3 2 6 2 4 2 2" xfId="16476"/>
    <cellStyle name="Normal 3 2 6 2 4 2 2 2" xfId="16477"/>
    <cellStyle name="Normal 3 2 6 2 4 2 2 2 2" xfId="16478"/>
    <cellStyle name="Normal 3 2 6 2 4 2 2 3" xfId="16479"/>
    <cellStyle name="Normal 3 2 6 2 4 2 3" xfId="16480"/>
    <cellStyle name="Normal 3 2 6 2 4 2 3 2" xfId="16481"/>
    <cellStyle name="Normal 3 2 6 2 4 2 4" xfId="16482"/>
    <cellStyle name="Normal 3 2 6 2 4 3" xfId="16483"/>
    <cellStyle name="Normal 3 2 6 2 4 3 2" xfId="16484"/>
    <cellStyle name="Normal 3 2 6 2 4 3 2 2" xfId="16485"/>
    <cellStyle name="Normal 3 2 6 2 4 3 3" xfId="16486"/>
    <cellStyle name="Normal 3 2 6 2 4 4" xfId="16487"/>
    <cellStyle name="Normal 3 2 6 2 4 4 2" xfId="16488"/>
    <cellStyle name="Normal 3 2 6 2 4 5" xfId="16489"/>
    <cellStyle name="Normal 3 2 6 2 5" xfId="16490"/>
    <cellStyle name="Normal 3 2 6 2 5 2" xfId="16491"/>
    <cellStyle name="Normal 3 2 6 2 5 2 2" xfId="16492"/>
    <cellStyle name="Normal 3 2 6 2 5 2 2 2" xfId="16493"/>
    <cellStyle name="Normal 3 2 6 2 5 2 2 2 2" xfId="16494"/>
    <cellStyle name="Normal 3 2 6 2 5 2 2 3" xfId="16495"/>
    <cellStyle name="Normal 3 2 6 2 5 2 3" xfId="16496"/>
    <cellStyle name="Normal 3 2 6 2 5 2 3 2" xfId="16497"/>
    <cellStyle name="Normal 3 2 6 2 5 2 4" xfId="16498"/>
    <cellStyle name="Normal 3 2 6 2 5 3" xfId="16499"/>
    <cellStyle name="Normal 3 2 6 2 5 3 2" xfId="16500"/>
    <cellStyle name="Normal 3 2 6 2 5 3 2 2" xfId="16501"/>
    <cellStyle name="Normal 3 2 6 2 5 3 3" xfId="16502"/>
    <cellStyle name="Normal 3 2 6 2 5 4" xfId="16503"/>
    <cellStyle name="Normal 3 2 6 2 5 4 2" xfId="16504"/>
    <cellStyle name="Normal 3 2 6 2 5 5" xfId="16505"/>
    <cellStyle name="Normal 3 2 6 2 6" xfId="16506"/>
    <cellStyle name="Normal 3 2 6 2 6 2" xfId="16507"/>
    <cellStyle name="Normal 3 2 6 2 6 2 2" xfId="16508"/>
    <cellStyle name="Normal 3 2 6 2 6 2 2 2" xfId="16509"/>
    <cellStyle name="Normal 3 2 6 2 6 2 3" xfId="16510"/>
    <cellStyle name="Normal 3 2 6 2 6 3" xfId="16511"/>
    <cellStyle name="Normal 3 2 6 2 6 3 2" xfId="16512"/>
    <cellStyle name="Normal 3 2 6 2 6 4" xfId="16513"/>
    <cellStyle name="Normal 3 2 6 2 7" xfId="16514"/>
    <cellStyle name="Normal 3 2 6 2 7 2" xfId="16515"/>
    <cellStyle name="Normal 3 2 6 2 7 2 2" xfId="16516"/>
    <cellStyle name="Normal 3 2 6 2 7 3" xfId="16517"/>
    <cellStyle name="Normal 3 2 6 2 8" xfId="16518"/>
    <cellStyle name="Normal 3 2 6 2 8 2" xfId="16519"/>
    <cellStyle name="Normal 3 2 6 2 9" xfId="16520"/>
    <cellStyle name="Normal 3 2 6 2 9 2" xfId="16521"/>
    <cellStyle name="Normal 3 2 6 3" xfId="16522"/>
    <cellStyle name="Normal 3 2 6 3 2" xfId="16523"/>
    <cellStyle name="Normal 3 2 6 3 2 2" xfId="16524"/>
    <cellStyle name="Normal 3 2 6 3 2 2 2" xfId="16525"/>
    <cellStyle name="Normal 3 2 6 3 2 2 2 2" xfId="16526"/>
    <cellStyle name="Normal 3 2 6 3 2 2 2 2 2" xfId="16527"/>
    <cellStyle name="Normal 3 2 6 3 2 2 2 3" xfId="16528"/>
    <cellStyle name="Normal 3 2 6 3 2 2 3" xfId="16529"/>
    <cellStyle name="Normal 3 2 6 3 2 2 3 2" xfId="16530"/>
    <cellStyle name="Normal 3 2 6 3 2 2 4" xfId="16531"/>
    <cellStyle name="Normal 3 2 6 3 2 3" xfId="16532"/>
    <cellStyle name="Normal 3 2 6 3 2 3 2" xfId="16533"/>
    <cellStyle name="Normal 3 2 6 3 2 3 2 2" xfId="16534"/>
    <cellStyle name="Normal 3 2 6 3 2 3 3" xfId="16535"/>
    <cellStyle name="Normal 3 2 6 3 2 4" xfId="16536"/>
    <cellStyle name="Normal 3 2 6 3 2 4 2" xfId="16537"/>
    <cellStyle name="Normal 3 2 6 3 2 5" xfId="16538"/>
    <cellStyle name="Normal 3 2 6 3 3" xfId="16539"/>
    <cellStyle name="Normal 3 2 6 3 3 2" xfId="16540"/>
    <cellStyle name="Normal 3 2 6 3 3 2 2" xfId="16541"/>
    <cellStyle name="Normal 3 2 6 3 3 2 2 2" xfId="16542"/>
    <cellStyle name="Normal 3 2 6 3 3 2 2 2 2" xfId="16543"/>
    <cellStyle name="Normal 3 2 6 3 3 2 2 3" xfId="16544"/>
    <cellStyle name="Normal 3 2 6 3 3 2 3" xfId="16545"/>
    <cellStyle name="Normal 3 2 6 3 3 2 3 2" xfId="16546"/>
    <cellStyle name="Normal 3 2 6 3 3 2 4" xfId="16547"/>
    <cellStyle name="Normal 3 2 6 3 3 3" xfId="16548"/>
    <cellStyle name="Normal 3 2 6 3 3 3 2" xfId="16549"/>
    <cellStyle name="Normal 3 2 6 3 3 3 2 2" xfId="16550"/>
    <cellStyle name="Normal 3 2 6 3 3 3 3" xfId="16551"/>
    <cellStyle name="Normal 3 2 6 3 3 4" xfId="16552"/>
    <cellStyle name="Normal 3 2 6 3 3 4 2" xfId="16553"/>
    <cellStyle name="Normal 3 2 6 3 3 5" xfId="16554"/>
    <cellStyle name="Normal 3 2 6 3 4" xfId="16555"/>
    <cellStyle name="Normal 3 2 6 3 4 2" xfId="16556"/>
    <cellStyle name="Normal 3 2 6 3 4 2 2" xfId="16557"/>
    <cellStyle name="Normal 3 2 6 3 4 2 2 2" xfId="16558"/>
    <cellStyle name="Normal 3 2 6 3 4 2 3" xfId="16559"/>
    <cellStyle name="Normal 3 2 6 3 4 3" xfId="16560"/>
    <cellStyle name="Normal 3 2 6 3 4 3 2" xfId="16561"/>
    <cellStyle name="Normal 3 2 6 3 4 4" xfId="16562"/>
    <cellStyle name="Normal 3 2 6 3 5" xfId="16563"/>
    <cellStyle name="Normal 3 2 6 3 5 2" xfId="16564"/>
    <cellStyle name="Normal 3 2 6 3 5 2 2" xfId="16565"/>
    <cellStyle name="Normal 3 2 6 3 5 3" xfId="16566"/>
    <cellStyle name="Normal 3 2 6 3 6" xfId="16567"/>
    <cellStyle name="Normal 3 2 6 3 6 2" xfId="16568"/>
    <cellStyle name="Normal 3 2 6 3 7" xfId="16569"/>
    <cellStyle name="Normal 3 2 6 3 8" xfId="29240"/>
    <cellStyle name="Normal 3 2 6 4" xfId="16570"/>
    <cellStyle name="Normal 3 2 6 4 2" xfId="16571"/>
    <cellStyle name="Normal 3 2 6 4 2 2" xfId="16572"/>
    <cellStyle name="Normal 3 2 6 4 2 2 2" xfId="16573"/>
    <cellStyle name="Normal 3 2 6 4 2 2 2 2" xfId="16574"/>
    <cellStyle name="Normal 3 2 6 4 2 2 3" xfId="16575"/>
    <cellStyle name="Normal 3 2 6 4 2 3" xfId="16576"/>
    <cellStyle name="Normal 3 2 6 4 2 3 2" xfId="16577"/>
    <cellStyle name="Normal 3 2 6 4 2 4" xfId="16578"/>
    <cellStyle name="Normal 3 2 6 4 3" xfId="16579"/>
    <cellStyle name="Normal 3 2 6 4 3 2" xfId="16580"/>
    <cellStyle name="Normal 3 2 6 4 3 2 2" xfId="16581"/>
    <cellStyle name="Normal 3 2 6 4 3 3" xfId="16582"/>
    <cellStyle name="Normal 3 2 6 4 4" xfId="16583"/>
    <cellStyle name="Normal 3 2 6 4 4 2" xfId="16584"/>
    <cellStyle name="Normal 3 2 6 4 5" xfId="16585"/>
    <cellStyle name="Normal 3 2 6 5" xfId="16586"/>
    <cellStyle name="Normal 3 2 6 5 2" xfId="16587"/>
    <cellStyle name="Normal 3 2 6 5 2 2" xfId="16588"/>
    <cellStyle name="Normal 3 2 6 5 2 2 2" xfId="16589"/>
    <cellStyle name="Normal 3 2 6 5 2 2 2 2" xfId="16590"/>
    <cellStyle name="Normal 3 2 6 5 2 2 3" xfId="16591"/>
    <cellStyle name="Normal 3 2 6 5 2 3" xfId="16592"/>
    <cellStyle name="Normal 3 2 6 5 2 3 2" xfId="16593"/>
    <cellStyle name="Normal 3 2 6 5 2 4" xfId="16594"/>
    <cellStyle name="Normal 3 2 6 5 3" xfId="16595"/>
    <cellStyle name="Normal 3 2 6 5 3 2" xfId="16596"/>
    <cellStyle name="Normal 3 2 6 5 3 2 2" xfId="16597"/>
    <cellStyle name="Normal 3 2 6 5 3 3" xfId="16598"/>
    <cellStyle name="Normal 3 2 6 5 4" xfId="16599"/>
    <cellStyle name="Normal 3 2 6 5 4 2" xfId="16600"/>
    <cellStyle name="Normal 3 2 6 5 5" xfId="16601"/>
    <cellStyle name="Normal 3 2 6 6" xfId="16602"/>
    <cellStyle name="Normal 3 2 6 6 2" xfId="16603"/>
    <cellStyle name="Normal 3 2 6 6 2 2" xfId="16604"/>
    <cellStyle name="Normal 3 2 6 6 2 2 2" xfId="16605"/>
    <cellStyle name="Normal 3 2 6 6 2 2 2 2" xfId="16606"/>
    <cellStyle name="Normal 3 2 6 6 2 2 3" xfId="16607"/>
    <cellStyle name="Normal 3 2 6 6 2 3" xfId="16608"/>
    <cellStyle name="Normal 3 2 6 6 2 3 2" xfId="16609"/>
    <cellStyle name="Normal 3 2 6 6 2 4" xfId="16610"/>
    <cellStyle name="Normal 3 2 6 6 3" xfId="16611"/>
    <cellStyle name="Normal 3 2 6 6 3 2" xfId="16612"/>
    <cellStyle name="Normal 3 2 6 6 3 2 2" xfId="16613"/>
    <cellStyle name="Normal 3 2 6 6 3 3" xfId="16614"/>
    <cellStyle name="Normal 3 2 6 6 4" xfId="16615"/>
    <cellStyle name="Normal 3 2 6 6 4 2" xfId="16616"/>
    <cellStyle name="Normal 3 2 6 6 5" xfId="16617"/>
    <cellStyle name="Normal 3 2 6 7" xfId="16618"/>
    <cellStyle name="Normal 3 2 6 7 2" xfId="16619"/>
    <cellStyle name="Normal 3 2 6 7 2 2" xfId="16620"/>
    <cellStyle name="Normal 3 2 6 7 2 2 2" xfId="16621"/>
    <cellStyle name="Normal 3 2 6 7 2 3" xfId="16622"/>
    <cellStyle name="Normal 3 2 6 7 3" xfId="16623"/>
    <cellStyle name="Normal 3 2 6 7 3 2" xfId="16624"/>
    <cellStyle name="Normal 3 2 6 7 4" xfId="16625"/>
    <cellStyle name="Normal 3 2 6 8" xfId="16626"/>
    <cellStyle name="Normal 3 2 6 8 2" xfId="16627"/>
    <cellStyle name="Normal 3 2 6 8 2 2" xfId="16628"/>
    <cellStyle name="Normal 3 2 6 8 3" xfId="16629"/>
    <cellStyle name="Normal 3 2 6 9" xfId="16630"/>
    <cellStyle name="Normal 3 2 6 9 2" xfId="16631"/>
    <cellStyle name="Normal 3 2 7" xfId="16632"/>
    <cellStyle name="Normal 3 2 7 10" xfId="16633"/>
    <cellStyle name="Normal 3 2 7 11" xfId="29241"/>
    <cellStyle name="Normal 3 2 7 2" xfId="16634"/>
    <cellStyle name="Normal 3 2 7 2 2" xfId="16635"/>
    <cellStyle name="Normal 3 2 7 2 2 2" xfId="16636"/>
    <cellStyle name="Normal 3 2 7 2 2 2 2" xfId="16637"/>
    <cellStyle name="Normal 3 2 7 2 2 2 2 2" xfId="16638"/>
    <cellStyle name="Normal 3 2 7 2 2 2 2 2 2" xfId="16639"/>
    <cellStyle name="Normal 3 2 7 2 2 2 2 3" xfId="16640"/>
    <cellStyle name="Normal 3 2 7 2 2 2 3" xfId="16641"/>
    <cellStyle name="Normal 3 2 7 2 2 2 3 2" xfId="16642"/>
    <cellStyle name="Normal 3 2 7 2 2 2 4" xfId="16643"/>
    <cellStyle name="Normal 3 2 7 2 2 3" xfId="16644"/>
    <cellStyle name="Normal 3 2 7 2 2 3 2" xfId="16645"/>
    <cellStyle name="Normal 3 2 7 2 2 3 2 2" xfId="16646"/>
    <cellStyle name="Normal 3 2 7 2 2 3 3" xfId="16647"/>
    <cellStyle name="Normal 3 2 7 2 2 4" xfId="16648"/>
    <cellStyle name="Normal 3 2 7 2 2 4 2" xfId="16649"/>
    <cellStyle name="Normal 3 2 7 2 2 5" xfId="16650"/>
    <cellStyle name="Normal 3 2 7 2 3" xfId="16651"/>
    <cellStyle name="Normal 3 2 7 2 3 2" xfId="16652"/>
    <cellStyle name="Normal 3 2 7 2 3 2 2" xfId="16653"/>
    <cellStyle name="Normal 3 2 7 2 3 2 2 2" xfId="16654"/>
    <cellStyle name="Normal 3 2 7 2 3 2 2 2 2" xfId="16655"/>
    <cellStyle name="Normal 3 2 7 2 3 2 2 3" xfId="16656"/>
    <cellStyle name="Normal 3 2 7 2 3 2 3" xfId="16657"/>
    <cellStyle name="Normal 3 2 7 2 3 2 3 2" xfId="16658"/>
    <cellStyle name="Normal 3 2 7 2 3 2 4" xfId="16659"/>
    <cellStyle name="Normal 3 2 7 2 3 3" xfId="16660"/>
    <cellStyle name="Normal 3 2 7 2 3 3 2" xfId="16661"/>
    <cellStyle name="Normal 3 2 7 2 3 3 2 2" xfId="16662"/>
    <cellStyle name="Normal 3 2 7 2 3 3 3" xfId="16663"/>
    <cellStyle name="Normal 3 2 7 2 3 4" xfId="16664"/>
    <cellStyle name="Normal 3 2 7 2 3 4 2" xfId="16665"/>
    <cellStyle name="Normal 3 2 7 2 3 5" xfId="16666"/>
    <cellStyle name="Normal 3 2 7 2 4" xfId="16667"/>
    <cellStyle name="Normal 3 2 7 2 4 2" xfId="16668"/>
    <cellStyle name="Normal 3 2 7 2 4 2 2" xfId="16669"/>
    <cellStyle name="Normal 3 2 7 2 4 2 2 2" xfId="16670"/>
    <cellStyle name="Normal 3 2 7 2 4 2 3" xfId="16671"/>
    <cellStyle name="Normal 3 2 7 2 4 3" xfId="16672"/>
    <cellStyle name="Normal 3 2 7 2 4 3 2" xfId="16673"/>
    <cellStyle name="Normal 3 2 7 2 4 4" xfId="16674"/>
    <cellStyle name="Normal 3 2 7 2 5" xfId="16675"/>
    <cellStyle name="Normal 3 2 7 2 5 2" xfId="16676"/>
    <cellStyle name="Normal 3 2 7 2 5 2 2" xfId="16677"/>
    <cellStyle name="Normal 3 2 7 2 5 3" xfId="16678"/>
    <cellStyle name="Normal 3 2 7 2 6" xfId="16679"/>
    <cellStyle name="Normal 3 2 7 2 6 2" xfId="16680"/>
    <cellStyle name="Normal 3 2 7 2 7" xfId="16681"/>
    <cellStyle name="Normal 3 2 7 2 8" xfId="29242"/>
    <cellStyle name="Normal 3 2 7 3" xfId="16682"/>
    <cellStyle name="Normal 3 2 7 3 2" xfId="16683"/>
    <cellStyle name="Normal 3 2 7 3 2 2" xfId="16684"/>
    <cellStyle name="Normal 3 2 7 3 2 2 2" xfId="16685"/>
    <cellStyle name="Normal 3 2 7 3 2 2 2 2" xfId="16686"/>
    <cellStyle name="Normal 3 2 7 3 2 2 3" xfId="16687"/>
    <cellStyle name="Normal 3 2 7 3 2 3" xfId="16688"/>
    <cellStyle name="Normal 3 2 7 3 2 3 2" xfId="16689"/>
    <cellStyle name="Normal 3 2 7 3 2 4" xfId="16690"/>
    <cellStyle name="Normal 3 2 7 3 3" xfId="16691"/>
    <cellStyle name="Normal 3 2 7 3 3 2" xfId="16692"/>
    <cellStyle name="Normal 3 2 7 3 3 2 2" xfId="16693"/>
    <cellStyle name="Normal 3 2 7 3 3 3" xfId="16694"/>
    <cellStyle name="Normal 3 2 7 3 4" xfId="16695"/>
    <cellStyle name="Normal 3 2 7 3 4 2" xfId="16696"/>
    <cellStyle name="Normal 3 2 7 3 5" xfId="16697"/>
    <cellStyle name="Normal 3 2 7 4" xfId="16698"/>
    <cellStyle name="Normal 3 2 7 4 2" xfId="16699"/>
    <cellStyle name="Normal 3 2 7 4 2 2" xfId="16700"/>
    <cellStyle name="Normal 3 2 7 4 2 2 2" xfId="16701"/>
    <cellStyle name="Normal 3 2 7 4 2 2 2 2" xfId="16702"/>
    <cellStyle name="Normal 3 2 7 4 2 2 3" xfId="16703"/>
    <cellStyle name="Normal 3 2 7 4 2 3" xfId="16704"/>
    <cellStyle name="Normal 3 2 7 4 2 3 2" xfId="16705"/>
    <cellStyle name="Normal 3 2 7 4 2 4" xfId="16706"/>
    <cellStyle name="Normal 3 2 7 4 3" xfId="16707"/>
    <cellStyle name="Normal 3 2 7 4 3 2" xfId="16708"/>
    <cellStyle name="Normal 3 2 7 4 3 2 2" xfId="16709"/>
    <cellStyle name="Normal 3 2 7 4 3 3" xfId="16710"/>
    <cellStyle name="Normal 3 2 7 4 4" xfId="16711"/>
    <cellStyle name="Normal 3 2 7 4 4 2" xfId="16712"/>
    <cellStyle name="Normal 3 2 7 4 5" xfId="16713"/>
    <cellStyle name="Normal 3 2 7 5" xfId="16714"/>
    <cellStyle name="Normal 3 2 7 5 2" xfId="16715"/>
    <cellStyle name="Normal 3 2 7 5 2 2" xfId="16716"/>
    <cellStyle name="Normal 3 2 7 5 2 2 2" xfId="16717"/>
    <cellStyle name="Normal 3 2 7 5 2 2 2 2" xfId="16718"/>
    <cellStyle name="Normal 3 2 7 5 2 2 3" xfId="16719"/>
    <cellStyle name="Normal 3 2 7 5 2 3" xfId="16720"/>
    <cellStyle name="Normal 3 2 7 5 2 3 2" xfId="16721"/>
    <cellStyle name="Normal 3 2 7 5 2 4" xfId="16722"/>
    <cellStyle name="Normal 3 2 7 5 3" xfId="16723"/>
    <cellStyle name="Normal 3 2 7 5 3 2" xfId="16724"/>
    <cellStyle name="Normal 3 2 7 5 3 2 2" xfId="16725"/>
    <cellStyle name="Normal 3 2 7 5 3 3" xfId="16726"/>
    <cellStyle name="Normal 3 2 7 5 4" xfId="16727"/>
    <cellStyle name="Normal 3 2 7 5 4 2" xfId="16728"/>
    <cellStyle name="Normal 3 2 7 5 5" xfId="16729"/>
    <cellStyle name="Normal 3 2 7 6" xfId="16730"/>
    <cellStyle name="Normal 3 2 7 6 2" xfId="16731"/>
    <cellStyle name="Normal 3 2 7 6 2 2" xfId="16732"/>
    <cellStyle name="Normal 3 2 7 6 2 2 2" xfId="16733"/>
    <cellStyle name="Normal 3 2 7 6 2 3" xfId="16734"/>
    <cellStyle name="Normal 3 2 7 6 3" xfId="16735"/>
    <cellStyle name="Normal 3 2 7 6 3 2" xfId="16736"/>
    <cellStyle name="Normal 3 2 7 6 4" xfId="16737"/>
    <cellStyle name="Normal 3 2 7 7" xfId="16738"/>
    <cellStyle name="Normal 3 2 7 7 2" xfId="16739"/>
    <cellStyle name="Normal 3 2 7 7 2 2" xfId="16740"/>
    <cellStyle name="Normal 3 2 7 7 3" xfId="16741"/>
    <cellStyle name="Normal 3 2 7 8" xfId="16742"/>
    <cellStyle name="Normal 3 2 7 8 2" xfId="16743"/>
    <cellStyle name="Normal 3 2 7 9" xfId="16744"/>
    <cellStyle name="Normal 3 2 7 9 2" xfId="16745"/>
    <cellStyle name="Normal 3 2 8" xfId="16746"/>
    <cellStyle name="Normal 3 2 8 10" xfId="16747"/>
    <cellStyle name="Normal 3 2 8 11" xfId="29243"/>
    <cellStyle name="Normal 3 2 8 2" xfId="16748"/>
    <cellStyle name="Normal 3 2 8 2 2" xfId="16749"/>
    <cellStyle name="Normal 3 2 8 2 2 2" xfId="16750"/>
    <cellStyle name="Normal 3 2 8 2 2 2 2" xfId="16751"/>
    <cellStyle name="Normal 3 2 8 2 2 2 2 2" xfId="16752"/>
    <cellStyle name="Normal 3 2 8 2 2 2 2 2 2" xfId="16753"/>
    <cellStyle name="Normal 3 2 8 2 2 2 2 3" xfId="16754"/>
    <cellStyle name="Normal 3 2 8 2 2 2 3" xfId="16755"/>
    <cellStyle name="Normal 3 2 8 2 2 2 3 2" xfId="16756"/>
    <cellStyle name="Normal 3 2 8 2 2 2 4" xfId="16757"/>
    <cellStyle name="Normal 3 2 8 2 2 3" xfId="16758"/>
    <cellStyle name="Normal 3 2 8 2 2 3 2" xfId="16759"/>
    <cellStyle name="Normal 3 2 8 2 2 3 2 2" xfId="16760"/>
    <cellStyle name="Normal 3 2 8 2 2 3 3" xfId="16761"/>
    <cellStyle name="Normal 3 2 8 2 2 4" xfId="16762"/>
    <cellStyle name="Normal 3 2 8 2 2 4 2" xfId="16763"/>
    <cellStyle name="Normal 3 2 8 2 2 5" xfId="16764"/>
    <cellStyle name="Normal 3 2 8 2 3" xfId="16765"/>
    <cellStyle name="Normal 3 2 8 2 3 2" xfId="16766"/>
    <cellStyle name="Normal 3 2 8 2 3 2 2" xfId="16767"/>
    <cellStyle name="Normal 3 2 8 2 3 2 2 2" xfId="16768"/>
    <cellStyle name="Normal 3 2 8 2 3 2 2 2 2" xfId="16769"/>
    <cellStyle name="Normal 3 2 8 2 3 2 2 3" xfId="16770"/>
    <cellStyle name="Normal 3 2 8 2 3 2 3" xfId="16771"/>
    <cellStyle name="Normal 3 2 8 2 3 2 3 2" xfId="16772"/>
    <cellStyle name="Normal 3 2 8 2 3 2 4" xfId="16773"/>
    <cellStyle name="Normal 3 2 8 2 3 3" xfId="16774"/>
    <cellStyle name="Normal 3 2 8 2 3 3 2" xfId="16775"/>
    <cellStyle name="Normal 3 2 8 2 3 3 2 2" xfId="16776"/>
    <cellStyle name="Normal 3 2 8 2 3 3 3" xfId="16777"/>
    <cellStyle name="Normal 3 2 8 2 3 4" xfId="16778"/>
    <cellStyle name="Normal 3 2 8 2 3 4 2" xfId="16779"/>
    <cellStyle name="Normal 3 2 8 2 3 5" xfId="16780"/>
    <cellStyle name="Normal 3 2 8 2 4" xfId="16781"/>
    <cellStyle name="Normal 3 2 8 2 4 2" xfId="16782"/>
    <cellStyle name="Normal 3 2 8 2 4 2 2" xfId="16783"/>
    <cellStyle name="Normal 3 2 8 2 4 2 2 2" xfId="16784"/>
    <cellStyle name="Normal 3 2 8 2 4 2 3" xfId="16785"/>
    <cellStyle name="Normal 3 2 8 2 4 3" xfId="16786"/>
    <cellStyle name="Normal 3 2 8 2 4 3 2" xfId="16787"/>
    <cellStyle name="Normal 3 2 8 2 4 4" xfId="16788"/>
    <cellStyle name="Normal 3 2 8 2 5" xfId="16789"/>
    <cellStyle name="Normal 3 2 8 2 5 2" xfId="16790"/>
    <cellStyle name="Normal 3 2 8 2 5 2 2" xfId="16791"/>
    <cellStyle name="Normal 3 2 8 2 5 3" xfId="16792"/>
    <cellStyle name="Normal 3 2 8 2 6" xfId="16793"/>
    <cellStyle name="Normal 3 2 8 2 6 2" xfId="16794"/>
    <cellStyle name="Normal 3 2 8 2 7" xfId="16795"/>
    <cellStyle name="Normal 3 2 8 2 8" xfId="29244"/>
    <cellStyle name="Normal 3 2 8 3" xfId="16796"/>
    <cellStyle name="Normal 3 2 8 3 2" xfId="16797"/>
    <cellStyle name="Normal 3 2 8 3 2 2" xfId="16798"/>
    <cellStyle name="Normal 3 2 8 3 2 2 2" xfId="16799"/>
    <cellStyle name="Normal 3 2 8 3 2 2 2 2" xfId="16800"/>
    <cellStyle name="Normal 3 2 8 3 2 2 3" xfId="16801"/>
    <cellStyle name="Normal 3 2 8 3 2 3" xfId="16802"/>
    <cellStyle name="Normal 3 2 8 3 2 3 2" xfId="16803"/>
    <cellStyle name="Normal 3 2 8 3 2 4" xfId="16804"/>
    <cellStyle name="Normal 3 2 8 3 3" xfId="16805"/>
    <cellStyle name="Normal 3 2 8 3 3 2" xfId="16806"/>
    <cellStyle name="Normal 3 2 8 3 3 2 2" xfId="16807"/>
    <cellStyle name="Normal 3 2 8 3 3 3" xfId="16808"/>
    <cellStyle name="Normal 3 2 8 3 4" xfId="16809"/>
    <cellStyle name="Normal 3 2 8 3 4 2" xfId="16810"/>
    <cellStyle name="Normal 3 2 8 3 5" xfId="16811"/>
    <cellStyle name="Normal 3 2 8 4" xfId="16812"/>
    <cellStyle name="Normal 3 2 8 4 2" xfId="16813"/>
    <cellStyle name="Normal 3 2 8 4 2 2" xfId="16814"/>
    <cellStyle name="Normal 3 2 8 4 2 2 2" xfId="16815"/>
    <cellStyle name="Normal 3 2 8 4 2 2 2 2" xfId="16816"/>
    <cellStyle name="Normal 3 2 8 4 2 2 3" xfId="16817"/>
    <cellStyle name="Normal 3 2 8 4 2 3" xfId="16818"/>
    <cellStyle name="Normal 3 2 8 4 2 3 2" xfId="16819"/>
    <cellStyle name="Normal 3 2 8 4 2 4" xfId="16820"/>
    <cellStyle name="Normal 3 2 8 4 3" xfId="16821"/>
    <cellStyle name="Normal 3 2 8 4 3 2" xfId="16822"/>
    <cellStyle name="Normal 3 2 8 4 3 2 2" xfId="16823"/>
    <cellStyle name="Normal 3 2 8 4 3 3" xfId="16824"/>
    <cellStyle name="Normal 3 2 8 4 4" xfId="16825"/>
    <cellStyle name="Normal 3 2 8 4 4 2" xfId="16826"/>
    <cellStyle name="Normal 3 2 8 4 5" xfId="16827"/>
    <cellStyle name="Normal 3 2 8 5" xfId="16828"/>
    <cellStyle name="Normal 3 2 8 5 2" xfId="16829"/>
    <cellStyle name="Normal 3 2 8 5 2 2" xfId="16830"/>
    <cellStyle name="Normal 3 2 8 5 2 2 2" xfId="16831"/>
    <cellStyle name="Normal 3 2 8 5 2 2 2 2" xfId="16832"/>
    <cellStyle name="Normal 3 2 8 5 2 2 3" xfId="16833"/>
    <cellStyle name="Normal 3 2 8 5 2 3" xfId="16834"/>
    <cellStyle name="Normal 3 2 8 5 2 3 2" xfId="16835"/>
    <cellStyle name="Normal 3 2 8 5 2 4" xfId="16836"/>
    <cellStyle name="Normal 3 2 8 5 3" xfId="16837"/>
    <cellStyle name="Normal 3 2 8 5 3 2" xfId="16838"/>
    <cellStyle name="Normal 3 2 8 5 3 2 2" xfId="16839"/>
    <cellStyle name="Normal 3 2 8 5 3 3" xfId="16840"/>
    <cellStyle name="Normal 3 2 8 5 4" xfId="16841"/>
    <cellStyle name="Normal 3 2 8 5 4 2" xfId="16842"/>
    <cellStyle name="Normal 3 2 8 5 5" xfId="16843"/>
    <cellStyle name="Normal 3 2 8 6" xfId="16844"/>
    <cellStyle name="Normal 3 2 8 6 2" xfId="16845"/>
    <cellStyle name="Normal 3 2 8 6 2 2" xfId="16846"/>
    <cellStyle name="Normal 3 2 8 6 2 2 2" xfId="16847"/>
    <cellStyle name="Normal 3 2 8 6 2 3" xfId="16848"/>
    <cellStyle name="Normal 3 2 8 6 3" xfId="16849"/>
    <cellStyle name="Normal 3 2 8 6 3 2" xfId="16850"/>
    <cellStyle name="Normal 3 2 8 6 4" xfId="16851"/>
    <cellStyle name="Normal 3 2 8 7" xfId="16852"/>
    <cellStyle name="Normal 3 2 8 7 2" xfId="16853"/>
    <cellStyle name="Normal 3 2 8 7 2 2" xfId="16854"/>
    <cellStyle name="Normal 3 2 8 7 3" xfId="16855"/>
    <cellStyle name="Normal 3 2 8 8" xfId="16856"/>
    <cellStyle name="Normal 3 2 8 8 2" xfId="16857"/>
    <cellStyle name="Normal 3 2 8 9" xfId="16858"/>
    <cellStyle name="Normal 3 2 8 9 2" xfId="16859"/>
    <cellStyle name="Normal 3 2 9" xfId="16860"/>
    <cellStyle name="Normal 3 2 9 2" xfId="16861"/>
    <cellStyle name="Normal 3 2 9 2 2" xfId="16862"/>
    <cellStyle name="Normal 3 2 9 2 2 2" xfId="16863"/>
    <cellStyle name="Normal 3 2 9 2 2 2 2" xfId="16864"/>
    <cellStyle name="Normal 3 2 9 2 2 2 2 2" xfId="16865"/>
    <cellStyle name="Normal 3 2 9 2 2 2 3" xfId="16866"/>
    <cellStyle name="Normal 3 2 9 2 2 3" xfId="16867"/>
    <cellStyle name="Normal 3 2 9 2 2 3 2" xfId="16868"/>
    <cellStyle name="Normal 3 2 9 2 2 4" xfId="16869"/>
    <cellStyle name="Normal 3 2 9 2 3" xfId="16870"/>
    <cellStyle name="Normal 3 2 9 2 3 2" xfId="16871"/>
    <cellStyle name="Normal 3 2 9 2 3 2 2" xfId="16872"/>
    <cellStyle name="Normal 3 2 9 2 3 3" xfId="16873"/>
    <cellStyle name="Normal 3 2 9 2 4" xfId="16874"/>
    <cellStyle name="Normal 3 2 9 2 4 2" xfId="16875"/>
    <cellStyle name="Normal 3 2 9 2 5" xfId="16876"/>
    <cellStyle name="Normal 3 2 9 3" xfId="16877"/>
    <cellStyle name="Normal 3 2 9 3 2" xfId="16878"/>
    <cellStyle name="Normal 3 2 9 3 2 2" xfId="16879"/>
    <cellStyle name="Normal 3 2 9 3 2 2 2" xfId="16880"/>
    <cellStyle name="Normal 3 2 9 3 2 2 2 2" xfId="16881"/>
    <cellStyle name="Normal 3 2 9 3 2 2 3" xfId="16882"/>
    <cellStyle name="Normal 3 2 9 3 2 3" xfId="16883"/>
    <cellStyle name="Normal 3 2 9 3 2 3 2" xfId="16884"/>
    <cellStyle name="Normal 3 2 9 3 2 4" xfId="16885"/>
    <cellStyle name="Normal 3 2 9 3 3" xfId="16886"/>
    <cellStyle name="Normal 3 2 9 3 3 2" xfId="16887"/>
    <cellStyle name="Normal 3 2 9 3 3 2 2" xfId="16888"/>
    <cellStyle name="Normal 3 2 9 3 3 3" xfId="16889"/>
    <cellStyle name="Normal 3 2 9 3 4" xfId="16890"/>
    <cellStyle name="Normal 3 2 9 3 4 2" xfId="16891"/>
    <cellStyle name="Normal 3 2 9 3 5" xfId="16892"/>
    <cellStyle name="Normal 3 2 9 4" xfId="16893"/>
    <cellStyle name="Normal 3 2 9 4 2" xfId="16894"/>
    <cellStyle name="Normal 3 2 9 4 2 2" xfId="16895"/>
    <cellStyle name="Normal 3 2 9 4 2 2 2" xfId="16896"/>
    <cellStyle name="Normal 3 2 9 4 2 3" xfId="16897"/>
    <cellStyle name="Normal 3 2 9 4 3" xfId="16898"/>
    <cellStyle name="Normal 3 2 9 4 3 2" xfId="16899"/>
    <cellStyle name="Normal 3 2 9 4 4" xfId="16900"/>
    <cellStyle name="Normal 3 2 9 5" xfId="16901"/>
    <cellStyle name="Normal 3 2 9 5 2" xfId="16902"/>
    <cellStyle name="Normal 3 2 9 5 2 2" xfId="16903"/>
    <cellStyle name="Normal 3 2 9 5 3" xfId="16904"/>
    <cellStyle name="Normal 3 2 9 6" xfId="16905"/>
    <cellStyle name="Normal 3 2 9 6 2" xfId="16906"/>
    <cellStyle name="Normal 3 2 9 7" xfId="16907"/>
    <cellStyle name="Normal 3 2 9 8" xfId="29245"/>
    <cellStyle name="Normal 3 20" xfId="16908"/>
    <cellStyle name="Normal 3 20 2" xfId="16909"/>
    <cellStyle name="Normal 3 20 2 2" xfId="16910"/>
    <cellStyle name="Normal 3 20 2 2 2" xfId="16911"/>
    <cellStyle name="Normal 3 20 2 3" xfId="16912"/>
    <cellStyle name="Normal 3 20 3" xfId="16913"/>
    <cellStyle name="Normal 3 20 3 2" xfId="16914"/>
    <cellStyle name="Normal 3 20 4" xfId="16915"/>
    <cellStyle name="Normal 3 21" xfId="16916"/>
    <cellStyle name="Normal 3 21 2" xfId="16917"/>
    <cellStyle name="Normal 3 21 2 2" xfId="16918"/>
    <cellStyle name="Normal 3 21 2 2 2" xfId="16919"/>
    <cellStyle name="Normal 3 21 2 3" xfId="16920"/>
    <cellStyle name="Normal 3 21 3" xfId="16921"/>
    <cellStyle name="Normal 3 21 3 2" xfId="16922"/>
    <cellStyle name="Normal 3 21 4" xfId="16923"/>
    <cellStyle name="Normal 3 22" xfId="16924"/>
    <cellStyle name="Normal 3 22 2" xfId="16925"/>
    <cellStyle name="Normal 3 22 2 2" xfId="16926"/>
    <cellStyle name="Normal 3 22 3" xfId="16927"/>
    <cellStyle name="Normal 3 23" xfId="16928"/>
    <cellStyle name="Normal 3 23 2" xfId="16929"/>
    <cellStyle name="Normal 3 24" xfId="16930"/>
    <cellStyle name="Normal 3 24 2" xfId="16931"/>
    <cellStyle name="Normal 3 25" xfId="16932"/>
    <cellStyle name="Normal 3 26" xfId="29156"/>
    <cellStyle name="Normal 3 27" xfId="34077"/>
    <cellStyle name="Normal 3 3" xfId="16933"/>
    <cellStyle name="Normal 3 3 10" xfId="16934"/>
    <cellStyle name="Normal 3 3 10 2" xfId="16935"/>
    <cellStyle name="Normal 3 3 10 2 2" xfId="16936"/>
    <cellStyle name="Normal 3 3 10 2 2 2" xfId="16937"/>
    <cellStyle name="Normal 3 3 10 2 2 2 2" xfId="16938"/>
    <cellStyle name="Normal 3 3 10 2 2 3" xfId="16939"/>
    <cellStyle name="Normal 3 3 10 2 3" xfId="16940"/>
    <cellStyle name="Normal 3 3 10 2 3 2" xfId="16941"/>
    <cellStyle name="Normal 3 3 10 2 4" xfId="16942"/>
    <cellStyle name="Normal 3 3 10 3" xfId="16943"/>
    <cellStyle name="Normal 3 3 10 3 2" xfId="16944"/>
    <cellStyle name="Normal 3 3 10 3 2 2" xfId="16945"/>
    <cellStyle name="Normal 3 3 10 3 3" xfId="16946"/>
    <cellStyle name="Normal 3 3 10 4" xfId="16947"/>
    <cellStyle name="Normal 3 3 10 4 2" xfId="16948"/>
    <cellStyle name="Normal 3 3 10 5" xfId="16949"/>
    <cellStyle name="Normal 3 3 11" xfId="16950"/>
    <cellStyle name="Normal 3 3 11 2" xfId="16951"/>
    <cellStyle name="Normal 3 3 11 2 2" xfId="16952"/>
    <cellStyle name="Normal 3 3 11 2 2 2" xfId="16953"/>
    <cellStyle name="Normal 3 3 11 2 3" xfId="16954"/>
    <cellStyle name="Normal 3 3 11 3" xfId="16955"/>
    <cellStyle name="Normal 3 3 11 3 2" xfId="16956"/>
    <cellStyle name="Normal 3 3 11 4" xfId="16957"/>
    <cellStyle name="Normal 3 3 12" xfId="16958"/>
    <cellStyle name="Normal 3 3 12 2" xfId="16959"/>
    <cellStyle name="Normal 3 3 12 2 2" xfId="16960"/>
    <cellStyle name="Normal 3 3 12 3" xfId="16961"/>
    <cellStyle name="Normal 3 3 13" xfId="16962"/>
    <cellStyle name="Normal 3 3 13 2" xfId="16963"/>
    <cellStyle name="Normal 3 3 14" xfId="16964"/>
    <cellStyle name="Normal 3 3 14 2" xfId="16965"/>
    <cellStyle name="Normal 3 3 15" xfId="16966"/>
    <cellStyle name="Normal 3 3 16" xfId="29246"/>
    <cellStyle name="Normal 3 3 2" xfId="16967"/>
    <cellStyle name="Normal 3 3 2 10" xfId="16968"/>
    <cellStyle name="Normal 3 3 2 10 2" xfId="16969"/>
    <cellStyle name="Normal 3 3 2 10 2 2" xfId="16970"/>
    <cellStyle name="Normal 3 3 2 10 2 2 2" xfId="16971"/>
    <cellStyle name="Normal 3 3 2 10 2 3" xfId="16972"/>
    <cellStyle name="Normal 3 3 2 10 3" xfId="16973"/>
    <cellStyle name="Normal 3 3 2 10 3 2" xfId="16974"/>
    <cellStyle name="Normal 3 3 2 10 4" xfId="16975"/>
    <cellStyle name="Normal 3 3 2 11" xfId="16976"/>
    <cellStyle name="Normal 3 3 2 11 2" xfId="16977"/>
    <cellStyle name="Normal 3 3 2 11 2 2" xfId="16978"/>
    <cellStyle name="Normal 3 3 2 11 3" xfId="16979"/>
    <cellStyle name="Normal 3 3 2 12" xfId="16980"/>
    <cellStyle name="Normal 3 3 2 12 2" xfId="16981"/>
    <cellStyle name="Normal 3 3 2 13" xfId="16982"/>
    <cellStyle name="Normal 3 3 2 13 2" xfId="16983"/>
    <cellStyle name="Normal 3 3 2 14" xfId="16984"/>
    <cellStyle name="Normal 3 3 2 15" xfId="29247"/>
    <cellStyle name="Normal 3 3 2 2" xfId="16985"/>
    <cellStyle name="Normal 3 3 2 2 10" xfId="16986"/>
    <cellStyle name="Normal 3 3 2 2 10 2" xfId="16987"/>
    <cellStyle name="Normal 3 3 2 2 11" xfId="16988"/>
    <cellStyle name="Normal 3 3 2 2 11 2" xfId="16989"/>
    <cellStyle name="Normal 3 3 2 2 12" xfId="16990"/>
    <cellStyle name="Normal 3 3 2 2 13" xfId="29248"/>
    <cellStyle name="Normal 3 3 2 2 2" xfId="16991"/>
    <cellStyle name="Normal 3 3 2 2 2 10" xfId="16992"/>
    <cellStyle name="Normal 3 3 2 2 2 11" xfId="29249"/>
    <cellStyle name="Normal 3 3 2 2 2 2" xfId="16993"/>
    <cellStyle name="Normal 3 3 2 2 2 2 2" xfId="16994"/>
    <cellStyle name="Normal 3 3 2 2 2 2 2 2" xfId="16995"/>
    <cellStyle name="Normal 3 3 2 2 2 2 2 2 2" xfId="16996"/>
    <cellStyle name="Normal 3 3 2 2 2 2 2 2 2 2" xfId="16997"/>
    <cellStyle name="Normal 3 3 2 2 2 2 2 2 2 2 2" xfId="16998"/>
    <cellStyle name="Normal 3 3 2 2 2 2 2 2 2 3" xfId="16999"/>
    <cellStyle name="Normal 3 3 2 2 2 2 2 2 3" xfId="17000"/>
    <cellStyle name="Normal 3 3 2 2 2 2 2 2 3 2" xfId="17001"/>
    <cellStyle name="Normal 3 3 2 2 2 2 2 2 4" xfId="17002"/>
    <cellStyle name="Normal 3 3 2 2 2 2 2 3" xfId="17003"/>
    <cellStyle name="Normal 3 3 2 2 2 2 2 3 2" xfId="17004"/>
    <cellStyle name="Normal 3 3 2 2 2 2 2 3 2 2" xfId="17005"/>
    <cellStyle name="Normal 3 3 2 2 2 2 2 3 3" xfId="17006"/>
    <cellStyle name="Normal 3 3 2 2 2 2 2 4" xfId="17007"/>
    <cellStyle name="Normal 3 3 2 2 2 2 2 4 2" xfId="17008"/>
    <cellStyle name="Normal 3 3 2 2 2 2 2 5" xfId="17009"/>
    <cellStyle name="Normal 3 3 2 2 2 2 3" xfId="17010"/>
    <cellStyle name="Normal 3 3 2 2 2 2 3 2" xfId="17011"/>
    <cellStyle name="Normal 3 3 2 2 2 2 3 2 2" xfId="17012"/>
    <cellStyle name="Normal 3 3 2 2 2 2 3 2 2 2" xfId="17013"/>
    <cellStyle name="Normal 3 3 2 2 2 2 3 2 2 2 2" xfId="17014"/>
    <cellStyle name="Normal 3 3 2 2 2 2 3 2 2 3" xfId="17015"/>
    <cellStyle name="Normal 3 3 2 2 2 2 3 2 3" xfId="17016"/>
    <cellStyle name="Normal 3 3 2 2 2 2 3 2 3 2" xfId="17017"/>
    <cellStyle name="Normal 3 3 2 2 2 2 3 2 4" xfId="17018"/>
    <cellStyle name="Normal 3 3 2 2 2 2 3 3" xfId="17019"/>
    <cellStyle name="Normal 3 3 2 2 2 2 3 3 2" xfId="17020"/>
    <cellStyle name="Normal 3 3 2 2 2 2 3 3 2 2" xfId="17021"/>
    <cellStyle name="Normal 3 3 2 2 2 2 3 3 3" xfId="17022"/>
    <cellStyle name="Normal 3 3 2 2 2 2 3 4" xfId="17023"/>
    <cellStyle name="Normal 3 3 2 2 2 2 3 4 2" xfId="17024"/>
    <cellStyle name="Normal 3 3 2 2 2 2 3 5" xfId="17025"/>
    <cellStyle name="Normal 3 3 2 2 2 2 4" xfId="17026"/>
    <cellStyle name="Normal 3 3 2 2 2 2 4 2" xfId="17027"/>
    <cellStyle name="Normal 3 3 2 2 2 2 4 2 2" xfId="17028"/>
    <cellStyle name="Normal 3 3 2 2 2 2 4 2 2 2" xfId="17029"/>
    <cellStyle name="Normal 3 3 2 2 2 2 4 2 3" xfId="17030"/>
    <cellStyle name="Normal 3 3 2 2 2 2 4 3" xfId="17031"/>
    <cellStyle name="Normal 3 3 2 2 2 2 4 3 2" xfId="17032"/>
    <cellStyle name="Normal 3 3 2 2 2 2 4 4" xfId="17033"/>
    <cellStyle name="Normal 3 3 2 2 2 2 5" xfId="17034"/>
    <cellStyle name="Normal 3 3 2 2 2 2 5 2" xfId="17035"/>
    <cellStyle name="Normal 3 3 2 2 2 2 5 2 2" xfId="17036"/>
    <cellStyle name="Normal 3 3 2 2 2 2 5 3" xfId="17037"/>
    <cellStyle name="Normal 3 3 2 2 2 2 6" xfId="17038"/>
    <cellStyle name="Normal 3 3 2 2 2 2 6 2" xfId="17039"/>
    <cellStyle name="Normal 3 3 2 2 2 2 7" xfId="17040"/>
    <cellStyle name="Normal 3 3 2 2 2 2 8" xfId="29250"/>
    <cellStyle name="Normal 3 3 2 2 2 3" xfId="17041"/>
    <cellStyle name="Normal 3 3 2 2 2 3 2" xfId="17042"/>
    <cellStyle name="Normal 3 3 2 2 2 3 2 2" xfId="17043"/>
    <cellStyle name="Normal 3 3 2 2 2 3 2 2 2" xfId="17044"/>
    <cellStyle name="Normal 3 3 2 2 2 3 2 2 2 2" xfId="17045"/>
    <cellStyle name="Normal 3 3 2 2 2 3 2 2 3" xfId="17046"/>
    <cellStyle name="Normal 3 3 2 2 2 3 2 3" xfId="17047"/>
    <cellStyle name="Normal 3 3 2 2 2 3 2 3 2" xfId="17048"/>
    <cellStyle name="Normal 3 3 2 2 2 3 2 4" xfId="17049"/>
    <cellStyle name="Normal 3 3 2 2 2 3 3" xfId="17050"/>
    <cellStyle name="Normal 3 3 2 2 2 3 3 2" xfId="17051"/>
    <cellStyle name="Normal 3 3 2 2 2 3 3 2 2" xfId="17052"/>
    <cellStyle name="Normal 3 3 2 2 2 3 3 3" xfId="17053"/>
    <cellStyle name="Normal 3 3 2 2 2 3 4" xfId="17054"/>
    <cellStyle name="Normal 3 3 2 2 2 3 4 2" xfId="17055"/>
    <cellStyle name="Normal 3 3 2 2 2 3 5" xfId="17056"/>
    <cellStyle name="Normal 3 3 2 2 2 4" xfId="17057"/>
    <cellStyle name="Normal 3 3 2 2 2 4 2" xfId="17058"/>
    <cellStyle name="Normal 3 3 2 2 2 4 2 2" xfId="17059"/>
    <cellStyle name="Normal 3 3 2 2 2 4 2 2 2" xfId="17060"/>
    <cellStyle name="Normal 3 3 2 2 2 4 2 2 2 2" xfId="17061"/>
    <cellStyle name="Normal 3 3 2 2 2 4 2 2 3" xfId="17062"/>
    <cellStyle name="Normal 3 3 2 2 2 4 2 3" xfId="17063"/>
    <cellStyle name="Normal 3 3 2 2 2 4 2 3 2" xfId="17064"/>
    <cellStyle name="Normal 3 3 2 2 2 4 2 4" xfId="17065"/>
    <cellStyle name="Normal 3 3 2 2 2 4 3" xfId="17066"/>
    <cellStyle name="Normal 3 3 2 2 2 4 3 2" xfId="17067"/>
    <cellStyle name="Normal 3 3 2 2 2 4 3 2 2" xfId="17068"/>
    <cellStyle name="Normal 3 3 2 2 2 4 3 3" xfId="17069"/>
    <cellStyle name="Normal 3 3 2 2 2 4 4" xfId="17070"/>
    <cellStyle name="Normal 3 3 2 2 2 4 4 2" xfId="17071"/>
    <cellStyle name="Normal 3 3 2 2 2 4 5" xfId="17072"/>
    <cellStyle name="Normal 3 3 2 2 2 5" xfId="17073"/>
    <cellStyle name="Normal 3 3 2 2 2 5 2" xfId="17074"/>
    <cellStyle name="Normal 3 3 2 2 2 5 2 2" xfId="17075"/>
    <cellStyle name="Normal 3 3 2 2 2 5 2 2 2" xfId="17076"/>
    <cellStyle name="Normal 3 3 2 2 2 5 2 2 2 2" xfId="17077"/>
    <cellStyle name="Normal 3 3 2 2 2 5 2 2 3" xfId="17078"/>
    <cellStyle name="Normal 3 3 2 2 2 5 2 3" xfId="17079"/>
    <cellStyle name="Normal 3 3 2 2 2 5 2 3 2" xfId="17080"/>
    <cellStyle name="Normal 3 3 2 2 2 5 2 4" xfId="17081"/>
    <cellStyle name="Normal 3 3 2 2 2 5 3" xfId="17082"/>
    <cellStyle name="Normal 3 3 2 2 2 5 3 2" xfId="17083"/>
    <cellStyle name="Normal 3 3 2 2 2 5 3 2 2" xfId="17084"/>
    <cellStyle name="Normal 3 3 2 2 2 5 3 3" xfId="17085"/>
    <cellStyle name="Normal 3 3 2 2 2 5 4" xfId="17086"/>
    <cellStyle name="Normal 3 3 2 2 2 5 4 2" xfId="17087"/>
    <cellStyle name="Normal 3 3 2 2 2 5 5" xfId="17088"/>
    <cellStyle name="Normal 3 3 2 2 2 6" xfId="17089"/>
    <cellStyle name="Normal 3 3 2 2 2 6 2" xfId="17090"/>
    <cellStyle name="Normal 3 3 2 2 2 6 2 2" xfId="17091"/>
    <cellStyle name="Normal 3 3 2 2 2 6 2 2 2" xfId="17092"/>
    <cellStyle name="Normal 3 3 2 2 2 6 2 3" xfId="17093"/>
    <cellStyle name="Normal 3 3 2 2 2 6 3" xfId="17094"/>
    <cellStyle name="Normal 3 3 2 2 2 6 3 2" xfId="17095"/>
    <cellStyle name="Normal 3 3 2 2 2 6 4" xfId="17096"/>
    <cellStyle name="Normal 3 3 2 2 2 7" xfId="17097"/>
    <cellStyle name="Normal 3 3 2 2 2 7 2" xfId="17098"/>
    <cellStyle name="Normal 3 3 2 2 2 7 2 2" xfId="17099"/>
    <cellStyle name="Normal 3 3 2 2 2 7 3" xfId="17100"/>
    <cellStyle name="Normal 3 3 2 2 2 8" xfId="17101"/>
    <cellStyle name="Normal 3 3 2 2 2 8 2" xfId="17102"/>
    <cellStyle name="Normal 3 3 2 2 2 9" xfId="17103"/>
    <cellStyle name="Normal 3 3 2 2 2 9 2" xfId="17104"/>
    <cellStyle name="Normal 3 3 2 2 3" xfId="17105"/>
    <cellStyle name="Normal 3 3 2 2 3 10" xfId="17106"/>
    <cellStyle name="Normal 3 3 2 2 3 11" xfId="29251"/>
    <cellStyle name="Normal 3 3 2 2 3 2" xfId="17107"/>
    <cellStyle name="Normal 3 3 2 2 3 2 2" xfId="17108"/>
    <cellStyle name="Normal 3 3 2 2 3 2 2 2" xfId="17109"/>
    <cellStyle name="Normal 3 3 2 2 3 2 2 2 2" xfId="17110"/>
    <cellStyle name="Normal 3 3 2 2 3 2 2 2 2 2" xfId="17111"/>
    <cellStyle name="Normal 3 3 2 2 3 2 2 2 2 2 2" xfId="17112"/>
    <cellStyle name="Normal 3 3 2 2 3 2 2 2 2 3" xfId="17113"/>
    <cellStyle name="Normal 3 3 2 2 3 2 2 2 3" xfId="17114"/>
    <cellStyle name="Normal 3 3 2 2 3 2 2 2 3 2" xfId="17115"/>
    <cellStyle name="Normal 3 3 2 2 3 2 2 2 4" xfId="17116"/>
    <cellStyle name="Normal 3 3 2 2 3 2 2 3" xfId="17117"/>
    <cellStyle name="Normal 3 3 2 2 3 2 2 3 2" xfId="17118"/>
    <cellStyle name="Normal 3 3 2 2 3 2 2 3 2 2" xfId="17119"/>
    <cellStyle name="Normal 3 3 2 2 3 2 2 3 3" xfId="17120"/>
    <cellStyle name="Normal 3 3 2 2 3 2 2 4" xfId="17121"/>
    <cellStyle name="Normal 3 3 2 2 3 2 2 4 2" xfId="17122"/>
    <cellStyle name="Normal 3 3 2 2 3 2 2 5" xfId="17123"/>
    <cellStyle name="Normal 3 3 2 2 3 2 3" xfId="17124"/>
    <cellStyle name="Normal 3 3 2 2 3 2 3 2" xfId="17125"/>
    <cellStyle name="Normal 3 3 2 2 3 2 3 2 2" xfId="17126"/>
    <cellStyle name="Normal 3 3 2 2 3 2 3 2 2 2" xfId="17127"/>
    <cellStyle name="Normal 3 3 2 2 3 2 3 2 2 2 2" xfId="17128"/>
    <cellStyle name="Normal 3 3 2 2 3 2 3 2 2 3" xfId="17129"/>
    <cellStyle name="Normal 3 3 2 2 3 2 3 2 3" xfId="17130"/>
    <cellStyle name="Normal 3 3 2 2 3 2 3 2 3 2" xfId="17131"/>
    <cellStyle name="Normal 3 3 2 2 3 2 3 2 4" xfId="17132"/>
    <cellStyle name="Normal 3 3 2 2 3 2 3 3" xfId="17133"/>
    <cellStyle name="Normal 3 3 2 2 3 2 3 3 2" xfId="17134"/>
    <cellStyle name="Normal 3 3 2 2 3 2 3 3 2 2" xfId="17135"/>
    <cellStyle name="Normal 3 3 2 2 3 2 3 3 3" xfId="17136"/>
    <cellStyle name="Normal 3 3 2 2 3 2 3 4" xfId="17137"/>
    <cellStyle name="Normal 3 3 2 2 3 2 3 4 2" xfId="17138"/>
    <cellStyle name="Normal 3 3 2 2 3 2 3 5" xfId="17139"/>
    <cellStyle name="Normal 3 3 2 2 3 2 4" xfId="17140"/>
    <cellStyle name="Normal 3 3 2 2 3 2 4 2" xfId="17141"/>
    <cellStyle name="Normal 3 3 2 2 3 2 4 2 2" xfId="17142"/>
    <cellStyle name="Normal 3 3 2 2 3 2 4 2 2 2" xfId="17143"/>
    <cellStyle name="Normal 3 3 2 2 3 2 4 2 3" xfId="17144"/>
    <cellStyle name="Normal 3 3 2 2 3 2 4 3" xfId="17145"/>
    <cellStyle name="Normal 3 3 2 2 3 2 4 3 2" xfId="17146"/>
    <cellStyle name="Normal 3 3 2 2 3 2 4 4" xfId="17147"/>
    <cellStyle name="Normal 3 3 2 2 3 2 5" xfId="17148"/>
    <cellStyle name="Normal 3 3 2 2 3 2 5 2" xfId="17149"/>
    <cellStyle name="Normal 3 3 2 2 3 2 5 2 2" xfId="17150"/>
    <cellStyle name="Normal 3 3 2 2 3 2 5 3" xfId="17151"/>
    <cellStyle name="Normal 3 3 2 2 3 2 6" xfId="17152"/>
    <cellStyle name="Normal 3 3 2 2 3 2 6 2" xfId="17153"/>
    <cellStyle name="Normal 3 3 2 2 3 2 7" xfId="17154"/>
    <cellStyle name="Normal 3 3 2 2 3 2 8" xfId="29252"/>
    <cellStyle name="Normal 3 3 2 2 3 3" xfId="17155"/>
    <cellStyle name="Normal 3 3 2 2 3 3 2" xfId="17156"/>
    <cellStyle name="Normal 3 3 2 2 3 3 2 2" xfId="17157"/>
    <cellStyle name="Normal 3 3 2 2 3 3 2 2 2" xfId="17158"/>
    <cellStyle name="Normal 3 3 2 2 3 3 2 2 2 2" xfId="17159"/>
    <cellStyle name="Normal 3 3 2 2 3 3 2 2 3" xfId="17160"/>
    <cellStyle name="Normal 3 3 2 2 3 3 2 3" xfId="17161"/>
    <cellStyle name="Normal 3 3 2 2 3 3 2 3 2" xfId="17162"/>
    <cellStyle name="Normal 3 3 2 2 3 3 2 4" xfId="17163"/>
    <cellStyle name="Normal 3 3 2 2 3 3 3" xfId="17164"/>
    <cellStyle name="Normal 3 3 2 2 3 3 3 2" xfId="17165"/>
    <cellStyle name="Normal 3 3 2 2 3 3 3 2 2" xfId="17166"/>
    <cellStyle name="Normal 3 3 2 2 3 3 3 3" xfId="17167"/>
    <cellStyle name="Normal 3 3 2 2 3 3 4" xfId="17168"/>
    <cellStyle name="Normal 3 3 2 2 3 3 4 2" xfId="17169"/>
    <cellStyle name="Normal 3 3 2 2 3 3 5" xfId="17170"/>
    <cellStyle name="Normal 3 3 2 2 3 4" xfId="17171"/>
    <cellStyle name="Normal 3 3 2 2 3 4 2" xfId="17172"/>
    <cellStyle name="Normal 3 3 2 2 3 4 2 2" xfId="17173"/>
    <cellStyle name="Normal 3 3 2 2 3 4 2 2 2" xfId="17174"/>
    <cellStyle name="Normal 3 3 2 2 3 4 2 2 2 2" xfId="17175"/>
    <cellStyle name="Normal 3 3 2 2 3 4 2 2 3" xfId="17176"/>
    <cellStyle name="Normal 3 3 2 2 3 4 2 3" xfId="17177"/>
    <cellStyle name="Normal 3 3 2 2 3 4 2 3 2" xfId="17178"/>
    <cellStyle name="Normal 3 3 2 2 3 4 2 4" xfId="17179"/>
    <cellStyle name="Normal 3 3 2 2 3 4 3" xfId="17180"/>
    <cellStyle name="Normal 3 3 2 2 3 4 3 2" xfId="17181"/>
    <cellStyle name="Normal 3 3 2 2 3 4 3 2 2" xfId="17182"/>
    <cellStyle name="Normal 3 3 2 2 3 4 3 3" xfId="17183"/>
    <cellStyle name="Normal 3 3 2 2 3 4 4" xfId="17184"/>
    <cellStyle name="Normal 3 3 2 2 3 4 4 2" xfId="17185"/>
    <cellStyle name="Normal 3 3 2 2 3 4 5" xfId="17186"/>
    <cellStyle name="Normal 3 3 2 2 3 5" xfId="17187"/>
    <cellStyle name="Normal 3 3 2 2 3 5 2" xfId="17188"/>
    <cellStyle name="Normal 3 3 2 2 3 5 2 2" xfId="17189"/>
    <cellStyle name="Normal 3 3 2 2 3 5 2 2 2" xfId="17190"/>
    <cellStyle name="Normal 3 3 2 2 3 5 2 2 2 2" xfId="17191"/>
    <cellStyle name="Normal 3 3 2 2 3 5 2 2 3" xfId="17192"/>
    <cellStyle name="Normal 3 3 2 2 3 5 2 3" xfId="17193"/>
    <cellStyle name="Normal 3 3 2 2 3 5 2 3 2" xfId="17194"/>
    <cellStyle name="Normal 3 3 2 2 3 5 2 4" xfId="17195"/>
    <cellStyle name="Normal 3 3 2 2 3 5 3" xfId="17196"/>
    <cellStyle name="Normal 3 3 2 2 3 5 3 2" xfId="17197"/>
    <cellStyle name="Normal 3 3 2 2 3 5 3 2 2" xfId="17198"/>
    <cellStyle name="Normal 3 3 2 2 3 5 3 3" xfId="17199"/>
    <cellStyle name="Normal 3 3 2 2 3 5 4" xfId="17200"/>
    <cellStyle name="Normal 3 3 2 2 3 5 4 2" xfId="17201"/>
    <cellStyle name="Normal 3 3 2 2 3 5 5" xfId="17202"/>
    <cellStyle name="Normal 3 3 2 2 3 6" xfId="17203"/>
    <cellStyle name="Normal 3 3 2 2 3 6 2" xfId="17204"/>
    <cellStyle name="Normal 3 3 2 2 3 6 2 2" xfId="17205"/>
    <cellStyle name="Normal 3 3 2 2 3 6 2 2 2" xfId="17206"/>
    <cellStyle name="Normal 3 3 2 2 3 6 2 3" xfId="17207"/>
    <cellStyle name="Normal 3 3 2 2 3 6 3" xfId="17208"/>
    <cellStyle name="Normal 3 3 2 2 3 6 3 2" xfId="17209"/>
    <cellStyle name="Normal 3 3 2 2 3 6 4" xfId="17210"/>
    <cellStyle name="Normal 3 3 2 2 3 7" xfId="17211"/>
    <cellStyle name="Normal 3 3 2 2 3 7 2" xfId="17212"/>
    <cellStyle name="Normal 3 3 2 2 3 7 2 2" xfId="17213"/>
    <cellStyle name="Normal 3 3 2 2 3 7 3" xfId="17214"/>
    <cellStyle name="Normal 3 3 2 2 3 8" xfId="17215"/>
    <cellStyle name="Normal 3 3 2 2 3 8 2" xfId="17216"/>
    <cellStyle name="Normal 3 3 2 2 3 9" xfId="17217"/>
    <cellStyle name="Normal 3 3 2 2 3 9 2" xfId="17218"/>
    <cellStyle name="Normal 3 3 2 2 4" xfId="17219"/>
    <cellStyle name="Normal 3 3 2 2 4 2" xfId="17220"/>
    <cellStyle name="Normal 3 3 2 2 4 2 2" xfId="17221"/>
    <cellStyle name="Normal 3 3 2 2 4 2 2 2" xfId="17222"/>
    <cellStyle name="Normal 3 3 2 2 4 2 2 2 2" xfId="17223"/>
    <cellStyle name="Normal 3 3 2 2 4 2 2 2 2 2" xfId="17224"/>
    <cellStyle name="Normal 3 3 2 2 4 2 2 2 3" xfId="17225"/>
    <cellStyle name="Normal 3 3 2 2 4 2 2 3" xfId="17226"/>
    <cellStyle name="Normal 3 3 2 2 4 2 2 3 2" xfId="17227"/>
    <cellStyle name="Normal 3 3 2 2 4 2 2 4" xfId="17228"/>
    <cellStyle name="Normal 3 3 2 2 4 2 3" xfId="17229"/>
    <cellStyle name="Normal 3 3 2 2 4 2 3 2" xfId="17230"/>
    <cellStyle name="Normal 3 3 2 2 4 2 3 2 2" xfId="17231"/>
    <cellStyle name="Normal 3 3 2 2 4 2 3 3" xfId="17232"/>
    <cellStyle name="Normal 3 3 2 2 4 2 4" xfId="17233"/>
    <cellStyle name="Normal 3 3 2 2 4 2 4 2" xfId="17234"/>
    <cellStyle name="Normal 3 3 2 2 4 2 5" xfId="17235"/>
    <cellStyle name="Normal 3 3 2 2 4 3" xfId="17236"/>
    <cellStyle name="Normal 3 3 2 2 4 3 2" xfId="17237"/>
    <cellStyle name="Normal 3 3 2 2 4 3 2 2" xfId="17238"/>
    <cellStyle name="Normal 3 3 2 2 4 3 2 2 2" xfId="17239"/>
    <cellStyle name="Normal 3 3 2 2 4 3 2 2 2 2" xfId="17240"/>
    <cellStyle name="Normal 3 3 2 2 4 3 2 2 3" xfId="17241"/>
    <cellStyle name="Normal 3 3 2 2 4 3 2 3" xfId="17242"/>
    <cellStyle name="Normal 3 3 2 2 4 3 2 3 2" xfId="17243"/>
    <cellStyle name="Normal 3 3 2 2 4 3 2 4" xfId="17244"/>
    <cellStyle name="Normal 3 3 2 2 4 3 3" xfId="17245"/>
    <cellStyle name="Normal 3 3 2 2 4 3 3 2" xfId="17246"/>
    <cellStyle name="Normal 3 3 2 2 4 3 3 2 2" xfId="17247"/>
    <cellStyle name="Normal 3 3 2 2 4 3 3 3" xfId="17248"/>
    <cellStyle name="Normal 3 3 2 2 4 3 4" xfId="17249"/>
    <cellStyle name="Normal 3 3 2 2 4 3 4 2" xfId="17250"/>
    <cellStyle name="Normal 3 3 2 2 4 3 5" xfId="17251"/>
    <cellStyle name="Normal 3 3 2 2 4 4" xfId="17252"/>
    <cellStyle name="Normal 3 3 2 2 4 4 2" xfId="17253"/>
    <cellStyle name="Normal 3 3 2 2 4 4 2 2" xfId="17254"/>
    <cellStyle name="Normal 3 3 2 2 4 4 2 2 2" xfId="17255"/>
    <cellStyle name="Normal 3 3 2 2 4 4 2 3" xfId="17256"/>
    <cellStyle name="Normal 3 3 2 2 4 4 3" xfId="17257"/>
    <cellStyle name="Normal 3 3 2 2 4 4 3 2" xfId="17258"/>
    <cellStyle name="Normal 3 3 2 2 4 4 4" xfId="17259"/>
    <cellStyle name="Normal 3 3 2 2 4 5" xfId="17260"/>
    <cellStyle name="Normal 3 3 2 2 4 5 2" xfId="17261"/>
    <cellStyle name="Normal 3 3 2 2 4 5 2 2" xfId="17262"/>
    <cellStyle name="Normal 3 3 2 2 4 5 3" xfId="17263"/>
    <cellStyle name="Normal 3 3 2 2 4 6" xfId="17264"/>
    <cellStyle name="Normal 3 3 2 2 4 6 2" xfId="17265"/>
    <cellStyle name="Normal 3 3 2 2 4 7" xfId="17266"/>
    <cellStyle name="Normal 3 3 2 2 4 8" xfId="29253"/>
    <cellStyle name="Normal 3 3 2 2 5" xfId="17267"/>
    <cellStyle name="Normal 3 3 2 2 5 2" xfId="17268"/>
    <cellStyle name="Normal 3 3 2 2 5 2 2" xfId="17269"/>
    <cellStyle name="Normal 3 3 2 2 5 2 2 2" xfId="17270"/>
    <cellStyle name="Normal 3 3 2 2 5 2 2 2 2" xfId="17271"/>
    <cellStyle name="Normal 3 3 2 2 5 2 2 3" xfId="17272"/>
    <cellStyle name="Normal 3 3 2 2 5 2 3" xfId="17273"/>
    <cellStyle name="Normal 3 3 2 2 5 2 3 2" xfId="17274"/>
    <cellStyle name="Normal 3 3 2 2 5 2 4" xfId="17275"/>
    <cellStyle name="Normal 3 3 2 2 5 3" xfId="17276"/>
    <cellStyle name="Normal 3 3 2 2 5 3 2" xfId="17277"/>
    <cellStyle name="Normal 3 3 2 2 5 3 2 2" xfId="17278"/>
    <cellStyle name="Normal 3 3 2 2 5 3 3" xfId="17279"/>
    <cellStyle name="Normal 3 3 2 2 5 4" xfId="17280"/>
    <cellStyle name="Normal 3 3 2 2 5 4 2" xfId="17281"/>
    <cellStyle name="Normal 3 3 2 2 5 5" xfId="17282"/>
    <cellStyle name="Normal 3 3 2 2 6" xfId="17283"/>
    <cellStyle name="Normal 3 3 2 2 6 2" xfId="17284"/>
    <cellStyle name="Normal 3 3 2 2 6 2 2" xfId="17285"/>
    <cellStyle name="Normal 3 3 2 2 6 2 2 2" xfId="17286"/>
    <cellStyle name="Normal 3 3 2 2 6 2 2 2 2" xfId="17287"/>
    <cellStyle name="Normal 3 3 2 2 6 2 2 3" xfId="17288"/>
    <cellStyle name="Normal 3 3 2 2 6 2 3" xfId="17289"/>
    <cellStyle name="Normal 3 3 2 2 6 2 3 2" xfId="17290"/>
    <cellStyle name="Normal 3 3 2 2 6 2 4" xfId="17291"/>
    <cellStyle name="Normal 3 3 2 2 6 3" xfId="17292"/>
    <cellStyle name="Normal 3 3 2 2 6 3 2" xfId="17293"/>
    <cellStyle name="Normal 3 3 2 2 6 3 2 2" xfId="17294"/>
    <cellStyle name="Normal 3 3 2 2 6 3 3" xfId="17295"/>
    <cellStyle name="Normal 3 3 2 2 6 4" xfId="17296"/>
    <cellStyle name="Normal 3 3 2 2 6 4 2" xfId="17297"/>
    <cellStyle name="Normal 3 3 2 2 6 5" xfId="17298"/>
    <cellStyle name="Normal 3 3 2 2 7" xfId="17299"/>
    <cellStyle name="Normal 3 3 2 2 7 2" xfId="17300"/>
    <cellStyle name="Normal 3 3 2 2 7 2 2" xfId="17301"/>
    <cellStyle name="Normal 3 3 2 2 7 2 2 2" xfId="17302"/>
    <cellStyle name="Normal 3 3 2 2 7 2 2 2 2" xfId="17303"/>
    <cellStyle name="Normal 3 3 2 2 7 2 2 3" xfId="17304"/>
    <cellStyle name="Normal 3 3 2 2 7 2 3" xfId="17305"/>
    <cellStyle name="Normal 3 3 2 2 7 2 3 2" xfId="17306"/>
    <cellStyle name="Normal 3 3 2 2 7 2 4" xfId="17307"/>
    <cellStyle name="Normal 3 3 2 2 7 3" xfId="17308"/>
    <cellStyle name="Normal 3 3 2 2 7 3 2" xfId="17309"/>
    <cellStyle name="Normal 3 3 2 2 7 3 2 2" xfId="17310"/>
    <cellStyle name="Normal 3 3 2 2 7 3 3" xfId="17311"/>
    <cellStyle name="Normal 3 3 2 2 7 4" xfId="17312"/>
    <cellStyle name="Normal 3 3 2 2 7 4 2" xfId="17313"/>
    <cellStyle name="Normal 3 3 2 2 7 5" xfId="17314"/>
    <cellStyle name="Normal 3 3 2 2 8" xfId="17315"/>
    <cellStyle name="Normal 3 3 2 2 8 2" xfId="17316"/>
    <cellStyle name="Normal 3 3 2 2 8 2 2" xfId="17317"/>
    <cellStyle name="Normal 3 3 2 2 8 2 2 2" xfId="17318"/>
    <cellStyle name="Normal 3 3 2 2 8 2 3" xfId="17319"/>
    <cellStyle name="Normal 3 3 2 2 8 3" xfId="17320"/>
    <cellStyle name="Normal 3 3 2 2 8 3 2" xfId="17321"/>
    <cellStyle name="Normal 3 3 2 2 8 4" xfId="17322"/>
    <cellStyle name="Normal 3 3 2 2 9" xfId="17323"/>
    <cellStyle name="Normal 3 3 2 2 9 2" xfId="17324"/>
    <cellStyle name="Normal 3 3 2 2 9 2 2" xfId="17325"/>
    <cellStyle name="Normal 3 3 2 2 9 3" xfId="17326"/>
    <cellStyle name="Normal 3 3 2 3" xfId="17327"/>
    <cellStyle name="Normal 3 3 2 3 10" xfId="17328"/>
    <cellStyle name="Normal 3 3 2 3 10 2" xfId="17329"/>
    <cellStyle name="Normal 3 3 2 3 11" xfId="17330"/>
    <cellStyle name="Normal 3 3 2 3 12" xfId="29254"/>
    <cellStyle name="Normal 3 3 2 3 2" xfId="17331"/>
    <cellStyle name="Normal 3 3 2 3 2 10" xfId="17332"/>
    <cellStyle name="Normal 3 3 2 3 2 11" xfId="29255"/>
    <cellStyle name="Normal 3 3 2 3 2 2" xfId="17333"/>
    <cellStyle name="Normal 3 3 2 3 2 2 2" xfId="17334"/>
    <cellStyle name="Normal 3 3 2 3 2 2 2 2" xfId="17335"/>
    <cellStyle name="Normal 3 3 2 3 2 2 2 2 2" xfId="17336"/>
    <cellStyle name="Normal 3 3 2 3 2 2 2 2 2 2" xfId="17337"/>
    <cellStyle name="Normal 3 3 2 3 2 2 2 2 2 2 2" xfId="17338"/>
    <cellStyle name="Normal 3 3 2 3 2 2 2 2 2 3" xfId="17339"/>
    <cellStyle name="Normal 3 3 2 3 2 2 2 2 3" xfId="17340"/>
    <cellStyle name="Normal 3 3 2 3 2 2 2 2 3 2" xfId="17341"/>
    <cellStyle name="Normal 3 3 2 3 2 2 2 2 4" xfId="17342"/>
    <cellStyle name="Normal 3 3 2 3 2 2 2 3" xfId="17343"/>
    <cellStyle name="Normal 3 3 2 3 2 2 2 3 2" xfId="17344"/>
    <cellStyle name="Normal 3 3 2 3 2 2 2 3 2 2" xfId="17345"/>
    <cellStyle name="Normal 3 3 2 3 2 2 2 3 3" xfId="17346"/>
    <cellStyle name="Normal 3 3 2 3 2 2 2 4" xfId="17347"/>
    <cellStyle name="Normal 3 3 2 3 2 2 2 4 2" xfId="17348"/>
    <cellStyle name="Normal 3 3 2 3 2 2 2 5" xfId="17349"/>
    <cellStyle name="Normal 3 3 2 3 2 2 3" xfId="17350"/>
    <cellStyle name="Normal 3 3 2 3 2 2 3 2" xfId="17351"/>
    <cellStyle name="Normal 3 3 2 3 2 2 3 2 2" xfId="17352"/>
    <cellStyle name="Normal 3 3 2 3 2 2 3 2 2 2" xfId="17353"/>
    <cellStyle name="Normal 3 3 2 3 2 2 3 2 2 2 2" xfId="17354"/>
    <cellStyle name="Normal 3 3 2 3 2 2 3 2 2 3" xfId="17355"/>
    <cellStyle name="Normal 3 3 2 3 2 2 3 2 3" xfId="17356"/>
    <cellStyle name="Normal 3 3 2 3 2 2 3 2 3 2" xfId="17357"/>
    <cellStyle name="Normal 3 3 2 3 2 2 3 2 4" xfId="17358"/>
    <cellStyle name="Normal 3 3 2 3 2 2 3 3" xfId="17359"/>
    <cellStyle name="Normal 3 3 2 3 2 2 3 3 2" xfId="17360"/>
    <cellStyle name="Normal 3 3 2 3 2 2 3 3 2 2" xfId="17361"/>
    <cellStyle name="Normal 3 3 2 3 2 2 3 3 3" xfId="17362"/>
    <cellStyle name="Normal 3 3 2 3 2 2 3 4" xfId="17363"/>
    <cellStyle name="Normal 3 3 2 3 2 2 3 4 2" xfId="17364"/>
    <cellStyle name="Normal 3 3 2 3 2 2 3 5" xfId="17365"/>
    <cellStyle name="Normal 3 3 2 3 2 2 4" xfId="17366"/>
    <cellStyle name="Normal 3 3 2 3 2 2 4 2" xfId="17367"/>
    <cellStyle name="Normal 3 3 2 3 2 2 4 2 2" xfId="17368"/>
    <cellStyle name="Normal 3 3 2 3 2 2 4 2 2 2" xfId="17369"/>
    <cellStyle name="Normal 3 3 2 3 2 2 4 2 3" xfId="17370"/>
    <cellStyle name="Normal 3 3 2 3 2 2 4 3" xfId="17371"/>
    <cellStyle name="Normal 3 3 2 3 2 2 4 3 2" xfId="17372"/>
    <cellStyle name="Normal 3 3 2 3 2 2 4 4" xfId="17373"/>
    <cellStyle name="Normal 3 3 2 3 2 2 5" xfId="17374"/>
    <cellStyle name="Normal 3 3 2 3 2 2 5 2" xfId="17375"/>
    <cellStyle name="Normal 3 3 2 3 2 2 5 2 2" xfId="17376"/>
    <cellStyle name="Normal 3 3 2 3 2 2 5 3" xfId="17377"/>
    <cellStyle name="Normal 3 3 2 3 2 2 6" xfId="17378"/>
    <cellStyle name="Normal 3 3 2 3 2 2 6 2" xfId="17379"/>
    <cellStyle name="Normal 3 3 2 3 2 2 7" xfId="17380"/>
    <cellStyle name="Normal 3 3 2 3 2 2 8" xfId="29256"/>
    <cellStyle name="Normal 3 3 2 3 2 3" xfId="17381"/>
    <cellStyle name="Normal 3 3 2 3 2 3 2" xfId="17382"/>
    <cellStyle name="Normal 3 3 2 3 2 3 2 2" xfId="17383"/>
    <cellStyle name="Normal 3 3 2 3 2 3 2 2 2" xfId="17384"/>
    <cellStyle name="Normal 3 3 2 3 2 3 2 2 2 2" xfId="17385"/>
    <cellStyle name="Normal 3 3 2 3 2 3 2 2 3" xfId="17386"/>
    <cellStyle name="Normal 3 3 2 3 2 3 2 3" xfId="17387"/>
    <cellStyle name="Normal 3 3 2 3 2 3 2 3 2" xfId="17388"/>
    <cellStyle name="Normal 3 3 2 3 2 3 2 4" xfId="17389"/>
    <cellStyle name="Normal 3 3 2 3 2 3 3" xfId="17390"/>
    <cellStyle name="Normal 3 3 2 3 2 3 3 2" xfId="17391"/>
    <cellStyle name="Normal 3 3 2 3 2 3 3 2 2" xfId="17392"/>
    <cellStyle name="Normal 3 3 2 3 2 3 3 3" xfId="17393"/>
    <cellStyle name="Normal 3 3 2 3 2 3 4" xfId="17394"/>
    <cellStyle name="Normal 3 3 2 3 2 3 4 2" xfId="17395"/>
    <cellStyle name="Normal 3 3 2 3 2 3 5" xfId="17396"/>
    <cellStyle name="Normal 3 3 2 3 2 4" xfId="17397"/>
    <cellStyle name="Normal 3 3 2 3 2 4 2" xfId="17398"/>
    <cellStyle name="Normal 3 3 2 3 2 4 2 2" xfId="17399"/>
    <cellStyle name="Normal 3 3 2 3 2 4 2 2 2" xfId="17400"/>
    <cellStyle name="Normal 3 3 2 3 2 4 2 2 2 2" xfId="17401"/>
    <cellStyle name="Normal 3 3 2 3 2 4 2 2 3" xfId="17402"/>
    <cellStyle name="Normal 3 3 2 3 2 4 2 3" xfId="17403"/>
    <cellStyle name="Normal 3 3 2 3 2 4 2 3 2" xfId="17404"/>
    <cellStyle name="Normal 3 3 2 3 2 4 2 4" xfId="17405"/>
    <cellStyle name="Normal 3 3 2 3 2 4 3" xfId="17406"/>
    <cellStyle name="Normal 3 3 2 3 2 4 3 2" xfId="17407"/>
    <cellStyle name="Normal 3 3 2 3 2 4 3 2 2" xfId="17408"/>
    <cellStyle name="Normal 3 3 2 3 2 4 3 3" xfId="17409"/>
    <cellStyle name="Normal 3 3 2 3 2 4 4" xfId="17410"/>
    <cellStyle name="Normal 3 3 2 3 2 4 4 2" xfId="17411"/>
    <cellStyle name="Normal 3 3 2 3 2 4 5" xfId="17412"/>
    <cellStyle name="Normal 3 3 2 3 2 5" xfId="17413"/>
    <cellStyle name="Normal 3 3 2 3 2 5 2" xfId="17414"/>
    <cellStyle name="Normal 3 3 2 3 2 5 2 2" xfId="17415"/>
    <cellStyle name="Normal 3 3 2 3 2 5 2 2 2" xfId="17416"/>
    <cellStyle name="Normal 3 3 2 3 2 5 2 2 2 2" xfId="17417"/>
    <cellStyle name="Normal 3 3 2 3 2 5 2 2 3" xfId="17418"/>
    <cellStyle name="Normal 3 3 2 3 2 5 2 3" xfId="17419"/>
    <cellStyle name="Normal 3 3 2 3 2 5 2 3 2" xfId="17420"/>
    <cellStyle name="Normal 3 3 2 3 2 5 2 4" xfId="17421"/>
    <cellStyle name="Normal 3 3 2 3 2 5 3" xfId="17422"/>
    <cellStyle name="Normal 3 3 2 3 2 5 3 2" xfId="17423"/>
    <cellStyle name="Normal 3 3 2 3 2 5 3 2 2" xfId="17424"/>
    <cellStyle name="Normal 3 3 2 3 2 5 3 3" xfId="17425"/>
    <cellStyle name="Normal 3 3 2 3 2 5 4" xfId="17426"/>
    <cellStyle name="Normal 3 3 2 3 2 5 4 2" xfId="17427"/>
    <cellStyle name="Normal 3 3 2 3 2 5 5" xfId="17428"/>
    <cellStyle name="Normal 3 3 2 3 2 6" xfId="17429"/>
    <cellStyle name="Normal 3 3 2 3 2 6 2" xfId="17430"/>
    <cellStyle name="Normal 3 3 2 3 2 6 2 2" xfId="17431"/>
    <cellStyle name="Normal 3 3 2 3 2 6 2 2 2" xfId="17432"/>
    <cellStyle name="Normal 3 3 2 3 2 6 2 3" xfId="17433"/>
    <cellStyle name="Normal 3 3 2 3 2 6 3" xfId="17434"/>
    <cellStyle name="Normal 3 3 2 3 2 6 3 2" xfId="17435"/>
    <cellStyle name="Normal 3 3 2 3 2 6 4" xfId="17436"/>
    <cellStyle name="Normal 3 3 2 3 2 7" xfId="17437"/>
    <cellStyle name="Normal 3 3 2 3 2 7 2" xfId="17438"/>
    <cellStyle name="Normal 3 3 2 3 2 7 2 2" xfId="17439"/>
    <cellStyle name="Normal 3 3 2 3 2 7 3" xfId="17440"/>
    <cellStyle name="Normal 3 3 2 3 2 8" xfId="17441"/>
    <cellStyle name="Normal 3 3 2 3 2 8 2" xfId="17442"/>
    <cellStyle name="Normal 3 3 2 3 2 9" xfId="17443"/>
    <cellStyle name="Normal 3 3 2 3 2 9 2" xfId="17444"/>
    <cellStyle name="Normal 3 3 2 3 3" xfId="17445"/>
    <cellStyle name="Normal 3 3 2 3 3 2" xfId="17446"/>
    <cellStyle name="Normal 3 3 2 3 3 2 2" xfId="17447"/>
    <cellStyle name="Normal 3 3 2 3 3 2 2 2" xfId="17448"/>
    <cellStyle name="Normal 3 3 2 3 3 2 2 2 2" xfId="17449"/>
    <cellStyle name="Normal 3 3 2 3 3 2 2 2 2 2" xfId="17450"/>
    <cellStyle name="Normal 3 3 2 3 3 2 2 2 3" xfId="17451"/>
    <cellStyle name="Normal 3 3 2 3 3 2 2 3" xfId="17452"/>
    <cellStyle name="Normal 3 3 2 3 3 2 2 3 2" xfId="17453"/>
    <cellStyle name="Normal 3 3 2 3 3 2 2 4" xfId="17454"/>
    <cellStyle name="Normal 3 3 2 3 3 2 3" xfId="17455"/>
    <cellStyle name="Normal 3 3 2 3 3 2 3 2" xfId="17456"/>
    <cellStyle name="Normal 3 3 2 3 3 2 3 2 2" xfId="17457"/>
    <cellStyle name="Normal 3 3 2 3 3 2 3 3" xfId="17458"/>
    <cellStyle name="Normal 3 3 2 3 3 2 4" xfId="17459"/>
    <cellStyle name="Normal 3 3 2 3 3 2 4 2" xfId="17460"/>
    <cellStyle name="Normal 3 3 2 3 3 2 5" xfId="17461"/>
    <cellStyle name="Normal 3 3 2 3 3 3" xfId="17462"/>
    <cellStyle name="Normal 3 3 2 3 3 3 2" xfId="17463"/>
    <cellStyle name="Normal 3 3 2 3 3 3 2 2" xfId="17464"/>
    <cellStyle name="Normal 3 3 2 3 3 3 2 2 2" xfId="17465"/>
    <cellStyle name="Normal 3 3 2 3 3 3 2 2 2 2" xfId="17466"/>
    <cellStyle name="Normal 3 3 2 3 3 3 2 2 3" xfId="17467"/>
    <cellStyle name="Normal 3 3 2 3 3 3 2 3" xfId="17468"/>
    <cellStyle name="Normal 3 3 2 3 3 3 2 3 2" xfId="17469"/>
    <cellStyle name="Normal 3 3 2 3 3 3 2 4" xfId="17470"/>
    <cellStyle name="Normal 3 3 2 3 3 3 3" xfId="17471"/>
    <cellStyle name="Normal 3 3 2 3 3 3 3 2" xfId="17472"/>
    <cellStyle name="Normal 3 3 2 3 3 3 3 2 2" xfId="17473"/>
    <cellStyle name="Normal 3 3 2 3 3 3 3 3" xfId="17474"/>
    <cellStyle name="Normal 3 3 2 3 3 3 4" xfId="17475"/>
    <cellStyle name="Normal 3 3 2 3 3 3 4 2" xfId="17476"/>
    <cellStyle name="Normal 3 3 2 3 3 3 5" xfId="17477"/>
    <cellStyle name="Normal 3 3 2 3 3 4" xfId="17478"/>
    <cellStyle name="Normal 3 3 2 3 3 4 2" xfId="17479"/>
    <cellStyle name="Normal 3 3 2 3 3 4 2 2" xfId="17480"/>
    <cellStyle name="Normal 3 3 2 3 3 4 2 2 2" xfId="17481"/>
    <cellStyle name="Normal 3 3 2 3 3 4 2 3" xfId="17482"/>
    <cellStyle name="Normal 3 3 2 3 3 4 3" xfId="17483"/>
    <cellStyle name="Normal 3 3 2 3 3 4 3 2" xfId="17484"/>
    <cellStyle name="Normal 3 3 2 3 3 4 4" xfId="17485"/>
    <cellStyle name="Normal 3 3 2 3 3 5" xfId="17486"/>
    <cellStyle name="Normal 3 3 2 3 3 5 2" xfId="17487"/>
    <cellStyle name="Normal 3 3 2 3 3 5 2 2" xfId="17488"/>
    <cellStyle name="Normal 3 3 2 3 3 5 3" xfId="17489"/>
    <cellStyle name="Normal 3 3 2 3 3 6" xfId="17490"/>
    <cellStyle name="Normal 3 3 2 3 3 6 2" xfId="17491"/>
    <cellStyle name="Normal 3 3 2 3 3 7" xfId="17492"/>
    <cellStyle name="Normal 3 3 2 3 3 8" xfId="29257"/>
    <cellStyle name="Normal 3 3 2 3 4" xfId="17493"/>
    <cellStyle name="Normal 3 3 2 3 4 2" xfId="17494"/>
    <cellStyle name="Normal 3 3 2 3 4 2 2" xfId="17495"/>
    <cellStyle name="Normal 3 3 2 3 4 2 2 2" xfId="17496"/>
    <cellStyle name="Normal 3 3 2 3 4 2 2 2 2" xfId="17497"/>
    <cellStyle name="Normal 3 3 2 3 4 2 2 3" xfId="17498"/>
    <cellStyle name="Normal 3 3 2 3 4 2 3" xfId="17499"/>
    <cellStyle name="Normal 3 3 2 3 4 2 3 2" xfId="17500"/>
    <cellStyle name="Normal 3 3 2 3 4 2 4" xfId="17501"/>
    <cellStyle name="Normal 3 3 2 3 4 3" xfId="17502"/>
    <cellStyle name="Normal 3 3 2 3 4 3 2" xfId="17503"/>
    <cellStyle name="Normal 3 3 2 3 4 3 2 2" xfId="17504"/>
    <cellStyle name="Normal 3 3 2 3 4 3 3" xfId="17505"/>
    <cellStyle name="Normal 3 3 2 3 4 4" xfId="17506"/>
    <cellStyle name="Normal 3 3 2 3 4 4 2" xfId="17507"/>
    <cellStyle name="Normal 3 3 2 3 4 5" xfId="17508"/>
    <cellStyle name="Normal 3 3 2 3 5" xfId="17509"/>
    <cellStyle name="Normal 3 3 2 3 5 2" xfId="17510"/>
    <cellStyle name="Normal 3 3 2 3 5 2 2" xfId="17511"/>
    <cellStyle name="Normal 3 3 2 3 5 2 2 2" xfId="17512"/>
    <cellStyle name="Normal 3 3 2 3 5 2 2 2 2" xfId="17513"/>
    <cellStyle name="Normal 3 3 2 3 5 2 2 3" xfId="17514"/>
    <cellStyle name="Normal 3 3 2 3 5 2 3" xfId="17515"/>
    <cellStyle name="Normal 3 3 2 3 5 2 3 2" xfId="17516"/>
    <cellStyle name="Normal 3 3 2 3 5 2 4" xfId="17517"/>
    <cellStyle name="Normal 3 3 2 3 5 3" xfId="17518"/>
    <cellStyle name="Normal 3 3 2 3 5 3 2" xfId="17519"/>
    <cellStyle name="Normal 3 3 2 3 5 3 2 2" xfId="17520"/>
    <cellStyle name="Normal 3 3 2 3 5 3 3" xfId="17521"/>
    <cellStyle name="Normal 3 3 2 3 5 4" xfId="17522"/>
    <cellStyle name="Normal 3 3 2 3 5 4 2" xfId="17523"/>
    <cellStyle name="Normal 3 3 2 3 5 5" xfId="17524"/>
    <cellStyle name="Normal 3 3 2 3 6" xfId="17525"/>
    <cellStyle name="Normal 3 3 2 3 6 2" xfId="17526"/>
    <cellStyle name="Normal 3 3 2 3 6 2 2" xfId="17527"/>
    <cellStyle name="Normal 3 3 2 3 6 2 2 2" xfId="17528"/>
    <cellStyle name="Normal 3 3 2 3 6 2 2 2 2" xfId="17529"/>
    <cellStyle name="Normal 3 3 2 3 6 2 2 3" xfId="17530"/>
    <cellStyle name="Normal 3 3 2 3 6 2 3" xfId="17531"/>
    <cellStyle name="Normal 3 3 2 3 6 2 3 2" xfId="17532"/>
    <cellStyle name="Normal 3 3 2 3 6 2 4" xfId="17533"/>
    <cellStyle name="Normal 3 3 2 3 6 3" xfId="17534"/>
    <cellStyle name="Normal 3 3 2 3 6 3 2" xfId="17535"/>
    <cellStyle name="Normal 3 3 2 3 6 3 2 2" xfId="17536"/>
    <cellStyle name="Normal 3 3 2 3 6 3 3" xfId="17537"/>
    <cellStyle name="Normal 3 3 2 3 6 4" xfId="17538"/>
    <cellStyle name="Normal 3 3 2 3 6 4 2" xfId="17539"/>
    <cellStyle name="Normal 3 3 2 3 6 5" xfId="17540"/>
    <cellStyle name="Normal 3 3 2 3 7" xfId="17541"/>
    <cellStyle name="Normal 3 3 2 3 7 2" xfId="17542"/>
    <cellStyle name="Normal 3 3 2 3 7 2 2" xfId="17543"/>
    <cellStyle name="Normal 3 3 2 3 7 2 2 2" xfId="17544"/>
    <cellStyle name="Normal 3 3 2 3 7 2 3" xfId="17545"/>
    <cellStyle name="Normal 3 3 2 3 7 3" xfId="17546"/>
    <cellStyle name="Normal 3 3 2 3 7 3 2" xfId="17547"/>
    <cellStyle name="Normal 3 3 2 3 7 4" xfId="17548"/>
    <cellStyle name="Normal 3 3 2 3 8" xfId="17549"/>
    <cellStyle name="Normal 3 3 2 3 8 2" xfId="17550"/>
    <cellStyle name="Normal 3 3 2 3 8 2 2" xfId="17551"/>
    <cellStyle name="Normal 3 3 2 3 8 3" xfId="17552"/>
    <cellStyle name="Normal 3 3 2 3 9" xfId="17553"/>
    <cellStyle name="Normal 3 3 2 3 9 2" xfId="17554"/>
    <cellStyle name="Normal 3 3 2 4" xfId="17555"/>
    <cellStyle name="Normal 3 3 2 4 10" xfId="17556"/>
    <cellStyle name="Normal 3 3 2 4 11" xfId="29258"/>
    <cellStyle name="Normal 3 3 2 4 2" xfId="17557"/>
    <cellStyle name="Normal 3 3 2 4 2 2" xfId="17558"/>
    <cellStyle name="Normal 3 3 2 4 2 2 2" xfId="17559"/>
    <cellStyle name="Normal 3 3 2 4 2 2 2 2" xfId="17560"/>
    <cellStyle name="Normal 3 3 2 4 2 2 2 2 2" xfId="17561"/>
    <cellStyle name="Normal 3 3 2 4 2 2 2 2 2 2" xfId="17562"/>
    <cellStyle name="Normal 3 3 2 4 2 2 2 2 3" xfId="17563"/>
    <cellStyle name="Normal 3 3 2 4 2 2 2 3" xfId="17564"/>
    <cellStyle name="Normal 3 3 2 4 2 2 2 3 2" xfId="17565"/>
    <cellStyle name="Normal 3 3 2 4 2 2 2 4" xfId="17566"/>
    <cellStyle name="Normal 3 3 2 4 2 2 3" xfId="17567"/>
    <cellStyle name="Normal 3 3 2 4 2 2 3 2" xfId="17568"/>
    <cellStyle name="Normal 3 3 2 4 2 2 3 2 2" xfId="17569"/>
    <cellStyle name="Normal 3 3 2 4 2 2 3 3" xfId="17570"/>
    <cellStyle name="Normal 3 3 2 4 2 2 4" xfId="17571"/>
    <cellStyle name="Normal 3 3 2 4 2 2 4 2" xfId="17572"/>
    <cellStyle name="Normal 3 3 2 4 2 2 5" xfId="17573"/>
    <cellStyle name="Normal 3 3 2 4 2 3" xfId="17574"/>
    <cellStyle name="Normal 3 3 2 4 2 3 2" xfId="17575"/>
    <cellStyle name="Normal 3 3 2 4 2 3 2 2" xfId="17576"/>
    <cellStyle name="Normal 3 3 2 4 2 3 2 2 2" xfId="17577"/>
    <cellStyle name="Normal 3 3 2 4 2 3 2 2 2 2" xfId="17578"/>
    <cellStyle name="Normal 3 3 2 4 2 3 2 2 3" xfId="17579"/>
    <cellStyle name="Normal 3 3 2 4 2 3 2 3" xfId="17580"/>
    <cellStyle name="Normal 3 3 2 4 2 3 2 3 2" xfId="17581"/>
    <cellStyle name="Normal 3 3 2 4 2 3 2 4" xfId="17582"/>
    <cellStyle name="Normal 3 3 2 4 2 3 3" xfId="17583"/>
    <cellStyle name="Normal 3 3 2 4 2 3 3 2" xfId="17584"/>
    <cellStyle name="Normal 3 3 2 4 2 3 3 2 2" xfId="17585"/>
    <cellStyle name="Normal 3 3 2 4 2 3 3 3" xfId="17586"/>
    <cellStyle name="Normal 3 3 2 4 2 3 4" xfId="17587"/>
    <cellStyle name="Normal 3 3 2 4 2 3 4 2" xfId="17588"/>
    <cellStyle name="Normal 3 3 2 4 2 3 5" xfId="17589"/>
    <cellStyle name="Normal 3 3 2 4 2 4" xfId="17590"/>
    <cellStyle name="Normal 3 3 2 4 2 4 2" xfId="17591"/>
    <cellStyle name="Normal 3 3 2 4 2 4 2 2" xfId="17592"/>
    <cellStyle name="Normal 3 3 2 4 2 4 2 2 2" xfId="17593"/>
    <cellStyle name="Normal 3 3 2 4 2 4 2 3" xfId="17594"/>
    <cellStyle name="Normal 3 3 2 4 2 4 3" xfId="17595"/>
    <cellStyle name="Normal 3 3 2 4 2 4 3 2" xfId="17596"/>
    <cellStyle name="Normal 3 3 2 4 2 4 4" xfId="17597"/>
    <cellStyle name="Normal 3 3 2 4 2 5" xfId="17598"/>
    <cellStyle name="Normal 3 3 2 4 2 5 2" xfId="17599"/>
    <cellStyle name="Normal 3 3 2 4 2 5 2 2" xfId="17600"/>
    <cellStyle name="Normal 3 3 2 4 2 5 3" xfId="17601"/>
    <cellStyle name="Normal 3 3 2 4 2 6" xfId="17602"/>
    <cellStyle name="Normal 3 3 2 4 2 6 2" xfId="17603"/>
    <cellStyle name="Normal 3 3 2 4 2 7" xfId="17604"/>
    <cellStyle name="Normal 3 3 2 4 2 8" xfId="29259"/>
    <cellStyle name="Normal 3 3 2 4 3" xfId="17605"/>
    <cellStyle name="Normal 3 3 2 4 3 2" xfId="17606"/>
    <cellStyle name="Normal 3 3 2 4 3 2 2" xfId="17607"/>
    <cellStyle name="Normal 3 3 2 4 3 2 2 2" xfId="17608"/>
    <cellStyle name="Normal 3 3 2 4 3 2 2 2 2" xfId="17609"/>
    <cellStyle name="Normal 3 3 2 4 3 2 2 3" xfId="17610"/>
    <cellStyle name="Normal 3 3 2 4 3 2 3" xfId="17611"/>
    <cellStyle name="Normal 3 3 2 4 3 2 3 2" xfId="17612"/>
    <cellStyle name="Normal 3 3 2 4 3 2 4" xfId="17613"/>
    <cellStyle name="Normal 3 3 2 4 3 3" xfId="17614"/>
    <cellStyle name="Normal 3 3 2 4 3 3 2" xfId="17615"/>
    <cellStyle name="Normal 3 3 2 4 3 3 2 2" xfId="17616"/>
    <cellStyle name="Normal 3 3 2 4 3 3 3" xfId="17617"/>
    <cellStyle name="Normal 3 3 2 4 3 4" xfId="17618"/>
    <cellStyle name="Normal 3 3 2 4 3 4 2" xfId="17619"/>
    <cellStyle name="Normal 3 3 2 4 3 5" xfId="17620"/>
    <cellStyle name="Normal 3 3 2 4 4" xfId="17621"/>
    <cellStyle name="Normal 3 3 2 4 4 2" xfId="17622"/>
    <cellStyle name="Normal 3 3 2 4 4 2 2" xfId="17623"/>
    <cellStyle name="Normal 3 3 2 4 4 2 2 2" xfId="17624"/>
    <cellStyle name="Normal 3 3 2 4 4 2 2 2 2" xfId="17625"/>
    <cellStyle name="Normal 3 3 2 4 4 2 2 3" xfId="17626"/>
    <cellStyle name="Normal 3 3 2 4 4 2 3" xfId="17627"/>
    <cellStyle name="Normal 3 3 2 4 4 2 3 2" xfId="17628"/>
    <cellStyle name="Normal 3 3 2 4 4 2 4" xfId="17629"/>
    <cellStyle name="Normal 3 3 2 4 4 3" xfId="17630"/>
    <cellStyle name="Normal 3 3 2 4 4 3 2" xfId="17631"/>
    <cellStyle name="Normal 3 3 2 4 4 3 2 2" xfId="17632"/>
    <cellStyle name="Normal 3 3 2 4 4 3 3" xfId="17633"/>
    <cellStyle name="Normal 3 3 2 4 4 4" xfId="17634"/>
    <cellStyle name="Normal 3 3 2 4 4 4 2" xfId="17635"/>
    <cellStyle name="Normal 3 3 2 4 4 5" xfId="17636"/>
    <cellStyle name="Normal 3 3 2 4 5" xfId="17637"/>
    <cellStyle name="Normal 3 3 2 4 5 2" xfId="17638"/>
    <cellStyle name="Normal 3 3 2 4 5 2 2" xfId="17639"/>
    <cellStyle name="Normal 3 3 2 4 5 2 2 2" xfId="17640"/>
    <cellStyle name="Normal 3 3 2 4 5 2 2 2 2" xfId="17641"/>
    <cellStyle name="Normal 3 3 2 4 5 2 2 3" xfId="17642"/>
    <cellStyle name="Normal 3 3 2 4 5 2 3" xfId="17643"/>
    <cellStyle name="Normal 3 3 2 4 5 2 3 2" xfId="17644"/>
    <cellStyle name="Normal 3 3 2 4 5 2 4" xfId="17645"/>
    <cellStyle name="Normal 3 3 2 4 5 3" xfId="17646"/>
    <cellStyle name="Normal 3 3 2 4 5 3 2" xfId="17647"/>
    <cellStyle name="Normal 3 3 2 4 5 3 2 2" xfId="17648"/>
    <cellStyle name="Normal 3 3 2 4 5 3 3" xfId="17649"/>
    <cellStyle name="Normal 3 3 2 4 5 4" xfId="17650"/>
    <cellStyle name="Normal 3 3 2 4 5 4 2" xfId="17651"/>
    <cellStyle name="Normal 3 3 2 4 5 5" xfId="17652"/>
    <cellStyle name="Normal 3 3 2 4 6" xfId="17653"/>
    <cellStyle name="Normal 3 3 2 4 6 2" xfId="17654"/>
    <cellStyle name="Normal 3 3 2 4 6 2 2" xfId="17655"/>
    <cellStyle name="Normal 3 3 2 4 6 2 2 2" xfId="17656"/>
    <cellStyle name="Normal 3 3 2 4 6 2 3" xfId="17657"/>
    <cellStyle name="Normal 3 3 2 4 6 3" xfId="17658"/>
    <cellStyle name="Normal 3 3 2 4 6 3 2" xfId="17659"/>
    <cellStyle name="Normal 3 3 2 4 6 4" xfId="17660"/>
    <cellStyle name="Normal 3 3 2 4 7" xfId="17661"/>
    <cellStyle name="Normal 3 3 2 4 7 2" xfId="17662"/>
    <cellStyle name="Normal 3 3 2 4 7 2 2" xfId="17663"/>
    <cellStyle name="Normal 3 3 2 4 7 3" xfId="17664"/>
    <cellStyle name="Normal 3 3 2 4 8" xfId="17665"/>
    <cellStyle name="Normal 3 3 2 4 8 2" xfId="17666"/>
    <cellStyle name="Normal 3 3 2 4 9" xfId="17667"/>
    <cellStyle name="Normal 3 3 2 4 9 2" xfId="17668"/>
    <cellStyle name="Normal 3 3 2 5" xfId="17669"/>
    <cellStyle name="Normal 3 3 2 5 10" xfId="17670"/>
    <cellStyle name="Normal 3 3 2 5 11" xfId="29260"/>
    <cellStyle name="Normal 3 3 2 5 2" xfId="17671"/>
    <cellStyle name="Normal 3 3 2 5 2 2" xfId="17672"/>
    <cellStyle name="Normal 3 3 2 5 2 2 2" xfId="17673"/>
    <cellStyle name="Normal 3 3 2 5 2 2 2 2" xfId="17674"/>
    <cellStyle name="Normal 3 3 2 5 2 2 2 2 2" xfId="17675"/>
    <cellStyle name="Normal 3 3 2 5 2 2 2 2 2 2" xfId="17676"/>
    <cellStyle name="Normal 3 3 2 5 2 2 2 2 3" xfId="17677"/>
    <cellStyle name="Normal 3 3 2 5 2 2 2 3" xfId="17678"/>
    <cellStyle name="Normal 3 3 2 5 2 2 2 3 2" xfId="17679"/>
    <cellStyle name="Normal 3 3 2 5 2 2 2 4" xfId="17680"/>
    <cellStyle name="Normal 3 3 2 5 2 2 3" xfId="17681"/>
    <cellStyle name="Normal 3 3 2 5 2 2 3 2" xfId="17682"/>
    <cellStyle name="Normal 3 3 2 5 2 2 3 2 2" xfId="17683"/>
    <cellStyle name="Normal 3 3 2 5 2 2 3 3" xfId="17684"/>
    <cellStyle name="Normal 3 3 2 5 2 2 4" xfId="17685"/>
    <cellStyle name="Normal 3 3 2 5 2 2 4 2" xfId="17686"/>
    <cellStyle name="Normal 3 3 2 5 2 2 5" xfId="17687"/>
    <cellStyle name="Normal 3 3 2 5 2 3" xfId="17688"/>
    <cellStyle name="Normal 3 3 2 5 2 3 2" xfId="17689"/>
    <cellStyle name="Normal 3 3 2 5 2 3 2 2" xfId="17690"/>
    <cellStyle name="Normal 3 3 2 5 2 3 2 2 2" xfId="17691"/>
    <cellStyle name="Normal 3 3 2 5 2 3 2 2 2 2" xfId="17692"/>
    <cellStyle name="Normal 3 3 2 5 2 3 2 2 3" xfId="17693"/>
    <cellStyle name="Normal 3 3 2 5 2 3 2 3" xfId="17694"/>
    <cellStyle name="Normal 3 3 2 5 2 3 2 3 2" xfId="17695"/>
    <cellStyle name="Normal 3 3 2 5 2 3 2 4" xfId="17696"/>
    <cellStyle name="Normal 3 3 2 5 2 3 3" xfId="17697"/>
    <cellStyle name="Normal 3 3 2 5 2 3 3 2" xfId="17698"/>
    <cellStyle name="Normal 3 3 2 5 2 3 3 2 2" xfId="17699"/>
    <cellStyle name="Normal 3 3 2 5 2 3 3 3" xfId="17700"/>
    <cellStyle name="Normal 3 3 2 5 2 3 4" xfId="17701"/>
    <cellStyle name="Normal 3 3 2 5 2 3 4 2" xfId="17702"/>
    <cellStyle name="Normal 3 3 2 5 2 3 5" xfId="17703"/>
    <cellStyle name="Normal 3 3 2 5 2 4" xfId="17704"/>
    <cellStyle name="Normal 3 3 2 5 2 4 2" xfId="17705"/>
    <cellStyle name="Normal 3 3 2 5 2 4 2 2" xfId="17706"/>
    <cellStyle name="Normal 3 3 2 5 2 4 2 2 2" xfId="17707"/>
    <cellStyle name="Normal 3 3 2 5 2 4 2 3" xfId="17708"/>
    <cellStyle name="Normal 3 3 2 5 2 4 3" xfId="17709"/>
    <cellStyle name="Normal 3 3 2 5 2 4 3 2" xfId="17710"/>
    <cellStyle name="Normal 3 3 2 5 2 4 4" xfId="17711"/>
    <cellStyle name="Normal 3 3 2 5 2 5" xfId="17712"/>
    <cellStyle name="Normal 3 3 2 5 2 5 2" xfId="17713"/>
    <cellStyle name="Normal 3 3 2 5 2 5 2 2" xfId="17714"/>
    <cellStyle name="Normal 3 3 2 5 2 5 3" xfId="17715"/>
    <cellStyle name="Normal 3 3 2 5 2 6" xfId="17716"/>
    <cellStyle name="Normal 3 3 2 5 2 6 2" xfId="17717"/>
    <cellStyle name="Normal 3 3 2 5 2 7" xfId="17718"/>
    <cellStyle name="Normal 3 3 2 5 2 8" xfId="29261"/>
    <cellStyle name="Normal 3 3 2 5 3" xfId="17719"/>
    <cellStyle name="Normal 3 3 2 5 3 2" xfId="17720"/>
    <cellStyle name="Normal 3 3 2 5 3 2 2" xfId="17721"/>
    <cellStyle name="Normal 3 3 2 5 3 2 2 2" xfId="17722"/>
    <cellStyle name="Normal 3 3 2 5 3 2 2 2 2" xfId="17723"/>
    <cellStyle name="Normal 3 3 2 5 3 2 2 3" xfId="17724"/>
    <cellStyle name="Normal 3 3 2 5 3 2 3" xfId="17725"/>
    <cellStyle name="Normal 3 3 2 5 3 2 3 2" xfId="17726"/>
    <cellStyle name="Normal 3 3 2 5 3 2 4" xfId="17727"/>
    <cellStyle name="Normal 3 3 2 5 3 3" xfId="17728"/>
    <cellStyle name="Normal 3 3 2 5 3 3 2" xfId="17729"/>
    <cellStyle name="Normal 3 3 2 5 3 3 2 2" xfId="17730"/>
    <cellStyle name="Normal 3 3 2 5 3 3 3" xfId="17731"/>
    <cellStyle name="Normal 3 3 2 5 3 4" xfId="17732"/>
    <cellStyle name="Normal 3 3 2 5 3 4 2" xfId="17733"/>
    <cellStyle name="Normal 3 3 2 5 3 5" xfId="17734"/>
    <cellStyle name="Normal 3 3 2 5 4" xfId="17735"/>
    <cellStyle name="Normal 3 3 2 5 4 2" xfId="17736"/>
    <cellStyle name="Normal 3 3 2 5 4 2 2" xfId="17737"/>
    <cellStyle name="Normal 3 3 2 5 4 2 2 2" xfId="17738"/>
    <cellStyle name="Normal 3 3 2 5 4 2 2 2 2" xfId="17739"/>
    <cellStyle name="Normal 3 3 2 5 4 2 2 3" xfId="17740"/>
    <cellStyle name="Normal 3 3 2 5 4 2 3" xfId="17741"/>
    <cellStyle name="Normal 3 3 2 5 4 2 3 2" xfId="17742"/>
    <cellStyle name="Normal 3 3 2 5 4 2 4" xfId="17743"/>
    <cellStyle name="Normal 3 3 2 5 4 3" xfId="17744"/>
    <cellStyle name="Normal 3 3 2 5 4 3 2" xfId="17745"/>
    <cellStyle name="Normal 3 3 2 5 4 3 2 2" xfId="17746"/>
    <cellStyle name="Normal 3 3 2 5 4 3 3" xfId="17747"/>
    <cellStyle name="Normal 3 3 2 5 4 4" xfId="17748"/>
    <cellStyle name="Normal 3 3 2 5 4 4 2" xfId="17749"/>
    <cellStyle name="Normal 3 3 2 5 4 5" xfId="17750"/>
    <cellStyle name="Normal 3 3 2 5 5" xfId="17751"/>
    <cellStyle name="Normal 3 3 2 5 5 2" xfId="17752"/>
    <cellStyle name="Normal 3 3 2 5 5 2 2" xfId="17753"/>
    <cellStyle name="Normal 3 3 2 5 5 2 2 2" xfId="17754"/>
    <cellStyle name="Normal 3 3 2 5 5 2 2 2 2" xfId="17755"/>
    <cellStyle name="Normal 3 3 2 5 5 2 2 3" xfId="17756"/>
    <cellStyle name="Normal 3 3 2 5 5 2 3" xfId="17757"/>
    <cellStyle name="Normal 3 3 2 5 5 2 3 2" xfId="17758"/>
    <cellStyle name="Normal 3 3 2 5 5 2 4" xfId="17759"/>
    <cellStyle name="Normal 3 3 2 5 5 3" xfId="17760"/>
    <cellStyle name="Normal 3 3 2 5 5 3 2" xfId="17761"/>
    <cellStyle name="Normal 3 3 2 5 5 3 2 2" xfId="17762"/>
    <cellStyle name="Normal 3 3 2 5 5 3 3" xfId="17763"/>
    <cellStyle name="Normal 3 3 2 5 5 4" xfId="17764"/>
    <cellStyle name="Normal 3 3 2 5 5 4 2" xfId="17765"/>
    <cellStyle name="Normal 3 3 2 5 5 5" xfId="17766"/>
    <cellStyle name="Normal 3 3 2 5 6" xfId="17767"/>
    <cellStyle name="Normal 3 3 2 5 6 2" xfId="17768"/>
    <cellStyle name="Normal 3 3 2 5 6 2 2" xfId="17769"/>
    <cellStyle name="Normal 3 3 2 5 6 2 2 2" xfId="17770"/>
    <cellStyle name="Normal 3 3 2 5 6 2 3" xfId="17771"/>
    <cellStyle name="Normal 3 3 2 5 6 3" xfId="17772"/>
    <cellStyle name="Normal 3 3 2 5 6 3 2" xfId="17773"/>
    <cellStyle name="Normal 3 3 2 5 6 4" xfId="17774"/>
    <cellStyle name="Normal 3 3 2 5 7" xfId="17775"/>
    <cellStyle name="Normal 3 3 2 5 7 2" xfId="17776"/>
    <cellStyle name="Normal 3 3 2 5 7 2 2" xfId="17777"/>
    <cellStyle name="Normal 3 3 2 5 7 3" xfId="17778"/>
    <cellStyle name="Normal 3 3 2 5 8" xfId="17779"/>
    <cellStyle name="Normal 3 3 2 5 8 2" xfId="17780"/>
    <cellStyle name="Normal 3 3 2 5 9" xfId="17781"/>
    <cellStyle name="Normal 3 3 2 5 9 2" xfId="17782"/>
    <cellStyle name="Normal 3 3 2 6" xfId="17783"/>
    <cellStyle name="Normal 3 3 2 6 2" xfId="17784"/>
    <cellStyle name="Normal 3 3 2 6 2 2" xfId="17785"/>
    <cellStyle name="Normal 3 3 2 6 2 2 2" xfId="17786"/>
    <cellStyle name="Normal 3 3 2 6 2 2 2 2" xfId="17787"/>
    <cellStyle name="Normal 3 3 2 6 2 2 2 2 2" xfId="17788"/>
    <cellStyle name="Normal 3 3 2 6 2 2 2 3" xfId="17789"/>
    <cellStyle name="Normal 3 3 2 6 2 2 3" xfId="17790"/>
    <cellStyle name="Normal 3 3 2 6 2 2 3 2" xfId="17791"/>
    <cellStyle name="Normal 3 3 2 6 2 2 4" xfId="17792"/>
    <cellStyle name="Normal 3 3 2 6 2 3" xfId="17793"/>
    <cellStyle name="Normal 3 3 2 6 2 3 2" xfId="17794"/>
    <cellStyle name="Normal 3 3 2 6 2 3 2 2" xfId="17795"/>
    <cellStyle name="Normal 3 3 2 6 2 3 3" xfId="17796"/>
    <cellStyle name="Normal 3 3 2 6 2 4" xfId="17797"/>
    <cellStyle name="Normal 3 3 2 6 2 4 2" xfId="17798"/>
    <cellStyle name="Normal 3 3 2 6 2 5" xfId="17799"/>
    <cellStyle name="Normal 3 3 2 6 3" xfId="17800"/>
    <cellStyle name="Normal 3 3 2 6 3 2" xfId="17801"/>
    <cellStyle name="Normal 3 3 2 6 3 2 2" xfId="17802"/>
    <cellStyle name="Normal 3 3 2 6 3 2 2 2" xfId="17803"/>
    <cellStyle name="Normal 3 3 2 6 3 2 2 2 2" xfId="17804"/>
    <cellStyle name="Normal 3 3 2 6 3 2 2 3" xfId="17805"/>
    <cellStyle name="Normal 3 3 2 6 3 2 3" xfId="17806"/>
    <cellStyle name="Normal 3 3 2 6 3 2 3 2" xfId="17807"/>
    <cellStyle name="Normal 3 3 2 6 3 2 4" xfId="17808"/>
    <cellStyle name="Normal 3 3 2 6 3 3" xfId="17809"/>
    <cellStyle name="Normal 3 3 2 6 3 3 2" xfId="17810"/>
    <cellStyle name="Normal 3 3 2 6 3 3 2 2" xfId="17811"/>
    <cellStyle name="Normal 3 3 2 6 3 3 3" xfId="17812"/>
    <cellStyle name="Normal 3 3 2 6 3 4" xfId="17813"/>
    <cellStyle name="Normal 3 3 2 6 3 4 2" xfId="17814"/>
    <cellStyle name="Normal 3 3 2 6 3 5" xfId="17815"/>
    <cellStyle name="Normal 3 3 2 6 4" xfId="17816"/>
    <cellStyle name="Normal 3 3 2 6 4 2" xfId="17817"/>
    <cellStyle name="Normal 3 3 2 6 4 2 2" xfId="17818"/>
    <cellStyle name="Normal 3 3 2 6 4 2 2 2" xfId="17819"/>
    <cellStyle name="Normal 3 3 2 6 4 2 3" xfId="17820"/>
    <cellStyle name="Normal 3 3 2 6 4 3" xfId="17821"/>
    <cellStyle name="Normal 3 3 2 6 4 3 2" xfId="17822"/>
    <cellStyle name="Normal 3 3 2 6 4 4" xfId="17823"/>
    <cellStyle name="Normal 3 3 2 6 5" xfId="17824"/>
    <cellStyle name="Normal 3 3 2 6 5 2" xfId="17825"/>
    <cellStyle name="Normal 3 3 2 6 5 2 2" xfId="17826"/>
    <cellStyle name="Normal 3 3 2 6 5 3" xfId="17827"/>
    <cellStyle name="Normal 3 3 2 6 6" xfId="17828"/>
    <cellStyle name="Normal 3 3 2 6 6 2" xfId="17829"/>
    <cellStyle name="Normal 3 3 2 6 7" xfId="17830"/>
    <cellStyle name="Normal 3 3 2 6 8" xfId="29262"/>
    <cellStyle name="Normal 3 3 2 7" xfId="17831"/>
    <cellStyle name="Normal 3 3 2 7 2" xfId="17832"/>
    <cellStyle name="Normal 3 3 2 7 2 2" xfId="17833"/>
    <cellStyle name="Normal 3 3 2 7 2 2 2" xfId="17834"/>
    <cellStyle name="Normal 3 3 2 7 2 2 2 2" xfId="17835"/>
    <cellStyle name="Normal 3 3 2 7 2 2 3" xfId="17836"/>
    <cellStyle name="Normal 3 3 2 7 2 3" xfId="17837"/>
    <cellStyle name="Normal 3 3 2 7 2 3 2" xfId="17838"/>
    <cellStyle name="Normal 3 3 2 7 2 4" xfId="17839"/>
    <cellStyle name="Normal 3 3 2 7 3" xfId="17840"/>
    <cellStyle name="Normal 3 3 2 7 3 2" xfId="17841"/>
    <cellStyle name="Normal 3 3 2 7 3 2 2" xfId="17842"/>
    <cellStyle name="Normal 3 3 2 7 3 3" xfId="17843"/>
    <cellStyle name="Normal 3 3 2 7 4" xfId="17844"/>
    <cellStyle name="Normal 3 3 2 7 4 2" xfId="17845"/>
    <cellStyle name="Normal 3 3 2 7 5" xfId="17846"/>
    <cellStyle name="Normal 3 3 2 8" xfId="17847"/>
    <cellStyle name="Normal 3 3 2 8 2" xfId="17848"/>
    <cellStyle name="Normal 3 3 2 8 2 2" xfId="17849"/>
    <cellStyle name="Normal 3 3 2 8 2 2 2" xfId="17850"/>
    <cellStyle name="Normal 3 3 2 8 2 2 2 2" xfId="17851"/>
    <cellStyle name="Normal 3 3 2 8 2 2 3" xfId="17852"/>
    <cellStyle name="Normal 3 3 2 8 2 3" xfId="17853"/>
    <cellStyle name="Normal 3 3 2 8 2 3 2" xfId="17854"/>
    <cellStyle name="Normal 3 3 2 8 2 4" xfId="17855"/>
    <cellStyle name="Normal 3 3 2 8 3" xfId="17856"/>
    <cellStyle name="Normal 3 3 2 8 3 2" xfId="17857"/>
    <cellStyle name="Normal 3 3 2 8 3 2 2" xfId="17858"/>
    <cellStyle name="Normal 3 3 2 8 3 3" xfId="17859"/>
    <cellStyle name="Normal 3 3 2 8 4" xfId="17860"/>
    <cellStyle name="Normal 3 3 2 8 4 2" xfId="17861"/>
    <cellStyle name="Normal 3 3 2 8 5" xfId="17862"/>
    <cellStyle name="Normal 3 3 2 9" xfId="17863"/>
    <cellStyle name="Normal 3 3 2 9 2" xfId="17864"/>
    <cellStyle name="Normal 3 3 2 9 2 2" xfId="17865"/>
    <cellStyle name="Normal 3 3 2 9 2 2 2" xfId="17866"/>
    <cellStyle name="Normal 3 3 2 9 2 2 2 2" xfId="17867"/>
    <cellStyle name="Normal 3 3 2 9 2 2 3" xfId="17868"/>
    <cellStyle name="Normal 3 3 2 9 2 3" xfId="17869"/>
    <cellStyle name="Normal 3 3 2 9 2 3 2" xfId="17870"/>
    <cellStyle name="Normal 3 3 2 9 2 4" xfId="17871"/>
    <cellStyle name="Normal 3 3 2 9 3" xfId="17872"/>
    <cellStyle name="Normal 3 3 2 9 3 2" xfId="17873"/>
    <cellStyle name="Normal 3 3 2 9 3 2 2" xfId="17874"/>
    <cellStyle name="Normal 3 3 2 9 3 3" xfId="17875"/>
    <cellStyle name="Normal 3 3 2 9 4" xfId="17876"/>
    <cellStyle name="Normal 3 3 2 9 4 2" xfId="17877"/>
    <cellStyle name="Normal 3 3 2 9 5" xfId="17878"/>
    <cellStyle name="Normal 3 3 3" xfId="17879"/>
    <cellStyle name="Normal 3 3 3 10" xfId="17880"/>
    <cellStyle name="Normal 3 3 3 10 2" xfId="17881"/>
    <cellStyle name="Normal 3 3 3 11" xfId="17882"/>
    <cellStyle name="Normal 3 3 3 11 2" xfId="17883"/>
    <cellStyle name="Normal 3 3 3 12" xfId="17884"/>
    <cellStyle name="Normal 3 3 3 13" xfId="29263"/>
    <cellStyle name="Normal 3 3 3 2" xfId="17885"/>
    <cellStyle name="Normal 3 3 3 2 10" xfId="17886"/>
    <cellStyle name="Normal 3 3 3 2 11" xfId="29264"/>
    <cellStyle name="Normal 3 3 3 2 2" xfId="17887"/>
    <cellStyle name="Normal 3 3 3 2 2 2" xfId="17888"/>
    <cellStyle name="Normal 3 3 3 2 2 2 2" xfId="17889"/>
    <cellStyle name="Normal 3 3 3 2 2 2 2 2" xfId="17890"/>
    <cellStyle name="Normal 3 3 3 2 2 2 2 2 2" xfId="17891"/>
    <cellStyle name="Normal 3 3 3 2 2 2 2 2 2 2" xfId="17892"/>
    <cellStyle name="Normal 3 3 3 2 2 2 2 2 3" xfId="17893"/>
    <cellStyle name="Normal 3 3 3 2 2 2 2 3" xfId="17894"/>
    <cellStyle name="Normal 3 3 3 2 2 2 2 3 2" xfId="17895"/>
    <cellStyle name="Normal 3 3 3 2 2 2 2 4" xfId="17896"/>
    <cellStyle name="Normal 3 3 3 2 2 2 3" xfId="17897"/>
    <cellStyle name="Normal 3 3 3 2 2 2 3 2" xfId="17898"/>
    <cellStyle name="Normal 3 3 3 2 2 2 3 2 2" xfId="17899"/>
    <cellStyle name="Normal 3 3 3 2 2 2 3 3" xfId="17900"/>
    <cellStyle name="Normal 3 3 3 2 2 2 4" xfId="17901"/>
    <cellStyle name="Normal 3 3 3 2 2 2 4 2" xfId="17902"/>
    <cellStyle name="Normal 3 3 3 2 2 2 5" xfId="17903"/>
    <cellStyle name="Normal 3 3 3 2 2 3" xfId="17904"/>
    <cellStyle name="Normal 3 3 3 2 2 3 2" xfId="17905"/>
    <cellStyle name="Normal 3 3 3 2 2 3 2 2" xfId="17906"/>
    <cellStyle name="Normal 3 3 3 2 2 3 2 2 2" xfId="17907"/>
    <cellStyle name="Normal 3 3 3 2 2 3 2 2 2 2" xfId="17908"/>
    <cellStyle name="Normal 3 3 3 2 2 3 2 2 3" xfId="17909"/>
    <cellStyle name="Normal 3 3 3 2 2 3 2 3" xfId="17910"/>
    <cellStyle name="Normal 3 3 3 2 2 3 2 3 2" xfId="17911"/>
    <cellStyle name="Normal 3 3 3 2 2 3 2 4" xfId="17912"/>
    <cellStyle name="Normal 3 3 3 2 2 3 3" xfId="17913"/>
    <cellStyle name="Normal 3 3 3 2 2 3 3 2" xfId="17914"/>
    <cellStyle name="Normal 3 3 3 2 2 3 3 2 2" xfId="17915"/>
    <cellStyle name="Normal 3 3 3 2 2 3 3 3" xfId="17916"/>
    <cellStyle name="Normal 3 3 3 2 2 3 4" xfId="17917"/>
    <cellStyle name="Normal 3 3 3 2 2 3 4 2" xfId="17918"/>
    <cellStyle name="Normal 3 3 3 2 2 3 5" xfId="17919"/>
    <cellStyle name="Normal 3 3 3 2 2 4" xfId="17920"/>
    <cellStyle name="Normal 3 3 3 2 2 4 2" xfId="17921"/>
    <cellStyle name="Normal 3 3 3 2 2 4 2 2" xfId="17922"/>
    <cellStyle name="Normal 3 3 3 2 2 4 2 2 2" xfId="17923"/>
    <cellStyle name="Normal 3 3 3 2 2 4 2 3" xfId="17924"/>
    <cellStyle name="Normal 3 3 3 2 2 4 3" xfId="17925"/>
    <cellStyle name="Normal 3 3 3 2 2 4 3 2" xfId="17926"/>
    <cellStyle name="Normal 3 3 3 2 2 4 4" xfId="17927"/>
    <cellStyle name="Normal 3 3 3 2 2 5" xfId="17928"/>
    <cellStyle name="Normal 3 3 3 2 2 5 2" xfId="17929"/>
    <cellStyle name="Normal 3 3 3 2 2 5 2 2" xfId="17930"/>
    <cellStyle name="Normal 3 3 3 2 2 5 3" xfId="17931"/>
    <cellStyle name="Normal 3 3 3 2 2 6" xfId="17932"/>
    <cellStyle name="Normal 3 3 3 2 2 6 2" xfId="17933"/>
    <cellStyle name="Normal 3 3 3 2 2 7" xfId="17934"/>
    <cellStyle name="Normal 3 3 3 2 2 8" xfId="29265"/>
    <cellStyle name="Normal 3 3 3 2 3" xfId="17935"/>
    <cellStyle name="Normal 3 3 3 2 3 2" xfId="17936"/>
    <cellStyle name="Normal 3 3 3 2 3 2 2" xfId="17937"/>
    <cellStyle name="Normal 3 3 3 2 3 2 2 2" xfId="17938"/>
    <cellStyle name="Normal 3 3 3 2 3 2 2 2 2" xfId="17939"/>
    <cellStyle name="Normal 3 3 3 2 3 2 2 3" xfId="17940"/>
    <cellStyle name="Normal 3 3 3 2 3 2 3" xfId="17941"/>
    <cellStyle name="Normal 3 3 3 2 3 2 3 2" xfId="17942"/>
    <cellStyle name="Normal 3 3 3 2 3 2 4" xfId="17943"/>
    <cellStyle name="Normal 3 3 3 2 3 3" xfId="17944"/>
    <cellStyle name="Normal 3 3 3 2 3 3 2" xfId="17945"/>
    <cellStyle name="Normal 3 3 3 2 3 3 2 2" xfId="17946"/>
    <cellStyle name="Normal 3 3 3 2 3 3 3" xfId="17947"/>
    <cellStyle name="Normal 3 3 3 2 3 4" xfId="17948"/>
    <cellStyle name="Normal 3 3 3 2 3 4 2" xfId="17949"/>
    <cellStyle name="Normal 3 3 3 2 3 5" xfId="17950"/>
    <cellStyle name="Normal 3 3 3 2 4" xfId="17951"/>
    <cellStyle name="Normal 3 3 3 2 4 2" xfId="17952"/>
    <cellStyle name="Normal 3 3 3 2 4 2 2" xfId="17953"/>
    <cellStyle name="Normal 3 3 3 2 4 2 2 2" xfId="17954"/>
    <cellStyle name="Normal 3 3 3 2 4 2 2 2 2" xfId="17955"/>
    <cellStyle name="Normal 3 3 3 2 4 2 2 3" xfId="17956"/>
    <cellStyle name="Normal 3 3 3 2 4 2 3" xfId="17957"/>
    <cellStyle name="Normal 3 3 3 2 4 2 3 2" xfId="17958"/>
    <cellStyle name="Normal 3 3 3 2 4 2 4" xfId="17959"/>
    <cellStyle name="Normal 3 3 3 2 4 3" xfId="17960"/>
    <cellStyle name="Normal 3 3 3 2 4 3 2" xfId="17961"/>
    <cellStyle name="Normal 3 3 3 2 4 3 2 2" xfId="17962"/>
    <cellStyle name="Normal 3 3 3 2 4 3 3" xfId="17963"/>
    <cellStyle name="Normal 3 3 3 2 4 4" xfId="17964"/>
    <cellStyle name="Normal 3 3 3 2 4 4 2" xfId="17965"/>
    <cellStyle name="Normal 3 3 3 2 4 5" xfId="17966"/>
    <cellStyle name="Normal 3 3 3 2 5" xfId="17967"/>
    <cellStyle name="Normal 3 3 3 2 5 2" xfId="17968"/>
    <cellStyle name="Normal 3 3 3 2 5 2 2" xfId="17969"/>
    <cellStyle name="Normal 3 3 3 2 5 2 2 2" xfId="17970"/>
    <cellStyle name="Normal 3 3 3 2 5 2 2 2 2" xfId="17971"/>
    <cellStyle name="Normal 3 3 3 2 5 2 2 3" xfId="17972"/>
    <cellStyle name="Normal 3 3 3 2 5 2 3" xfId="17973"/>
    <cellStyle name="Normal 3 3 3 2 5 2 3 2" xfId="17974"/>
    <cellStyle name="Normal 3 3 3 2 5 2 4" xfId="17975"/>
    <cellStyle name="Normal 3 3 3 2 5 3" xfId="17976"/>
    <cellStyle name="Normal 3 3 3 2 5 3 2" xfId="17977"/>
    <cellStyle name="Normal 3 3 3 2 5 3 2 2" xfId="17978"/>
    <cellStyle name="Normal 3 3 3 2 5 3 3" xfId="17979"/>
    <cellStyle name="Normal 3 3 3 2 5 4" xfId="17980"/>
    <cellStyle name="Normal 3 3 3 2 5 4 2" xfId="17981"/>
    <cellStyle name="Normal 3 3 3 2 5 5" xfId="17982"/>
    <cellStyle name="Normal 3 3 3 2 6" xfId="17983"/>
    <cellStyle name="Normal 3 3 3 2 6 2" xfId="17984"/>
    <cellStyle name="Normal 3 3 3 2 6 2 2" xfId="17985"/>
    <cellStyle name="Normal 3 3 3 2 6 2 2 2" xfId="17986"/>
    <cellStyle name="Normal 3 3 3 2 6 2 3" xfId="17987"/>
    <cellStyle name="Normal 3 3 3 2 6 3" xfId="17988"/>
    <cellStyle name="Normal 3 3 3 2 6 3 2" xfId="17989"/>
    <cellStyle name="Normal 3 3 3 2 6 4" xfId="17990"/>
    <cellStyle name="Normal 3 3 3 2 7" xfId="17991"/>
    <cellStyle name="Normal 3 3 3 2 7 2" xfId="17992"/>
    <cellStyle name="Normal 3 3 3 2 7 2 2" xfId="17993"/>
    <cellStyle name="Normal 3 3 3 2 7 3" xfId="17994"/>
    <cellStyle name="Normal 3 3 3 2 8" xfId="17995"/>
    <cellStyle name="Normal 3 3 3 2 8 2" xfId="17996"/>
    <cellStyle name="Normal 3 3 3 2 9" xfId="17997"/>
    <cellStyle name="Normal 3 3 3 2 9 2" xfId="17998"/>
    <cellStyle name="Normal 3 3 3 3" xfId="17999"/>
    <cellStyle name="Normal 3 3 3 3 10" xfId="18000"/>
    <cellStyle name="Normal 3 3 3 3 11" xfId="29266"/>
    <cellStyle name="Normal 3 3 3 3 2" xfId="18001"/>
    <cellStyle name="Normal 3 3 3 3 2 2" xfId="18002"/>
    <cellStyle name="Normal 3 3 3 3 2 2 2" xfId="18003"/>
    <cellStyle name="Normal 3 3 3 3 2 2 2 2" xfId="18004"/>
    <cellStyle name="Normal 3 3 3 3 2 2 2 2 2" xfId="18005"/>
    <cellStyle name="Normal 3 3 3 3 2 2 2 2 2 2" xfId="18006"/>
    <cellStyle name="Normal 3 3 3 3 2 2 2 2 3" xfId="18007"/>
    <cellStyle name="Normal 3 3 3 3 2 2 2 3" xfId="18008"/>
    <cellStyle name="Normal 3 3 3 3 2 2 2 3 2" xfId="18009"/>
    <cellStyle name="Normal 3 3 3 3 2 2 2 4" xfId="18010"/>
    <cellStyle name="Normal 3 3 3 3 2 2 3" xfId="18011"/>
    <cellStyle name="Normal 3 3 3 3 2 2 3 2" xfId="18012"/>
    <cellStyle name="Normal 3 3 3 3 2 2 3 2 2" xfId="18013"/>
    <cellStyle name="Normal 3 3 3 3 2 2 3 3" xfId="18014"/>
    <cellStyle name="Normal 3 3 3 3 2 2 4" xfId="18015"/>
    <cellStyle name="Normal 3 3 3 3 2 2 4 2" xfId="18016"/>
    <cellStyle name="Normal 3 3 3 3 2 2 5" xfId="18017"/>
    <cellStyle name="Normal 3 3 3 3 2 3" xfId="18018"/>
    <cellStyle name="Normal 3 3 3 3 2 3 2" xfId="18019"/>
    <cellStyle name="Normal 3 3 3 3 2 3 2 2" xfId="18020"/>
    <cellStyle name="Normal 3 3 3 3 2 3 2 2 2" xfId="18021"/>
    <cellStyle name="Normal 3 3 3 3 2 3 2 2 2 2" xfId="18022"/>
    <cellStyle name="Normal 3 3 3 3 2 3 2 2 3" xfId="18023"/>
    <cellStyle name="Normal 3 3 3 3 2 3 2 3" xfId="18024"/>
    <cellStyle name="Normal 3 3 3 3 2 3 2 3 2" xfId="18025"/>
    <cellStyle name="Normal 3 3 3 3 2 3 2 4" xfId="18026"/>
    <cellStyle name="Normal 3 3 3 3 2 3 3" xfId="18027"/>
    <cellStyle name="Normal 3 3 3 3 2 3 3 2" xfId="18028"/>
    <cellStyle name="Normal 3 3 3 3 2 3 3 2 2" xfId="18029"/>
    <cellStyle name="Normal 3 3 3 3 2 3 3 3" xfId="18030"/>
    <cellStyle name="Normal 3 3 3 3 2 3 4" xfId="18031"/>
    <cellStyle name="Normal 3 3 3 3 2 3 4 2" xfId="18032"/>
    <cellStyle name="Normal 3 3 3 3 2 3 5" xfId="18033"/>
    <cellStyle name="Normal 3 3 3 3 2 4" xfId="18034"/>
    <cellStyle name="Normal 3 3 3 3 2 4 2" xfId="18035"/>
    <cellStyle name="Normal 3 3 3 3 2 4 2 2" xfId="18036"/>
    <cellStyle name="Normal 3 3 3 3 2 4 2 2 2" xfId="18037"/>
    <cellStyle name="Normal 3 3 3 3 2 4 2 3" xfId="18038"/>
    <cellStyle name="Normal 3 3 3 3 2 4 3" xfId="18039"/>
    <cellStyle name="Normal 3 3 3 3 2 4 3 2" xfId="18040"/>
    <cellStyle name="Normal 3 3 3 3 2 4 4" xfId="18041"/>
    <cellStyle name="Normal 3 3 3 3 2 5" xfId="18042"/>
    <cellStyle name="Normal 3 3 3 3 2 5 2" xfId="18043"/>
    <cellStyle name="Normal 3 3 3 3 2 5 2 2" xfId="18044"/>
    <cellStyle name="Normal 3 3 3 3 2 5 3" xfId="18045"/>
    <cellStyle name="Normal 3 3 3 3 2 6" xfId="18046"/>
    <cellStyle name="Normal 3 3 3 3 2 6 2" xfId="18047"/>
    <cellStyle name="Normal 3 3 3 3 2 7" xfId="18048"/>
    <cellStyle name="Normal 3 3 3 3 2 8" xfId="29267"/>
    <cellStyle name="Normal 3 3 3 3 3" xfId="18049"/>
    <cellStyle name="Normal 3 3 3 3 3 2" xfId="18050"/>
    <cellStyle name="Normal 3 3 3 3 3 2 2" xfId="18051"/>
    <cellStyle name="Normal 3 3 3 3 3 2 2 2" xfId="18052"/>
    <cellStyle name="Normal 3 3 3 3 3 2 2 2 2" xfId="18053"/>
    <cellStyle name="Normal 3 3 3 3 3 2 2 3" xfId="18054"/>
    <cellStyle name="Normal 3 3 3 3 3 2 3" xfId="18055"/>
    <cellStyle name="Normal 3 3 3 3 3 2 3 2" xfId="18056"/>
    <cellStyle name="Normal 3 3 3 3 3 2 4" xfId="18057"/>
    <cellStyle name="Normal 3 3 3 3 3 3" xfId="18058"/>
    <cellStyle name="Normal 3 3 3 3 3 3 2" xfId="18059"/>
    <cellStyle name="Normal 3 3 3 3 3 3 2 2" xfId="18060"/>
    <cellStyle name="Normal 3 3 3 3 3 3 3" xfId="18061"/>
    <cellStyle name="Normal 3 3 3 3 3 4" xfId="18062"/>
    <cellStyle name="Normal 3 3 3 3 3 4 2" xfId="18063"/>
    <cellStyle name="Normal 3 3 3 3 3 5" xfId="18064"/>
    <cellStyle name="Normal 3 3 3 3 4" xfId="18065"/>
    <cellStyle name="Normal 3 3 3 3 4 2" xfId="18066"/>
    <cellStyle name="Normal 3 3 3 3 4 2 2" xfId="18067"/>
    <cellStyle name="Normal 3 3 3 3 4 2 2 2" xfId="18068"/>
    <cellStyle name="Normal 3 3 3 3 4 2 2 2 2" xfId="18069"/>
    <cellStyle name="Normal 3 3 3 3 4 2 2 3" xfId="18070"/>
    <cellStyle name="Normal 3 3 3 3 4 2 3" xfId="18071"/>
    <cellStyle name="Normal 3 3 3 3 4 2 3 2" xfId="18072"/>
    <cellStyle name="Normal 3 3 3 3 4 2 4" xfId="18073"/>
    <cellStyle name="Normal 3 3 3 3 4 3" xfId="18074"/>
    <cellStyle name="Normal 3 3 3 3 4 3 2" xfId="18075"/>
    <cellStyle name="Normal 3 3 3 3 4 3 2 2" xfId="18076"/>
    <cellStyle name="Normal 3 3 3 3 4 3 3" xfId="18077"/>
    <cellStyle name="Normal 3 3 3 3 4 4" xfId="18078"/>
    <cellStyle name="Normal 3 3 3 3 4 4 2" xfId="18079"/>
    <cellStyle name="Normal 3 3 3 3 4 5" xfId="18080"/>
    <cellStyle name="Normal 3 3 3 3 5" xfId="18081"/>
    <cellStyle name="Normal 3 3 3 3 5 2" xfId="18082"/>
    <cellStyle name="Normal 3 3 3 3 5 2 2" xfId="18083"/>
    <cellStyle name="Normal 3 3 3 3 5 2 2 2" xfId="18084"/>
    <cellStyle name="Normal 3 3 3 3 5 2 2 2 2" xfId="18085"/>
    <cellStyle name="Normal 3 3 3 3 5 2 2 3" xfId="18086"/>
    <cellStyle name="Normal 3 3 3 3 5 2 3" xfId="18087"/>
    <cellStyle name="Normal 3 3 3 3 5 2 3 2" xfId="18088"/>
    <cellStyle name="Normal 3 3 3 3 5 2 4" xfId="18089"/>
    <cellStyle name="Normal 3 3 3 3 5 3" xfId="18090"/>
    <cellStyle name="Normal 3 3 3 3 5 3 2" xfId="18091"/>
    <cellStyle name="Normal 3 3 3 3 5 3 2 2" xfId="18092"/>
    <cellStyle name="Normal 3 3 3 3 5 3 3" xfId="18093"/>
    <cellStyle name="Normal 3 3 3 3 5 4" xfId="18094"/>
    <cellStyle name="Normal 3 3 3 3 5 4 2" xfId="18095"/>
    <cellStyle name="Normal 3 3 3 3 5 5" xfId="18096"/>
    <cellStyle name="Normal 3 3 3 3 6" xfId="18097"/>
    <cellStyle name="Normal 3 3 3 3 6 2" xfId="18098"/>
    <cellStyle name="Normal 3 3 3 3 6 2 2" xfId="18099"/>
    <cellStyle name="Normal 3 3 3 3 6 2 2 2" xfId="18100"/>
    <cellStyle name="Normal 3 3 3 3 6 2 3" xfId="18101"/>
    <cellStyle name="Normal 3 3 3 3 6 3" xfId="18102"/>
    <cellStyle name="Normal 3 3 3 3 6 3 2" xfId="18103"/>
    <cellStyle name="Normal 3 3 3 3 6 4" xfId="18104"/>
    <cellStyle name="Normal 3 3 3 3 7" xfId="18105"/>
    <cellStyle name="Normal 3 3 3 3 7 2" xfId="18106"/>
    <cellStyle name="Normal 3 3 3 3 7 2 2" xfId="18107"/>
    <cellStyle name="Normal 3 3 3 3 7 3" xfId="18108"/>
    <cellStyle name="Normal 3 3 3 3 8" xfId="18109"/>
    <cellStyle name="Normal 3 3 3 3 8 2" xfId="18110"/>
    <cellStyle name="Normal 3 3 3 3 9" xfId="18111"/>
    <cellStyle name="Normal 3 3 3 3 9 2" xfId="18112"/>
    <cellStyle name="Normal 3 3 3 4" xfId="18113"/>
    <cellStyle name="Normal 3 3 3 4 2" xfId="18114"/>
    <cellStyle name="Normal 3 3 3 4 2 2" xfId="18115"/>
    <cellStyle name="Normal 3 3 3 4 2 2 2" xfId="18116"/>
    <cellStyle name="Normal 3 3 3 4 2 2 2 2" xfId="18117"/>
    <cellStyle name="Normal 3 3 3 4 2 2 2 2 2" xfId="18118"/>
    <cellStyle name="Normal 3 3 3 4 2 2 2 3" xfId="18119"/>
    <cellStyle name="Normal 3 3 3 4 2 2 3" xfId="18120"/>
    <cellStyle name="Normal 3 3 3 4 2 2 3 2" xfId="18121"/>
    <cellStyle name="Normal 3 3 3 4 2 2 4" xfId="18122"/>
    <cellStyle name="Normal 3 3 3 4 2 3" xfId="18123"/>
    <cellStyle name="Normal 3 3 3 4 2 3 2" xfId="18124"/>
    <cellStyle name="Normal 3 3 3 4 2 3 2 2" xfId="18125"/>
    <cellStyle name="Normal 3 3 3 4 2 3 3" xfId="18126"/>
    <cellStyle name="Normal 3 3 3 4 2 4" xfId="18127"/>
    <cellStyle name="Normal 3 3 3 4 2 4 2" xfId="18128"/>
    <cellStyle name="Normal 3 3 3 4 2 5" xfId="18129"/>
    <cellStyle name="Normal 3 3 3 4 3" xfId="18130"/>
    <cellStyle name="Normal 3 3 3 4 3 2" xfId="18131"/>
    <cellStyle name="Normal 3 3 3 4 3 2 2" xfId="18132"/>
    <cellStyle name="Normal 3 3 3 4 3 2 2 2" xfId="18133"/>
    <cellStyle name="Normal 3 3 3 4 3 2 2 2 2" xfId="18134"/>
    <cellStyle name="Normal 3 3 3 4 3 2 2 3" xfId="18135"/>
    <cellStyle name="Normal 3 3 3 4 3 2 3" xfId="18136"/>
    <cellStyle name="Normal 3 3 3 4 3 2 3 2" xfId="18137"/>
    <cellStyle name="Normal 3 3 3 4 3 2 4" xfId="18138"/>
    <cellStyle name="Normal 3 3 3 4 3 3" xfId="18139"/>
    <cellStyle name="Normal 3 3 3 4 3 3 2" xfId="18140"/>
    <cellStyle name="Normal 3 3 3 4 3 3 2 2" xfId="18141"/>
    <cellStyle name="Normal 3 3 3 4 3 3 3" xfId="18142"/>
    <cellStyle name="Normal 3 3 3 4 3 4" xfId="18143"/>
    <cellStyle name="Normal 3 3 3 4 3 4 2" xfId="18144"/>
    <cellStyle name="Normal 3 3 3 4 3 5" xfId="18145"/>
    <cellStyle name="Normal 3 3 3 4 4" xfId="18146"/>
    <cellStyle name="Normal 3 3 3 4 4 2" xfId="18147"/>
    <cellStyle name="Normal 3 3 3 4 4 2 2" xfId="18148"/>
    <cellStyle name="Normal 3 3 3 4 4 2 2 2" xfId="18149"/>
    <cellStyle name="Normal 3 3 3 4 4 2 3" xfId="18150"/>
    <cellStyle name="Normal 3 3 3 4 4 3" xfId="18151"/>
    <cellStyle name="Normal 3 3 3 4 4 3 2" xfId="18152"/>
    <cellStyle name="Normal 3 3 3 4 4 4" xfId="18153"/>
    <cellStyle name="Normal 3 3 3 4 5" xfId="18154"/>
    <cellStyle name="Normal 3 3 3 4 5 2" xfId="18155"/>
    <cellStyle name="Normal 3 3 3 4 5 2 2" xfId="18156"/>
    <cellStyle name="Normal 3 3 3 4 5 3" xfId="18157"/>
    <cellStyle name="Normal 3 3 3 4 6" xfId="18158"/>
    <cellStyle name="Normal 3 3 3 4 6 2" xfId="18159"/>
    <cellStyle name="Normal 3 3 3 4 7" xfId="18160"/>
    <cellStyle name="Normal 3 3 3 4 8" xfId="29268"/>
    <cellStyle name="Normal 3 3 3 5" xfId="18161"/>
    <cellStyle name="Normal 3 3 3 5 2" xfId="18162"/>
    <cellStyle name="Normal 3 3 3 5 2 2" xfId="18163"/>
    <cellStyle name="Normal 3 3 3 5 2 2 2" xfId="18164"/>
    <cellStyle name="Normal 3 3 3 5 2 2 2 2" xfId="18165"/>
    <cellStyle name="Normal 3 3 3 5 2 2 3" xfId="18166"/>
    <cellStyle name="Normal 3 3 3 5 2 3" xfId="18167"/>
    <cellStyle name="Normal 3 3 3 5 2 3 2" xfId="18168"/>
    <cellStyle name="Normal 3 3 3 5 2 4" xfId="18169"/>
    <cellStyle name="Normal 3 3 3 5 3" xfId="18170"/>
    <cellStyle name="Normal 3 3 3 5 3 2" xfId="18171"/>
    <cellStyle name="Normal 3 3 3 5 3 2 2" xfId="18172"/>
    <cellStyle name="Normal 3 3 3 5 3 3" xfId="18173"/>
    <cellStyle name="Normal 3 3 3 5 4" xfId="18174"/>
    <cellStyle name="Normal 3 3 3 5 4 2" xfId="18175"/>
    <cellStyle name="Normal 3 3 3 5 5" xfId="18176"/>
    <cellStyle name="Normal 3 3 3 6" xfId="18177"/>
    <cellStyle name="Normal 3 3 3 6 2" xfId="18178"/>
    <cellStyle name="Normal 3 3 3 6 2 2" xfId="18179"/>
    <cellStyle name="Normal 3 3 3 6 2 2 2" xfId="18180"/>
    <cellStyle name="Normal 3 3 3 6 2 2 2 2" xfId="18181"/>
    <cellStyle name="Normal 3 3 3 6 2 2 3" xfId="18182"/>
    <cellStyle name="Normal 3 3 3 6 2 3" xfId="18183"/>
    <cellStyle name="Normal 3 3 3 6 2 3 2" xfId="18184"/>
    <cellStyle name="Normal 3 3 3 6 2 4" xfId="18185"/>
    <cellStyle name="Normal 3 3 3 6 3" xfId="18186"/>
    <cellStyle name="Normal 3 3 3 6 3 2" xfId="18187"/>
    <cellStyle name="Normal 3 3 3 6 3 2 2" xfId="18188"/>
    <cellStyle name="Normal 3 3 3 6 3 3" xfId="18189"/>
    <cellStyle name="Normal 3 3 3 6 4" xfId="18190"/>
    <cellStyle name="Normal 3 3 3 6 4 2" xfId="18191"/>
    <cellStyle name="Normal 3 3 3 6 5" xfId="18192"/>
    <cellStyle name="Normal 3 3 3 7" xfId="18193"/>
    <cellStyle name="Normal 3 3 3 7 2" xfId="18194"/>
    <cellStyle name="Normal 3 3 3 7 2 2" xfId="18195"/>
    <cellStyle name="Normal 3 3 3 7 2 2 2" xfId="18196"/>
    <cellStyle name="Normal 3 3 3 7 2 2 2 2" xfId="18197"/>
    <cellStyle name="Normal 3 3 3 7 2 2 3" xfId="18198"/>
    <cellStyle name="Normal 3 3 3 7 2 3" xfId="18199"/>
    <cellStyle name="Normal 3 3 3 7 2 3 2" xfId="18200"/>
    <cellStyle name="Normal 3 3 3 7 2 4" xfId="18201"/>
    <cellStyle name="Normal 3 3 3 7 3" xfId="18202"/>
    <cellStyle name="Normal 3 3 3 7 3 2" xfId="18203"/>
    <cellStyle name="Normal 3 3 3 7 3 2 2" xfId="18204"/>
    <cellStyle name="Normal 3 3 3 7 3 3" xfId="18205"/>
    <cellStyle name="Normal 3 3 3 7 4" xfId="18206"/>
    <cellStyle name="Normal 3 3 3 7 4 2" xfId="18207"/>
    <cellStyle name="Normal 3 3 3 7 5" xfId="18208"/>
    <cellStyle name="Normal 3 3 3 8" xfId="18209"/>
    <cellStyle name="Normal 3 3 3 8 2" xfId="18210"/>
    <cellStyle name="Normal 3 3 3 8 2 2" xfId="18211"/>
    <cellStyle name="Normal 3 3 3 8 2 2 2" xfId="18212"/>
    <cellStyle name="Normal 3 3 3 8 2 3" xfId="18213"/>
    <cellStyle name="Normal 3 3 3 8 3" xfId="18214"/>
    <cellStyle name="Normal 3 3 3 8 3 2" xfId="18215"/>
    <cellStyle name="Normal 3 3 3 8 4" xfId="18216"/>
    <cellStyle name="Normal 3 3 3 9" xfId="18217"/>
    <cellStyle name="Normal 3 3 3 9 2" xfId="18218"/>
    <cellStyle name="Normal 3 3 3 9 2 2" xfId="18219"/>
    <cellStyle name="Normal 3 3 3 9 3" xfId="18220"/>
    <cellStyle name="Normal 3 3 4" xfId="18221"/>
    <cellStyle name="Normal 3 3 4 10" xfId="18222"/>
    <cellStyle name="Normal 3 3 4 10 2" xfId="18223"/>
    <cellStyle name="Normal 3 3 4 11" xfId="18224"/>
    <cellStyle name="Normal 3 3 4 12" xfId="29269"/>
    <cellStyle name="Normal 3 3 4 2" xfId="18225"/>
    <cellStyle name="Normal 3 3 4 2 10" xfId="18226"/>
    <cellStyle name="Normal 3 3 4 2 11" xfId="29270"/>
    <cellStyle name="Normal 3 3 4 2 2" xfId="18227"/>
    <cellStyle name="Normal 3 3 4 2 2 2" xfId="18228"/>
    <cellStyle name="Normal 3 3 4 2 2 2 2" xfId="18229"/>
    <cellStyle name="Normal 3 3 4 2 2 2 2 2" xfId="18230"/>
    <cellStyle name="Normal 3 3 4 2 2 2 2 2 2" xfId="18231"/>
    <cellStyle name="Normal 3 3 4 2 2 2 2 2 2 2" xfId="18232"/>
    <cellStyle name="Normal 3 3 4 2 2 2 2 2 3" xfId="18233"/>
    <cellStyle name="Normal 3 3 4 2 2 2 2 3" xfId="18234"/>
    <cellStyle name="Normal 3 3 4 2 2 2 2 3 2" xfId="18235"/>
    <cellStyle name="Normal 3 3 4 2 2 2 2 4" xfId="18236"/>
    <cellStyle name="Normal 3 3 4 2 2 2 3" xfId="18237"/>
    <cellStyle name="Normal 3 3 4 2 2 2 3 2" xfId="18238"/>
    <cellStyle name="Normal 3 3 4 2 2 2 3 2 2" xfId="18239"/>
    <cellStyle name="Normal 3 3 4 2 2 2 3 3" xfId="18240"/>
    <cellStyle name="Normal 3 3 4 2 2 2 4" xfId="18241"/>
    <cellStyle name="Normal 3 3 4 2 2 2 4 2" xfId="18242"/>
    <cellStyle name="Normal 3 3 4 2 2 2 5" xfId="18243"/>
    <cellStyle name="Normal 3 3 4 2 2 3" xfId="18244"/>
    <cellStyle name="Normal 3 3 4 2 2 3 2" xfId="18245"/>
    <cellStyle name="Normal 3 3 4 2 2 3 2 2" xfId="18246"/>
    <cellStyle name="Normal 3 3 4 2 2 3 2 2 2" xfId="18247"/>
    <cellStyle name="Normal 3 3 4 2 2 3 2 2 2 2" xfId="18248"/>
    <cellStyle name="Normal 3 3 4 2 2 3 2 2 3" xfId="18249"/>
    <cellStyle name="Normal 3 3 4 2 2 3 2 3" xfId="18250"/>
    <cellStyle name="Normal 3 3 4 2 2 3 2 3 2" xfId="18251"/>
    <cellStyle name="Normal 3 3 4 2 2 3 2 4" xfId="18252"/>
    <cellStyle name="Normal 3 3 4 2 2 3 3" xfId="18253"/>
    <cellStyle name="Normal 3 3 4 2 2 3 3 2" xfId="18254"/>
    <cellStyle name="Normal 3 3 4 2 2 3 3 2 2" xfId="18255"/>
    <cellStyle name="Normal 3 3 4 2 2 3 3 3" xfId="18256"/>
    <cellStyle name="Normal 3 3 4 2 2 3 4" xfId="18257"/>
    <cellStyle name="Normal 3 3 4 2 2 3 4 2" xfId="18258"/>
    <cellStyle name="Normal 3 3 4 2 2 3 5" xfId="18259"/>
    <cellStyle name="Normal 3 3 4 2 2 4" xfId="18260"/>
    <cellStyle name="Normal 3 3 4 2 2 4 2" xfId="18261"/>
    <cellStyle name="Normal 3 3 4 2 2 4 2 2" xfId="18262"/>
    <cellStyle name="Normal 3 3 4 2 2 4 2 2 2" xfId="18263"/>
    <cellStyle name="Normal 3 3 4 2 2 4 2 3" xfId="18264"/>
    <cellStyle name="Normal 3 3 4 2 2 4 3" xfId="18265"/>
    <cellStyle name="Normal 3 3 4 2 2 4 3 2" xfId="18266"/>
    <cellStyle name="Normal 3 3 4 2 2 4 4" xfId="18267"/>
    <cellStyle name="Normal 3 3 4 2 2 5" xfId="18268"/>
    <cellStyle name="Normal 3 3 4 2 2 5 2" xfId="18269"/>
    <cellStyle name="Normal 3 3 4 2 2 5 2 2" xfId="18270"/>
    <cellStyle name="Normal 3 3 4 2 2 5 3" xfId="18271"/>
    <cellStyle name="Normal 3 3 4 2 2 6" xfId="18272"/>
    <cellStyle name="Normal 3 3 4 2 2 6 2" xfId="18273"/>
    <cellStyle name="Normal 3 3 4 2 2 7" xfId="18274"/>
    <cellStyle name="Normal 3 3 4 2 2 8" xfId="29271"/>
    <cellStyle name="Normal 3 3 4 2 3" xfId="18275"/>
    <cellStyle name="Normal 3 3 4 2 3 2" xfId="18276"/>
    <cellStyle name="Normal 3 3 4 2 3 2 2" xfId="18277"/>
    <cellStyle name="Normal 3 3 4 2 3 2 2 2" xfId="18278"/>
    <cellStyle name="Normal 3 3 4 2 3 2 2 2 2" xfId="18279"/>
    <cellStyle name="Normal 3 3 4 2 3 2 2 3" xfId="18280"/>
    <cellStyle name="Normal 3 3 4 2 3 2 3" xfId="18281"/>
    <cellStyle name="Normal 3 3 4 2 3 2 3 2" xfId="18282"/>
    <cellStyle name="Normal 3 3 4 2 3 2 4" xfId="18283"/>
    <cellStyle name="Normal 3 3 4 2 3 3" xfId="18284"/>
    <cellStyle name="Normal 3 3 4 2 3 3 2" xfId="18285"/>
    <cellStyle name="Normal 3 3 4 2 3 3 2 2" xfId="18286"/>
    <cellStyle name="Normal 3 3 4 2 3 3 3" xfId="18287"/>
    <cellStyle name="Normal 3 3 4 2 3 4" xfId="18288"/>
    <cellStyle name="Normal 3 3 4 2 3 4 2" xfId="18289"/>
    <cellStyle name="Normal 3 3 4 2 3 5" xfId="18290"/>
    <cellStyle name="Normal 3 3 4 2 4" xfId="18291"/>
    <cellStyle name="Normal 3 3 4 2 4 2" xfId="18292"/>
    <cellStyle name="Normal 3 3 4 2 4 2 2" xfId="18293"/>
    <cellStyle name="Normal 3 3 4 2 4 2 2 2" xfId="18294"/>
    <cellStyle name="Normal 3 3 4 2 4 2 2 2 2" xfId="18295"/>
    <cellStyle name="Normal 3 3 4 2 4 2 2 3" xfId="18296"/>
    <cellStyle name="Normal 3 3 4 2 4 2 3" xfId="18297"/>
    <cellStyle name="Normal 3 3 4 2 4 2 3 2" xfId="18298"/>
    <cellStyle name="Normal 3 3 4 2 4 2 4" xfId="18299"/>
    <cellStyle name="Normal 3 3 4 2 4 3" xfId="18300"/>
    <cellStyle name="Normal 3 3 4 2 4 3 2" xfId="18301"/>
    <cellStyle name="Normal 3 3 4 2 4 3 2 2" xfId="18302"/>
    <cellStyle name="Normal 3 3 4 2 4 3 3" xfId="18303"/>
    <cellStyle name="Normal 3 3 4 2 4 4" xfId="18304"/>
    <cellStyle name="Normal 3 3 4 2 4 4 2" xfId="18305"/>
    <cellStyle name="Normal 3 3 4 2 4 5" xfId="18306"/>
    <cellStyle name="Normal 3 3 4 2 5" xfId="18307"/>
    <cellStyle name="Normal 3 3 4 2 5 2" xfId="18308"/>
    <cellStyle name="Normal 3 3 4 2 5 2 2" xfId="18309"/>
    <cellStyle name="Normal 3 3 4 2 5 2 2 2" xfId="18310"/>
    <cellStyle name="Normal 3 3 4 2 5 2 2 2 2" xfId="18311"/>
    <cellStyle name="Normal 3 3 4 2 5 2 2 3" xfId="18312"/>
    <cellStyle name="Normal 3 3 4 2 5 2 3" xfId="18313"/>
    <cellStyle name="Normal 3 3 4 2 5 2 3 2" xfId="18314"/>
    <cellStyle name="Normal 3 3 4 2 5 2 4" xfId="18315"/>
    <cellStyle name="Normal 3 3 4 2 5 3" xfId="18316"/>
    <cellStyle name="Normal 3 3 4 2 5 3 2" xfId="18317"/>
    <cellStyle name="Normal 3 3 4 2 5 3 2 2" xfId="18318"/>
    <cellStyle name="Normal 3 3 4 2 5 3 3" xfId="18319"/>
    <cellStyle name="Normal 3 3 4 2 5 4" xfId="18320"/>
    <cellStyle name="Normal 3 3 4 2 5 4 2" xfId="18321"/>
    <cellStyle name="Normal 3 3 4 2 5 5" xfId="18322"/>
    <cellStyle name="Normal 3 3 4 2 6" xfId="18323"/>
    <cellStyle name="Normal 3 3 4 2 6 2" xfId="18324"/>
    <cellStyle name="Normal 3 3 4 2 6 2 2" xfId="18325"/>
    <cellStyle name="Normal 3 3 4 2 6 2 2 2" xfId="18326"/>
    <cellStyle name="Normal 3 3 4 2 6 2 3" xfId="18327"/>
    <cellStyle name="Normal 3 3 4 2 6 3" xfId="18328"/>
    <cellStyle name="Normal 3 3 4 2 6 3 2" xfId="18329"/>
    <cellStyle name="Normal 3 3 4 2 6 4" xfId="18330"/>
    <cellStyle name="Normal 3 3 4 2 7" xfId="18331"/>
    <cellStyle name="Normal 3 3 4 2 7 2" xfId="18332"/>
    <cellStyle name="Normal 3 3 4 2 7 2 2" xfId="18333"/>
    <cellStyle name="Normal 3 3 4 2 7 3" xfId="18334"/>
    <cellStyle name="Normal 3 3 4 2 8" xfId="18335"/>
    <cellStyle name="Normal 3 3 4 2 8 2" xfId="18336"/>
    <cellStyle name="Normal 3 3 4 2 9" xfId="18337"/>
    <cellStyle name="Normal 3 3 4 2 9 2" xfId="18338"/>
    <cellStyle name="Normal 3 3 4 3" xfId="18339"/>
    <cellStyle name="Normal 3 3 4 3 2" xfId="18340"/>
    <cellStyle name="Normal 3 3 4 3 2 2" xfId="18341"/>
    <cellStyle name="Normal 3 3 4 3 2 2 2" xfId="18342"/>
    <cellStyle name="Normal 3 3 4 3 2 2 2 2" xfId="18343"/>
    <cellStyle name="Normal 3 3 4 3 2 2 2 2 2" xfId="18344"/>
    <cellStyle name="Normal 3 3 4 3 2 2 2 3" xfId="18345"/>
    <cellStyle name="Normal 3 3 4 3 2 2 3" xfId="18346"/>
    <cellStyle name="Normal 3 3 4 3 2 2 3 2" xfId="18347"/>
    <cellStyle name="Normal 3 3 4 3 2 2 4" xfId="18348"/>
    <cellStyle name="Normal 3 3 4 3 2 3" xfId="18349"/>
    <cellStyle name="Normal 3 3 4 3 2 3 2" xfId="18350"/>
    <cellStyle name="Normal 3 3 4 3 2 3 2 2" xfId="18351"/>
    <cellStyle name="Normal 3 3 4 3 2 3 3" xfId="18352"/>
    <cellStyle name="Normal 3 3 4 3 2 4" xfId="18353"/>
    <cellStyle name="Normal 3 3 4 3 2 4 2" xfId="18354"/>
    <cellStyle name="Normal 3 3 4 3 2 5" xfId="18355"/>
    <cellStyle name="Normal 3 3 4 3 3" xfId="18356"/>
    <cellStyle name="Normal 3 3 4 3 3 2" xfId="18357"/>
    <cellStyle name="Normal 3 3 4 3 3 2 2" xfId="18358"/>
    <cellStyle name="Normal 3 3 4 3 3 2 2 2" xfId="18359"/>
    <cellStyle name="Normal 3 3 4 3 3 2 2 2 2" xfId="18360"/>
    <cellStyle name="Normal 3 3 4 3 3 2 2 3" xfId="18361"/>
    <cellStyle name="Normal 3 3 4 3 3 2 3" xfId="18362"/>
    <cellStyle name="Normal 3 3 4 3 3 2 3 2" xfId="18363"/>
    <cellStyle name="Normal 3 3 4 3 3 2 4" xfId="18364"/>
    <cellStyle name="Normal 3 3 4 3 3 3" xfId="18365"/>
    <cellStyle name="Normal 3 3 4 3 3 3 2" xfId="18366"/>
    <cellStyle name="Normal 3 3 4 3 3 3 2 2" xfId="18367"/>
    <cellStyle name="Normal 3 3 4 3 3 3 3" xfId="18368"/>
    <cellStyle name="Normal 3 3 4 3 3 4" xfId="18369"/>
    <cellStyle name="Normal 3 3 4 3 3 4 2" xfId="18370"/>
    <cellStyle name="Normal 3 3 4 3 3 5" xfId="18371"/>
    <cellStyle name="Normal 3 3 4 3 4" xfId="18372"/>
    <cellStyle name="Normal 3 3 4 3 4 2" xfId="18373"/>
    <cellStyle name="Normal 3 3 4 3 4 2 2" xfId="18374"/>
    <cellStyle name="Normal 3 3 4 3 4 2 2 2" xfId="18375"/>
    <cellStyle name="Normal 3 3 4 3 4 2 3" xfId="18376"/>
    <cellStyle name="Normal 3 3 4 3 4 3" xfId="18377"/>
    <cellStyle name="Normal 3 3 4 3 4 3 2" xfId="18378"/>
    <cellStyle name="Normal 3 3 4 3 4 4" xfId="18379"/>
    <cellStyle name="Normal 3 3 4 3 5" xfId="18380"/>
    <cellStyle name="Normal 3 3 4 3 5 2" xfId="18381"/>
    <cellStyle name="Normal 3 3 4 3 5 2 2" xfId="18382"/>
    <cellStyle name="Normal 3 3 4 3 5 3" xfId="18383"/>
    <cellStyle name="Normal 3 3 4 3 6" xfId="18384"/>
    <cellStyle name="Normal 3 3 4 3 6 2" xfId="18385"/>
    <cellStyle name="Normal 3 3 4 3 7" xfId="18386"/>
    <cellStyle name="Normal 3 3 4 3 8" xfId="29272"/>
    <cellStyle name="Normal 3 3 4 4" xfId="18387"/>
    <cellStyle name="Normal 3 3 4 4 2" xfId="18388"/>
    <cellStyle name="Normal 3 3 4 4 2 2" xfId="18389"/>
    <cellStyle name="Normal 3 3 4 4 2 2 2" xfId="18390"/>
    <cellStyle name="Normal 3 3 4 4 2 2 2 2" xfId="18391"/>
    <cellStyle name="Normal 3 3 4 4 2 2 3" xfId="18392"/>
    <cellStyle name="Normal 3 3 4 4 2 3" xfId="18393"/>
    <cellStyle name="Normal 3 3 4 4 2 3 2" xfId="18394"/>
    <cellStyle name="Normal 3 3 4 4 2 4" xfId="18395"/>
    <cellStyle name="Normal 3 3 4 4 3" xfId="18396"/>
    <cellStyle name="Normal 3 3 4 4 3 2" xfId="18397"/>
    <cellStyle name="Normal 3 3 4 4 3 2 2" xfId="18398"/>
    <cellStyle name="Normal 3 3 4 4 3 3" xfId="18399"/>
    <cellStyle name="Normal 3 3 4 4 4" xfId="18400"/>
    <cellStyle name="Normal 3 3 4 4 4 2" xfId="18401"/>
    <cellStyle name="Normal 3 3 4 4 5" xfId="18402"/>
    <cellStyle name="Normal 3 3 4 5" xfId="18403"/>
    <cellStyle name="Normal 3 3 4 5 2" xfId="18404"/>
    <cellStyle name="Normal 3 3 4 5 2 2" xfId="18405"/>
    <cellStyle name="Normal 3 3 4 5 2 2 2" xfId="18406"/>
    <cellStyle name="Normal 3 3 4 5 2 2 2 2" xfId="18407"/>
    <cellStyle name="Normal 3 3 4 5 2 2 3" xfId="18408"/>
    <cellStyle name="Normal 3 3 4 5 2 3" xfId="18409"/>
    <cellStyle name="Normal 3 3 4 5 2 3 2" xfId="18410"/>
    <cellStyle name="Normal 3 3 4 5 2 4" xfId="18411"/>
    <cellStyle name="Normal 3 3 4 5 3" xfId="18412"/>
    <cellStyle name="Normal 3 3 4 5 3 2" xfId="18413"/>
    <cellStyle name="Normal 3 3 4 5 3 2 2" xfId="18414"/>
    <cellStyle name="Normal 3 3 4 5 3 3" xfId="18415"/>
    <cellStyle name="Normal 3 3 4 5 4" xfId="18416"/>
    <cellStyle name="Normal 3 3 4 5 4 2" xfId="18417"/>
    <cellStyle name="Normal 3 3 4 5 5" xfId="18418"/>
    <cellStyle name="Normal 3 3 4 6" xfId="18419"/>
    <cellStyle name="Normal 3 3 4 6 2" xfId="18420"/>
    <cellStyle name="Normal 3 3 4 6 2 2" xfId="18421"/>
    <cellStyle name="Normal 3 3 4 6 2 2 2" xfId="18422"/>
    <cellStyle name="Normal 3 3 4 6 2 2 2 2" xfId="18423"/>
    <cellStyle name="Normal 3 3 4 6 2 2 3" xfId="18424"/>
    <cellStyle name="Normal 3 3 4 6 2 3" xfId="18425"/>
    <cellStyle name="Normal 3 3 4 6 2 3 2" xfId="18426"/>
    <cellStyle name="Normal 3 3 4 6 2 4" xfId="18427"/>
    <cellStyle name="Normal 3 3 4 6 3" xfId="18428"/>
    <cellStyle name="Normal 3 3 4 6 3 2" xfId="18429"/>
    <cellStyle name="Normal 3 3 4 6 3 2 2" xfId="18430"/>
    <cellStyle name="Normal 3 3 4 6 3 3" xfId="18431"/>
    <cellStyle name="Normal 3 3 4 6 4" xfId="18432"/>
    <cellStyle name="Normal 3 3 4 6 4 2" xfId="18433"/>
    <cellStyle name="Normal 3 3 4 6 5" xfId="18434"/>
    <cellStyle name="Normal 3 3 4 7" xfId="18435"/>
    <cellStyle name="Normal 3 3 4 7 2" xfId="18436"/>
    <cellStyle name="Normal 3 3 4 7 2 2" xfId="18437"/>
    <cellStyle name="Normal 3 3 4 7 2 2 2" xfId="18438"/>
    <cellStyle name="Normal 3 3 4 7 2 3" xfId="18439"/>
    <cellStyle name="Normal 3 3 4 7 3" xfId="18440"/>
    <cellStyle name="Normal 3 3 4 7 3 2" xfId="18441"/>
    <cellStyle name="Normal 3 3 4 7 4" xfId="18442"/>
    <cellStyle name="Normal 3 3 4 8" xfId="18443"/>
    <cellStyle name="Normal 3 3 4 8 2" xfId="18444"/>
    <cellStyle name="Normal 3 3 4 8 2 2" xfId="18445"/>
    <cellStyle name="Normal 3 3 4 8 3" xfId="18446"/>
    <cellStyle name="Normal 3 3 4 9" xfId="18447"/>
    <cellStyle name="Normal 3 3 4 9 2" xfId="18448"/>
    <cellStyle name="Normal 3 3 5" xfId="18449"/>
    <cellStyle name="Normal 3 3 5 10" xfId="18450"/>
    <cellStyle name="Normal 3 3 5 11" xfId="29273"/>
    <cellStyle name="Normal 3 3 5 2" xfId="18451"/>
    <cellStyle name="Normal 3 3 5 2 2" xfId="18452"/>
    <cellStyle name="Normal 3 3 5 2 2 2" xfId="18453"/>
    <cellStyle name="Normal 3 3 5 2 2 2 2" xfId="18454"/>
    <cellStyle name="Normal 3 3 5 2 2 2 2 2" xfId="18455"/>
    <cellStyle name="Normal 3 3 5 2 2 2 2 2 2" xfId="18456"/>
    <cellStyle name="Normal 3 3 5 2 2 2 2 3" xfId="18457"/>
    <cellStyle name="Normal 3 3 5 2 2 2 3" xfId="18458"/>
    <cellStyle name="Normal 3 3 5 2 2 2 3 2" xfId="18459"/>
    <cellStyle name="Normal 3 3 5 2 2 2 4" xfId="18460"/>
    <cellStyle name="Normal 3 3 5 2 2 3" xfId="18461"/>
    <cellStyle name="Normal 3 3 5 2 2 3 2" xfId="18462"/>
    <cellStyle name="Normal 3 3 5 2 2 3 2 2" xfId="18463"/>
    <cellStyle name="Normal 3 3 5 2 2 3 3" xfId="18464"/>
    <cellStyle name="Normal 3 3 5 2 2 4" xfId="18465"/>
    <cellStyle name="Normal 3 3 5 2 2 4 2" xfId="18466"/>
    <cellStyle name="Normal 3 3 5 2 2 5" xfId="18467"/>
    <cellStyle name="Normal 3 3 5 2 3" xfId="18468"/>
    <cellStyle name="Normal 3 3 5 2 3 2" xfId="18469"/>
    <cellStyle name="Normal 3 3 5 2 3 2 2" xfId="18470"/>
    <cellStyle name="Normal 3 3 5 2 3 2 2 2" xfId="18471"/>
    <cellStyle name="Normal 3 3 5 2 3 2 2 2 2" xfId="18472"/>
    <cellStyle name="Normal 3 3 5 2 3 2 2 3" xfId="18473"/>
    <cellStyle name="Normal 3 3 5 2 3 2 3" xfId="18474"/>
    <cellStyle name="Normal 3 3 5 2 3 2 3 2" xfId="18475"/>
    <cellStyle name="Normal 3 3 5 2 3 2 4" xfId="18476"/>
    <cellStyle name="Normal 3 3 5 2 3 3" xfId="18477"/>
    <cellStyle name="Normal 3 3 5 2 3 3 2" xfId="18478"/>
    <cellStyle name="Normal 3 3 5 2 3 3 2 2" xfId="18479"/>
    <cellStyle name="Normal 3 3 5 2 3 3 3" xfId="18480"/>
    <cellStyle name="Normal 3 3 5 2 3 4" xfId="18481"/>
    <cellStyle name="Normal 3 3 5 2 3 4 2" xfId="18482"/>
    <cellStyle name="Normal 3 3 5 2 3 5" xfId="18483"/>
    <cellStyle name="Normal 3 3 5 2 4" xfId="18484"/>
    <cellStyle name="Normal 3 3 5 2 4 2" xfId="18485"/>
    <cellStyle name="Normal 3 3 5 2 4 2 2" xfId="18486"/>
    <cellStyle name="Normal 3 3 5 2 4 2 2 2" xfId="18487"/>
    <cellStyle name="Normal 3 3 5 2 4 2 3" xfId="18488"/>
    <cellStyle name="Normal 3 3 5 2 4 3" xfId="18489"/>
    <cellStyle name="Normal 3 3 5 2 4 3 2" xfId="18490"/>
    <cellStyle name="Normal 3 3 5 2 4 4" xfId="18491"/>
    <cellStyle name="Normal 3 3 5 2 5" xfId="18492"/>
    <cellStyle name="Normal 3 3 5 2 5 2" xfId="18493"/>
    <cellStyle name="Normal 3 3 5 2 5 2 2" xfId="18494"/>
    <cellStyle name="Normal 3 3 5 2 5 3" xfId="18495"/>
    <cellStyle name="Normal 3 3 5 2 6" xfId="18496"/>
    <cellStyle name="Normal 3 3 5 2 6 2" xfId="18497"/>
    <cellStyle name="Normal 3 3 5 2 7" xfId="18498"/>
    <cellStyle name="Normal 3 3 5 2 8" xfId="29274"/>
    <cellStyle name="Normal 3 3 5 3" xfId="18499"/>
    <cellStyle name="Normal 3 3 5 3 2" xfId="18500"/>
    <cellStyle name="Normal 3 3 5 3 2 2" xfId="18501"/>
    <cellStyle name="Normal 3 3 5 3 2 2 2" xfId="18502"/>
    <cellStyle name="Normal 3 3 5 3 2 2 2 2" xfId="18503"/>
    <cellStyle name="Normal 3 3 5 3 2 2 3" xfId="18504"/>
    <cellStyle name="Normal 3 3 5 3 2 3" xfId="18505"/>
    <cellStyle name="Normal 3 3 5 3 2 3 2" xfId="18506"/>
    <cellStyle name="Normal 3 3 5 3 2 4" xfId="18507"/>
    <cellStyle name="Normal 3 3 5 3 3" xfId="18508"/>
    <cellStyle name="Normal 3 3 5 3 3 2" xfId="18509"/>
    <cellStyle name="Normal 3 3 5 3 3 2 2" xfId="18510"/>
    <cellStyle name="Normal 3 3 5 3 3 3" xfId="18511"/>
    <cellStyle name="Normal 3 3 5 3 4" xfId="18512"/>
    <cellStyle name="Normal 3 3 5 3 4 2" xfId="18513"/>
    <cellStyle name="Normal 3 3 5 3 5" xfId="18514"/>
    <cellStyle name="Normal 3 3 5 4" xfId="18515"/>
    <cellStyle name="Normal 3 3 5 4 2" xfId="18516"/>
    <cellStyle name="Normal 3 3 5 4 2 2" xfId="18517"/>
    <cellStyle name="Normal 3 3 5 4 2 2 2" xfId="18518"/>
    <cellStyle name="Normal 3 3 5 4 2 2 2 2" xfId="18519"/>
    <cellStyle name="Normal 3 3 5 4 2 2 3" xfId="18520"/>
    <cellStyle name="Normal 3 3 5 4 2 3" xfId="18521"/>
    <cellStyle name="Normal 3 3 5 4 2 3 2" xfId="18522"/>
    <cellStyle name="Normal 3 3 5 4 2 4" xfId="18523"/>
    <cellStyle name="Normal 3 3 5 4 3" xfId="18524"/>
    <cellStyle name="Normal 3 3 5 4 3 2" xfId="18525"/>
    <cellStyle name="Normal 3 3 5 4 3 2 2" xfId="18526"/>
    <cellStyle name="Normal 3 3 5 4 3 3" xfId="18527"/>
    <cellStyle name="Normal 3 3 5 4 4" xfId="18528"/>
    <cellStyle name="Normal 3 3 5 4 4 2" xfId="18529"/>
    <cellStyle name="Normal 3 3 5 4 5" xfId="18530"/>
    <cellStyle name="Normal 3 3 5 5" xfId="18531"/>
    <cellStyle name="Normal 3 3 5 5 2" xfId="18532"/>
    <cellStyle name="Normal 3 3 5 5 2 2" xfId="18533"/>
    <cellStyle name="Normal 3 3 5 5 2 2 2" xfId="18534"/>
    <cellStyle name="Normal 3 3 5 5 2 2 2 2" xfId="18535"/>
    <cellStyle name="Normal 3 3 5 5 2 2 3" xfId="18536"/>
    <cellStyle name="Normal 3 3 5 5 2 3" xfId="18537"/>
    <cellStyle name="Normal 3 3 5 5 2 3 2" xfId="18538"/>
    <cellStyle name="Normal 3 3 5 5 2 4" xfId="18539"/>
    <cellStyle name="Normal 3 3 5 5 3" xfId="18540"/>
    <cellStyle name="Normal 3 3 5 5 3 2" xfId="18541"/>
    <cellStyle name="Normal 3 3 5 5 3 2 2" xfId="18542"/>
    <cellStyle name="Normal 3 3 5 5 3 3" xfId="18543"/>
    <cellStyle name="Normal 3 3 5 5 4" xfId="18544"/>
    <cellStyle name="Normal 3 3 5 5 4 2" xfId="18545"/>
    <cellStyle name="Normal 3 3 5 5 5" xfId="18546"/>
    <cellStyle name="Normal 3 3 5 6" xfId="18547"/>
    <cellStyle name="Normal 3 3 5 6 2" xfId="18548"/>
    <cellStyle name="Normal 3 3 5 6 2 2" xfId="18549"/>
    <cellStyle name="Normal 3 3 5 6 2 2 2" xfId="18550"/>
    <cellStyle name="Normal 3 3 5 6 2 3" xfId="18551"/>
    <cellStyle name="Normal 3 3 5 6 3" xfId="18552"/>
    <cellStyle name="Normal 3 3 5 6 3 2" xfId="18553"/>
    <cellStyle name="Normal 3 3 5 6 4" xfId="18554"/>
    <cellStyle name="Normal 3 3 5 7" xfId="18555"/>
    <cellStyle name="Normal 3 3 5 7 2" xfId="18556"/>
    <cellStyle name="Normal 3 3 5 7 2 2" xfId="18557"/>
    <cellStyle name="Normal 3 3 5 7 3" xfId="18558"/>
    <cellStyle name="Normal 3 3 5 8" xfId="18559"/>
    <cellStyle name="Normal 3 3 5 8 2" xfId="18560"/>
    <cellStyle name="Normal 3 3 5 9" xfId="18561"/>
    <cellStyle name="Normal 3 3 5 9 2" xfId="18562"/>
    <cellStyle name="Normal 3 3 6" xfId="18563"/>
    <cellStyle name="Normal 3 3 6 10" xfId="18564"/>
    <cellStyle name="Normal 3 3 6 11" xfId="29275"/>
    <cellStyle name="Normal 3 3 6 2" xfId="18565"/>
    <cellStyle name="Normal 3 3 6 2 2" xfId="18566"/>
    <cellStyle name="Normal 3 3 6 2 2 2" xfId="18567"/>
    <cellStyle name="Normal 3 3 6 2 2 2 2" xfId="18568"/>
    <cellStyle name="Normal 3 3 6 2 2 2 2 2" xfId="18569"/>
    <cellStyle name="Normal 3 3 6 2 2 2 2 2 2" xfId="18570"/>
    <cellStyle name="Normal 3 3 6 2 2 2 2 3" xfId="18571"/>
    <cellStyle name="Normal 3 3 6 2 2 2 3" xfId="18572"/>
    <cellStyle name="Normal 3 3 6 2 2 2 3 2" xfId="18573"/>
    <cellStyle name="Normal 3 3 6 2 2 2 4" xfId="18574"/>
    <cellStyle name="Normal 3 3 6 2 2 3" xfId="18575"/>
    <cellStyle name="Normal 3 3 6 2 2 3 2" xfId="18576"/>
    <cellStyle name="Normal 3 3 6 2 2 3 2 2" xfId="18577"/>
    <cellStyle name="Normal 3 3 6 2 2 3 3" xfId="18578"/>
    <cellStyle name="Normal 3 3 6 2 2 4" xfId="18579"/>
    <cellStyle name="Normal 3 3 6 2 2 4 2" xfId="18580"/>
    <cellStyle name="Normal 3 3 6 2 2 5" xfId="18581"/>
    <cellStyle name="Normal 3 3 6 2 3" xfId="18582"/>
    <cellStyle name="Normal 3 3 6 2 3 2" xfId="18583"/>
    <cellStyle name="Normal 3 3 6 2 3 2 2" xfId="18584"/>
    <cellStyle name="Normal 3 3 6 2 3 2 2 2" xfId="18585"/>
    <cellStyle name="Normal 3 3 6 2 3 2 2 2 2" xfId="18586"/>
    <cellStyle name="Normal 3 3 6 2 3 2 2 3" xfId="18587"/>
    <cellStyle name="Normal 3 3 6 2 3 2 3" xfId="18588"/>
    <cellStyle name="Normal 3 3 6 2 3 2 3 2" xfId="18589"/>
    <cellStyle name="Normal 3 3 6 2 3 2 4" xfId="18590"/>
    <cellStyle name="Normal 3 3 6 2 3 3" xfId="18591"/>
    <cellStyle name="Normal 3 3 6 2 3 3 2" xfId="18592"/>
    <cellStyle name="Normal 3 3 6 2 3 3 2 2" xfId="18593"/>
    <cellStyle name="Normal 3 3 6 2 3 3 3" xfId="18594"/>
    <cellStyle name="Normal 3 3 6 2 3 4" xfId="18595"/>
    <cellStyle name="Normal 3 3 6 2 3 4 2" xfId="18596"/>
    <cellStyle name="Normal 3 3 6 2 3 5" xfId="18597"/>
    <cellStyle name="Normal 3 3 6 2 4" xfId="18598"/>
    <cellStyle name="Normal 3 3 6 2 4 2" xfId="18599"/>
    <cellStyle name="Normal 3 3 6 2 4 2 2" xfId="18600"/>
    <cellStyle name="Normal 3 3 6 2 4 2 2 2" xfId="18601"/>
    <cellStyle name="Normal 3 3 6 2 4 2 3" xfId="18602"/>
    <cellStyle name="Normal 3 3 6 2 4 3" xfId="18603"/>
    <cellStyle name="Normal 3 3 6 2 4 3 2" xfId="18604"/>
    <cellStyle name="Normal 3 3 6 2 4 4" xfId="18605"/>
    <cellStyle name="Normal 3 3 6 2 5" xfId="18606"/>
    <cellStyle name="Normal 3 3 6 2 5 2" xfId="18607"/>
    <cellStyle name="Normal 3 3 6 2 5 2 2" xfId="18608"/>
    <cellStyle name="Normal 3 3 6 2 5 3" xfId="18609"/>
    <cellStyle name="Normal 3 3 6 2 6" xfId="18610"/>
    <cellStyle name="Normal 3 3 6 2 6 2" xfId="18611"/>
    <cellStyle name="Normal 3 3 6 2 7" xfId="18612"/>
    <cellStyle name="Normal 3 3 6 2 8" xfId="29276"/>
    <cellStyle name="Normal 3 3 6 3" xfId="18613"/>
    <cellStyle name="Normal 3 3 6 3 2" xfId="18614"/>
    <cellStyle name="Normal 3 3 6 3 2 2" xfId="18615"/>
    <cellStyle name="Normal 3 3 6 3 2 2 2" xfId="18616"/>
    <cellStyle name="Normal 3 3 6 3 2 2 2 2" xfId="18617"/>
    <cellStyle name="Normal 3 3 6 3 2 2 3" xfId="18618"/>
    <cellStyle name="Normal 3 3 6 3 2 3" xfId="18619"/>
    <cellStyle name="Normal 3 3 6 3 2 3 2" xfId="18620"/>
    <cellStyle name="Normal 3 3 6 3 2 4" xfId="18621"/>
    <cellStyle name="Normal 3 3 6 3 3" xfId="18622"/>
    <cellStyle name="Normal 3 3 6 3 3 2" xfId="18623"/>
    <cellStyle name="Normal 3 3 6 3 3 2 2" xfId="18624"/>
    <cellStyle name="Normal 3 3 6 3 3 3" xfId="18625"/>
    <cellStyle name="Normal 3 3 6 3 4" xfId="18626"/>
    <cellStyle name="Normal 3 3 6 3 4 2" xfId="18627"/>
    <cellStyle name="Normal 3 3 6 3 5" xfId="18628"/>
    <cellStyle name="Normal 3 3 6 4" xfId="18629"/>
    <cellStyle name="Normal 3 3 6 4 2" xfId="18630"/>
    <cellStyle name="Normal 3 3 6 4 2 2" xfId="18631"/>
    <cellStyle name="Normal 3 3 6 4 2 2 2" xfId="18632"/>
    <cellStyle name="Normal 3 3 6 4 2 2 2 2" xfId="18633"/>
    <cellStyle name="Normal 3 3 6 4 2 2 3" xfId="18634"/>
    <cellStyle name="Normal 3 3 6 4 2 3" xfId="18635"/>
    <cellStyle name="Normal 3 3 6 4 2 3 2" xfId="18636"/>
    <cellStyle name="Normal 3 3 6 4 2 4" xfId="18637"/>
    <cellStyle name="Normal 3 3 6 4 3" xfId="18638"/>
    <cellStyle name="Normal 3 3 6 4 3 2" xfId="18639"/>
    <cellStyle name="Normal 3 3 6 4 3 2 2" xfId="18640"/>
    <cellStyle name="Normal 3 3 6 4 3 3" xfId="18641"/>
    <cellStyle name="Normal 3 3 6 4 4" xfId="18642"/>
    <cellStyle name="Normal 3 3 6 4 4 2" xfId="18643"/>
    <cellStyle name="Normal 3 3 6 4 5" xfId="18644"/>
    <cellStyle name="Normal 3 3 6 5" xfId="18645"/>
    <cellStyle name="Normal 3 3 6 5 2" xfId="18646"/>
    <cellStyle name="Normal 3 3 6 5 2 2" xfId="18647"/>
    <cellStyle name="Normal 3 3 6 5 2 2 2" xfId="18648"/>
    <cellStyle name="Normal 3 3 6 5 2 2 2 2" xfId="18649"/>
    <cellStyle name="Normal 3 3 6 5 2 2 3" xfId="18650"/>
    <cellStyle name="Normal 3 3 6 5 2 3" xfId="18651"/>
    <cellStyle name="Normal 3 3 6 5 2 3 2" xfId="18652"/>
    <cellStyle name="Normal 3 3 6 5 2 4" xfId="18653"/>
    <cellStyle name="Normal 3 3 6 5 3" xfId="18654"/>
    <cellStyle name="Normal 3 3 6 5 3 2" xfId="18655"/>
    <cellStyle name="Normal 3 3 6 5 3 2 2" xfId="18656"/>
    <cellStyle name="Normal 3 3 6 5 3 3" xfId="18657"/>
    <cellStyle name="Normal 3 3 6 5 4" xfId="18658"/>
    <cellStyle name="Normal 3 3 6 5 4 2" xfId="18659"/>
    <cellStyle name="Normal 3 3 6 5 5" xfId="18660"/>
    <cellStyle name="Normal 3 3 6 6" xfId="18661"/>
    <cellStyle name="Normal 3 3 6 6 2" xfId="18662"/>
    <cellStyle name="Normal 3 3 6 6 2 2" xfId="18663"/>
    <cellStyle name="Normal 3 3 6 6 2 2 2" xfId="18664"/>
    <cellStyle name="Normal 3 3 6 6 2 3" xfId="18665"/>
    <cellStyle name="Normal 3 3 6 6 3" xfId="18666"/>
    <cellStyle name="Normal 3 3 6 6 3 2" xfId="18667"/>
    <cellStyle name="Normal 3 3 6 6 4" xfId="18668"/>
    <cellStyle name="Normal 3 3 6 7" xfId="18669"/>
    <cellStyle name="Normal 3 3 6 7 2" xfId="18670"/>
    <cellStyle name="Normal 3 3 6 7 2 2" xfId="18671"/>
    <cellStyle name="Normal 3 3 6 7 3" xfId="18672"/>
    <cellStyle name="Normal 3 3 6 8" xfId="18673"/>
    <cellStyle name="Normal 3 3 6 8 2" xfId="18674"/>
    <cellStyle name="Normal 3 3 6 9" xfId="18675"/>
    <cellStyle name="Normal 3 3 6 9 2" xfId="18676"/>
    <cellStyle name="Normal 3 3 7" xfId="18677"/>
    <cellStyle name="Normal 3 3 7 2" xfId="18678"/>
    <cellStyle name="Normal 3 3 7 2 2" xfId="18679"/>
    <cellStyle name="Normal 3 3 7 2 2 2" xfId="18680"/>
    <cellStyle name="Normal 3 3 7 2 2 2 2" xfId="18681"/>
    <cellStyle name="Normal 3 3 7 2 2 2 2 2" xfId="18682"/>
    <cellStyle name="Normal 3 3 7 2 2 2 3" xfId="18683"/>
    <cellStyle name="Normal 3 3 7 2 2 3" xfId="18684"/>
    <cellStyle name="Normal 3 3 7 2 2 3 2" xfId="18685"/>
    <cellStyle name="Normal 3 3 7 2 2 4" xfId="18686"/>
    <cellStyle name="Normal 3 3 7 2 3" xfId="18687"/>
    <cellStyle name="Normal 3 3 7 2 3 2" xfId="18688"/>
    <cellStyle name="Normal 3 3 7 2 3 2 2" xfId="18689"/>
    <cellStyle name="Normal 3 3 7 2 3 3" xfId="18690"/>
    <cellStyle name="Normal 3 3 7 2 4" xfId="18691"/>
    <cellStyle name="Normal 3 3 7 2 4 2" xfId="18692"/>
    <cellStyle name="Normal 3 3 7 2 5" xfId="18693"/>
    <cellStyle name="Normal 3 3 7 3" xfId="18694"/>
    <cellStyle name="Normal 3 3 7 3 2" xfId="18695"/>
    <cellStyle name="Normal 3 3 7 3 2 2" xfId="18696"/>
    <cellStyle name="Normal 3 3 7 3 2 2 2" xfId="18697"/>
    <cellStyle name="Normal 3 3 7 3 2 2 2 2" xfId="18698"/>
    <cellStyle name="Normal 3 3 7 3 2 2 3" xfId="18699"/>
    <cellStyle name="Normal 3 3 7 3 2 3" xfId="18700"/>
    <cellStyle name="Normal 3 3 7 3 2 3 2" xfId="18701"/>
    <cellStyle name="Normal 3 3 7 3 2 4" xfId="18702"/>
    <cellStyle name="Normal 3 3 7 3 3" xfId="18703"/>
    <cellStyle name="Normal 3 3 7 3 3 2" xfId="18704"/>
    <cellStyle name="Normal 3 3 7 3 3 2 2" xfId="18705"/>
    <cellStyle name="Normal 3 3 7 3 3 3" xfId="18706"/>
    <cellStyle name="Normal 3 3 7 3 4" xfId="18707"/>
    <cellStyle name="Normal 3 3 7 3 4 2" xfId="18708"/>
    <cellStyle name="Normal 3 3 7 3 5" xfId="18709"/>
    <cellStyle name="Normal 3 3 7 4" xfId="18710"/>
    <cellStyle name="Normal 3 3 7 4 2" xfId="18711"/>
    <cellStyle name="Normal 3 3 7 4 2 2" xfId="18712"/>
    <cellStyle name="Normal 3 3 7 4 2 2 2" xfId="18713"/>
    <cellStyle name="Normal 3 3 7 4 2 3" xfId="18714"/>
    <cellStyle name="Normal 3 3 7 4 3" xfId="18715"/>
    <cellStyle name="Normal 3 3 7 4 3 2" xfId="18716"/>
    <cellStyle name="Normal 3 3 7 4 4" xfId="18717"/>
    <cellStyle name="Normal 3 3 7 5" xfId="18718"/>
    <cellStyle name="Normal 3 3 7 5 2" xfId="18719"/>
    <cellStyle name="Normal 3 3 7 5 2 2" xfId="18720"/>
    <cellStyle name="Normal 3 3 7 5 3" xfId="18721"/>
    <cellStyle name="Normal 3 3 7 6" xfId="18722"/>
    <cellStyle name="Normal 3 3 7 6 2" xfId="18723"/>
    <cellStyle name="Normal 3 3 7 7" xfId="18724"/>
    <cellStyle name="Normal 3 3 7 8" xfId="29277"/>
    <cellStyle name="Normal 3 3 8" xfId="18725"/>
    <cellStyle name="Normal 3 3 8 2" xfId="18726"/>
    <cellStyle name="Normal 3 3 8 2 2" xfId="18727"/>
    <cellStyle name="Normal 3 3 8 2 2 2" xfId="18728"/>
    <cellStyle name="Normal 3 3 8 2 2 2 2" xfId="18729"/>
    <cellStyle name="Normal 3 3 8 2 2 3" xfId="18730"/>
    <cellStyle name="Normal 3 3 8 2 3" xfId="18731"/>
    <cellStyle name="Normal 3 3 8 2 3 2" xfId="18732"/>
    <cellStyle name="Normal 3 3 8 2 4" xfId="18733"/>
    <cellStyle name="Normal 3 3 8 3" xfId="18734"/>
    <cellStyle name="Normal 3 3 8 3 2" xfId="18735"/>
    <cellStyle name="Normal 3 3 8 3 2 2" xfId="18736"/>
    <cellStyle name="Normal 3 3 8 3 3" xfId="18737"/>
    <cellStyle name="Normal 3 3 8 4" xfId="18738"/>
    <cellStyle name="Normal 3 3 8 4 2" xfId="18739"/>
    <cellStyle name="Normal 3 3 8 5" xfId="18740"/>
    <cellStyle name="Normal 3 3 9" xfId="18741"/>
    <cellStyle name="Normal 3 3 9 2" xfId="18742"/>
    <cellStyle name="Normal 3 3 9 2 2" xfId="18743"/>
    <cellStyle name="Normal 3 3 9 2 2 2" xfId="18744"/>
    <cellStyle name="Normal 3 3 9 2 2 2 2" xfId="18745"/>
    <cellStyle name="Normal 3 3 9 2 2 3" xfId="18746"/>
    <cellStyle name="Normal 3 3 9 2 3" xfId="18747"/>
    <cellStyle name="Normal 3 3 9 2 3 2" xfId="18748"/>
    <cellStyle name="Normal 3 3 9 2 4" xfId="18749"/>
    <cellStyle name="Normal 3 3 9 3" xfId="18750"/>
    <cellStyle name="Normal 3 3 9 3 2" xfId="18751"/>
    <cellStyle name="Normal 3 3 9 3 2 2" xfId="18752"/>
    <cellStyle name="Normal 3 3 9 3 3" xfId="18753"/>
    <cellStyle name="Normal 3 3 9 4" xfId="18754"/>
    <cellStyle name="Normal 3 3 9 4 2" xfId="18755"/>
    <cellStyle name="Normal 3 3 9 5" xfId="18756"/>
    <cellStyle name="Normal 3 4" xfId="18757"/>
    <cellStyle name="Normal 3 4 10" xfId="18758"/>
    <cellStyle name="Normal 3 4 10 2" xfId="18759"/>
    <cellStyle name="Normal 3 4 10 2 2" xfId="18760"/>
    <cellStyle name="Normal 3 4 10 2 2 2" xfId="18761"/>
    <cellStyle name="Normal 3 4 10 2 3" xfId="18762"/>
    <cellStyle name="Normal 3 4 10 3" xfId="18763"/>
    <cellStyle name="Normal 3 4 10 3 2" xfId="18764"/>
    <cellStyle name="Normal 3 4 10 4" xfId="18765"/>
    <cellStyle name="Normal 3 4 11" xfId="18766"/>
    <cellStyle name="Normal 3 4 11 2" xfId="18767"/>
    <cellStyle name="Normal 3 4 11 2 2" xfId="18768"/>
    <cellStyle name="Normal 3 4 11 3" xfId="18769"/>
    <cellStyle name="Normal 3 4 12" xfId="18770"/>
    <cellStyle name="Normal 3 4 12 2" xfId="18771"/>
    <cellStyle name="Normal 3 4 13" xfId="18772"/>
    <cellStyle name="Normal 3 4 13 2" xfId="18773"/>
    <cellStyle name="Normal 3 4 14" xfId="18774"/>
    <cellStyle name="Normal 3 4 15" xfId="29278"/>
    <cellStyle name="Normal 3 4 2" xfId="18775"/>
    <cellStyle name="Normal 3 4 2 10" xfId="18776"/>
    <cellStyle name="Normal 3 4 2 10 2" xfId="18777"/>
    <cellStyle name="Normal 3 4 2 11" xfId="18778"/>
    <cellStyle name="Normal 3 4 2 11 2" xfId="18779"/>
    <cellStyle name="Normal 3 4 2 12" xfId="18780"/>
    <cellStyle name="Normal 3 4 2 13" xfId="29279"/>
    <cellStyle name="Normal 3 4 2 2" xfId="18781"/>
    <cellStyle name="Normal 3 4 2 2 10" xfId="18782"/>
    <cellStyle name="Normal 3 4 2 2 11" xfId="29280"/>
    <cellStyle name="Normal 3 4 2 2 2" xfId="18783"/>
    <cellStyle name="Normal 3 4 2 2 2 2" xfId="18784"/>
    <cellStyle name="Normal 3 4 2 2 2 2 2" xfId="18785"/>
    <cellStyle name="Normal 3 4 2 2 2 2 2 2" xfId="18786"/>
    <cellStyle name="Normal 3 4 2 2 2 2 2 2 2" xfId="18787"/>
    <cellStyle name="Normal 3 4 2 2 2 2 2 2 2 2" xfId="18788"/>
    <cellStyle name="Normal 3 4 2 2 2 2 2 2 3" xfId="18789"/>
    <cellStyle name="Normal 3 4 2 2 2 2 2 3" xfId="18790"/>
    <cellStyle name="Normal 3 4 2 2 2 2 2 3 2" xfId="18791"/>
    <cellStyle name="Normal 3 4 2 2 2 2 2 4" xfId="18792"/>
    <cellStyle name="Normal 3 4 2 2 2 2 3" xfId="18793"/>
    <cellStyle name="Normal 3 4 2 2 2 2 3 2" xfId="18794"/>
    <cellStyle name="Normal 3 4 2 2 2 2 3 2 2" xfId="18795"/>
    <cellStyle name="Normal 3 4 2 2 2 2 3 3" xfId="18796"/>
    <cellStyle name="Normal 3 4 2 2 2 2 4" xfId="18797"/>
    <cellStyle name="Normal 3 4 2 2 2 2 4 2" xfId="18798"/>
    <cellStyle name="Normal 3 4 2 2 2 2 5" xfId="18799"/>
    <cellStyle name="Normal 3 4 2 2 2 3" xfId="18800"/>
    <cellStyle name="Normal 3 4 2 2 2 3 2" xfId="18801"/>
    <cellStyle name="Normal 3 4 2 2 2 3 2 2" xfId="18802"/>
    <cellStyle name="Normal 3 4 2 2 2 3 2 2 2" xfId="18803"/>
    <cellStyle name="Normal 3 4 2 2 2 3 2 2 2 2" xfId="18804"/>
    <cellStyle name="Normal 3 4 2 2 2 3 2 2 3" xfId="18805"/>
    <cellStyle name="Normal 3 4 2 2 2 3 2 3" xfId="18806"/>
    <cellStyle name="Normal 3 4 2 2 2 3 2 3 2" xfId="18807"/>
    <cellStyle name="Normal 3 4 2 2 2 3 2 4" xfId="18808"/>
    <cellStyle name="Normal 3 4 2 2 2 3 3" xfId="18809"/>
    <cellStyle name="Normal 3 4 2 2 2 3 3 2" xfId="18810"/>
    <cellStyle name="Normal 3 4 2 2 2 3 3 2 2" xfId="18811"/>
    <cellStyle name="Normal 3 4 2 2 2 3 3 3" xfId="18812"/>
    <cellStyle name="Normal 3 4 2 2 2 3 4" xfId="18813"/>
    <cellStyle name="Normal 3 4 2 2 2 3 4 2" xfId="18814"/>
    <cellStyle name="Normal 3 4 2 2 2 3 5" xfId="18815"/>
    <cellStyle name="Normal 3 4 2 2 2 4" xfId="18816"/>
    <cellStyle name="Normal 3 4 2 2 2 4 2" xfId="18817"/>
    <cellStyle name="Normal 3 4 2 2 2 4 2 2" xfId="18818"/>
    <cellStyle name="Normal 3 4 2 2 2 4 2 2 2" xfId="18819"/>
    <cellStyle name="Normal 3 4 2 2 2 4 2 3" xfId="18820"/>
    <cellStyle name="Normal 3 4 2 2 2 4 3" xfId="18821"/>
    <cellStyle name="Normal 3 4 2 2 2 4 3 2" xfId="18822"/>
    <cellStyle name="Normal 3 4 2 2 2 4 4" xfId="18823"/>
    <cellStyle name="Normal 3 4 2 2 2 5" xfId="18824"/>
    <cellStyle name="Normal 3 4 2 2 2 5 2" xfId="18825"/>
    <cellStyle name="Normal 3 4 2 2 2 5 2 2" xfId="18826"/>
    <cellStyle name="Normal 3 4 2 2 2 5 3" xfId="18827"/>
    <cellStyle name="Normal 3 4 2 2 2 6" xfId="18828"/>
    <cellStyle name="Normal 3 4 2 2 2 6 2" xfId="18829"/>
    <cellStyle name="Normal 3 4 2 2 2 7" xfId="18830"/>
    <cellStyle name="Normal 3 4 2 2 2 8" xfId="29281"/>
    <cellStyle name="Normal 3 4 2 2 3" xfId="18831"/>
    <cellStyle name="Normal 3 4 2 2 3 2" xfId="18832"/>
    <cellStyle name="Normal 3 4 2 2 3 2 2" xfId="18833"/>
    <cellStyle name="Normal 3 4 2 2 3 2 2 2" xfId="18834"/>
    <cellStyle name="Normal 3 4 2 2 3 2 2 2 2" xfId="18835"/>
    <cellStyle name="Normal 3 4 2 2 3 2 2 3" xfId="18836"/>
    <cellStyle name="Normal 3 4 2 2 3 2 3" xfId="18837"/>
    <cellStyle name="Normal 3 4 2 2 3 2 3 2" xfId="18838"/>
    <cellStyle name="Normal 3 4 2 2 3 2 4" xfId="18839"/>
    <cellStyle name="Normal 3 4 2 2 3 3" xfId="18840"/>
    <cellStyle name="Normal 3 4 2 2 3 3 2" xfId="18841"/>
    <cellStyle name="Normal 3 4 2 2 3 3 2 2" xfId="18842"/>
    <cellStyle name="Normal 3 4 2 2 3 3 3" xfId="18843"/>
    <cellStyle name="Normal 3 4 2 2 3 4" xfId="18844"/>
    <cellStyle name="Normal 3 4 2 2 3 4 2" xfId="18845"/>
    <cellStyle name="Normal 3 4 2 2 3 5" xfId="18846"/>
    <cellStyle name="Normal 3 4 2 2 4" xfId="18847"/>
    <cellStyle name="Normal 3 4 2 2 4 2" xfId="18848"/>
    <cellStyle name="Normal 3 4 2 2 4 2 2" xfId="18849"/>
    <cellStyle name="Normal 3 4 2 2 4 2 2 2" xfId="18850"/>
    <cellStyle name="Normal 3 4 2 2 4 2 2 2 2" xfId="18851"/>
    <cellStyle name="Normal 3 4 2 2 4 2 2 3" xfId="18852"/>
    <cellStyle name="Normal 3 4 2 2 4 2 3" xfId="18853"/>
    <cellStyle name="Normal 3 4 2 2 4 2 3 2" xfId="18854"/>
    <cellStyle name="Normal 3 4 2 2 4 2 4" xfId="18855"/>
    <cellStyle name="Normal 3 4 2 2 4 3" xfId="18856"/>
    <cellStyle name="Normal 3 4 2 2 4 3 2" xfId="18857"/>
    <cellStyle name="Normal 3 4 2 2 4 3 2 2" xfId="18858"/>
    <cellStyle name="Normal 3 4 2 2 4 3 3" xfId="18859"/>
    <cellStyle name="Normal 3 4 2 2 4 4" xfId="18860"/>
    <cellStyle name="Normal 3 4 2 2 4 4 2" xfId="18861"/>
    <cellStyle name="Normal 3 4 2 2 4 5" xfId="18862"/>
    <cellStyle name="Normal 3 4 2 2 5" xfId="18863"/>
    <cellStyle name="Normal 3 4 2 2 5 2" xfId="18864"/>
    <cellStyle name="Normal 3 4 2 2 5 2 2" xfId="18865"/>
    <cellStyle name="Normal 3 4 2 2 5 2 2 2" xfId="18866"/>
    <cellStyle name="Normal 3 4 2 2 5 2 2 2 2" xfId="18867"/>
    <cellStyle name="Normal 3 4 2 2 5 2 2 3" xfId="18868"/>
    <cellStyle name="Normal 3 4 2 2 5 2 3" xfId="18869"/>
    <cellStyle name="Normal 3 4 2 2 5 2 3 2" xfId="18870"/>
    <cellStyle name="Normal 3 4 2 2 5 2 4" xfId="18871"/>
    <cellStyle name="Normal 3 4 2 2 5 3" xfId="18872"/>
    <cellStyle name="Normal 3 4 2 2 5 3 2" xfId="18873"/>
    <cellStyle name="Normal 3 4 2 2 5 3 2 2" xfId="18874"/>
    <cellStyle name="Normal 3 4 2 2 5 3 3" xfId="18875"/>
    <cellStyle name="Normal 3 4 2 2 5 4" xfId="18876"/>
    <cellStyle name="Normal 3 4 2 2 5 4 2" xfId="18877"/>
    <cellStyle name="Normal 3 4 2 2 5 5" xfId="18878"/>
    <cellStyle name="Normal 3 4 2 2 6" xfId="18879"/>
    <cellStyle name="Normal 3 4 2 2 6 2" xfId="18880"/>
    <cellStyle name="Normal 3 4 2 2 6 2 2" xfId="18881"/>
    <cellStyle name="Normal 3 4 2 2 6 2 2 2" xfId="18882"/>
    <cellStyle name="Normal 3 4 2 2 6 2 3" xfId="18883"/>
    <cellStyle name="Normal 3 4 2 2 6 3" xfId="18884"/>
    <cellStyle name="Normal 3 4 2 2 6 3 2" xfId="18885"/>
    <cellStyle name="Normal 3 4 2 2 6 4" xfId="18886"/>
    <cellStyle name="Normal 3 4 2 2 7" xfId="18887"/>
    <cellStyle name="Normal 3 4 2 2 7 2" xfId="18888"/>
    <cellStyle name="Normal 3 4 2 2 7 2 2" xfId="18889"/>
    <cellStyle name="Normal 3 4 2 2 7 3" xfId="18890"/>
    <cellStyle name="Normal 3 4 2 2 8" xfId="18891"/>
    <cellStyle name="Normal 3 4 2 2 8 2" xfId="18892"/>
    <cellStyle name="Normal 3 4 2 2 9" xfId="18893"/>
    <cellStyle name="Normal 3 4 2 2 9 2" xfId="18894"/>
    <cellStyle name="Normal 3 4 2 3" xfId="18895"/>
    <cellStyle name="Normal 3 4 2 3 10" xfId="18896"/>
    <cellStyle name="Normal 3 4 2 3 11" xfId="29282"/>
    <cellStyle name="Normal 3 4 2 3 2" xfId="18897"/>
    <cellStyle name="Normal 3 4 2 3 2 2" xfId="18898"/>
    <cellStyle name="Normal 3 4 2 3 2 2 2" xfId="18899"/>
    <cellStyle name="Normal 3 4 2 3 2 2 2 2" xfId="18900"/>
    <cellStyle name="Normal 3 4 2 3 2 2 2 2 2" xfId="18901"/>
    <cellStyle name="Normal 3 4 2 3 2 2 2 2 2 2" xfId="18902"/>
    <cellStyle name="Normal 3 4 2 3 2 2 2 2 3" xfId="18903"/>
    <cellStyle name="Normal 3 4 2 3 2 2 2 3" xfId="18904"/>
    <cellStyle name="Normal 3 4 2 3 2 2 2 3 2" xfId="18905"/>
    <cellStyle name="Normal 3 4 2 3 2 2 2 4" xfId="18906"/>
    <cellStyle name="Normal 3 4 2 3 2 2 3" xfId="18907"/>
    <cellStyle name="Normal 3 4 2 3 2 2 3 2" xfId="18908"/>
    <cellStyle name="Normal 3 4 2 3 2 2 3 2 2" xfId="18909"/>
    <cellStyle name="Normal 3 4 2 3 2 2 3 3" xfId="18910"/>
    <cellStyle name="Normal 3 4 2 3 2 2 4" xfId="18911"/>
    <cellStyle name="Normal 3 4 2 3 2 2 4 2" xfId="18912"/>
    <cellStyle name="Normal 3 4 2 3 2 2 5" xfId="18913"/>
    <cellStyle name="Normal 3 4 2 3 2 3" xfId="18914"/>
    <cellStyle name="Normal 3 4 2 3 2 3 2" xfId="18915"/>
    <cellStyle name="Normal 3 4 2 3 2 3 2 2" xfId="18916"/>
    <cellStyle name="Normal 3 4 2 3 2 3 2 2 2" xfId="18917"/>
    <cellStyle name="Normal 3 4 2 3 2 3 2 2 2 2" xfId="18918"/>
    <cellStyle name="Normal 3 4 2 3 2 3 2 2 3" xfId="18919"/>
    <cellStyle name="Normal 3 4 2 3 2 3 2 3" xfId="18920"/>
    <cellStyle name="Normal 3 4 2 3 2 3 2 3 2" xfId="18921"/>
    <cellStyle name="Normal 3 4 2 3 2 3 2 4" xfId="18922"/>
    <cellStyle name="Normal 3 4 2 3 2 3 3" xfId="18923"/>
    <cellStyle name="Normal 3 4 2 3 2 3 3 2" xfId="18924"/>
    <cellStyle name="Normal 3 4 2 3 2 3 3 2 2" xfId="18925"/>
    <cellStyle name="Normal 3 4 2 3 2 3 3 3" xfId="18926"/>
    <cellStyle name="Normal 3 4 2 3 2 3 4" xfId="18927"/>
    <cellStyle name="Normal 3 4 2 3 2 3 4 2" xfId="18928"/>
    <cellStyle name="Normal 3 4 2 3 2 3 5" xfId="18929"/>
    <cellStyle name="Normal 3 4 2 3 2 4" xfId="18930"/>
    <cellStyle name="Normal 3 4 2 3 2 4 2" xfId="18931"/>
    <cellStyle name="Normal 3 4 2 3 2 4 2 2" xfId="18932"/>
    <cellStyle name="Normal 3 4 2 3 2 4 2 2 2" xfId="18933"/>
    <cellStyle name="Normal 3 4 2 3 2 4 2 3" xfId="18934"/>
    <cellStyle name="Normal 3 4 2 3 2 4 3" xfId="18935"/>
    <cellStyle name="Normal 3 4 2 3 2 4 3 2" xfId="18936"/>
    <cellStyle name="Normal 3 4 2 3 2 4 4" xfId="18937"/>
    <cellStyle name="Normal 3 4 2 3 2 5" xfId="18938"/>
    <cellStyle name="Normal 3 4 2 3 2 5 2" xfId="18939"/>
    <cellStyle name="Normal 3 4 2 3 2 5 2 2" xfId="18940"/>
    <cellStyle name="Normal 3 4 2 3 2 5 3" xfId="18941"/>
    <cellStyle name="Normal 3 4 2 3 2 6" xfId="18942"/>
    <cellStyle name="Normal 3 4 2 3 2 6 2" xfId="18943"/>
    <cellStyle name="Normal 3 4 2 3 2 7" xfId="18944"/>
    <cellStyle name="Normal 3 4 2 3 2 8" xfId="29283"/>
    <cellStyle name="Normal 3 4 2 3 3" xfId="18945"/>
    <cellStyle name="Normal 3 4 2 3 3 2" xfId="18946"/>
    <cellStyle name="Normal 3 4 2 3 3 2 2" xfId="18947"/>
    <cellStyle name="Normal 3 4 2 3 3 2 2 2" xfId="18948"/>
    <cellStyle name="Normal 3 4 2 3 3 2 2 2 2" xfId="18949"/>
    <cellStyle name="Normal 3 4 2 3 3 2 2 3" xfId="18950"/>
    <cellStyle name="Normal 3 4 2 3 3 2 3" xfId="18951"/>
    <cellStyle name="Normal 3 4 2 3 3 2 3 2" xfId="18952"/>
    <cellStyle name="Normal 3 4 2 3 3 2 4" xfId="18953"/>
    <cellStyle name="Normal 3 4 2 3 3 3" xfId="18954"/>
    <cellStyle name="Normal 3 4 2 3 3 3 2" xfId="18955"/>
    <cellStyle name="Normal 3 4 2 3 3 3 2 2" xfId="18956"/>
    <cellStyle name="Normal 3 4 2 3 3 3 3" xfId="18957"/>
    <cellStyle name="Normal 3 4 2 3 3 4" xfId="18958"/>
    <cellStyle name="Normal 3 4 2 3 3 4 2" xfId="18959"/>
    <cellStyle name="Normal 3 4 2 3 3 5" xfId="18960"/>
    <cellStyle name="Normal 3 4 2 3 4" xfId="18961"/>
    <cellStyle name="Normal 3 4 2 3 4 2" xfId="18962"/>
    <cellStyle name="Normal 3 4 2 3 4 2 2" xfId="18963"/>
    <cellStyle name="Normal 3 4 2 3 4 2 2 2" xfId="18964"/>
    <cellStyle name="Normal 3 4 2 3 4 2 2 2 2" xfId="18965"/>
    <cellStyle name="Normal 3 4 2 3 4 2 2 3" xfId="18966"/>
    <cellStyle name="Normal 3 4 2 3 4 2 3" xfId="18967"/>
    <cellStyle name="Normal 3 4 2 3 4 2 3 2" xfId="18968"/>
    <cellStyle name="Normal 3 4 2 3 4 2 4" xfId="18969"/>
    <cellStyle name="Normal 3 4 2 3 4 3" xfId="18970"/>
    <cellStyle name="Normal 3 4 2 3 4 3 2" xfId="18971"/>
    <cellStyle name="Normal 3 4 2 3 4 3 2 2" xfId="18972"/>
    <cellStyle name="Normal 3 4 2 3 4 3 3" xfId="18973"/>
    <cellStyle name="Normal 3 4 2 3 4 4" xfId="18974"/>
    <cellStyle name="Normal 3 4 2 3 4 4 2" xfId="18975"/>
    <cellStyle name="Normal 3 4 2 3 4 5" xfId="18976"/>
    <cellStyle name="Normal 3 4 2 3 5" xfId="18977"/>
    <cellStyle name="Normal 3 4 2 3 5 2" xfId="18978"/>
    <cellStyle name="Normal 3 4 2 3 5 2 2" xfId="18979"/>
    <cellStyle name="Normal 3 4 2 3 5 2 2 2" xfId="18980"/>
    <cellStyle name="Normal 3 4 2 3 5 2 2 2 2" xfId="18981"/>
    <cellStyle name="Normal 3 4 2 3 5 2 2 3" xfId="18982"/>
    <cellStyle name="Normal 3 4 2 3 5 2 3" xfId="18983"/>
    <cellStyle name="Normal 3 4 2 3 5 2 3 2" xfId="18984"/>
    <cellStyle name="Normal 3 4 2 3 5 2 4" xfId="18985"/>
    <cellStyle name="Normal 3 4 2 3 5 3" xfId="18986"/>
    <cellStyle name="Normal 3 4 2 3 5 3 2" xfId="18987"/>
    <cellStyle name="Normal 3 4 2 3 5 3 2 2" xfId="18988"/>
    <cellStyle name="Normal 3 4 2 3 5 3 3" xfId="18989"/>
    <cellStyle name="Normal 3 4 2 3 5 4" xfId="18990"/>
    <cellStyle name="Normal 3 4 2 3 5 4 2" xfId="18991"/>
    <cellStyle name="Normal 3 4 2 3 5 5" xfId="18992"/>
    <cellStyle name="Normal 3 4 2 3 6" xfId="18993"/>
    <cellStyle name="Normal 3 4 2 3 6 2" xfId="18994"/>
    <cellStyle name="Normal 3 4 2 3 6 2 2" xfId="18995"/>
    <cellStyle name="Normal 3 4 2 3 6 2 2 2" xfId="18996"/>
    <cellStyle name="Normal 3 4 2 3 6 2 3" xfId="18997"/>
    <cellStyle name="Normal 3 4 2 3 6 3" xfId="18998"/>
    <cellStyle name="Normal 3 4 2 3 6 3 2" xfId="18999"/>
    <cellStyle name="Normal 3 4 2 3 6 4" xfId="19000"/>
    <cellStyle name="Normal 3 4 2 3 7" xfId="19001"/>
    <cellStyle name="Normal 3 4 2 3 7 2" xfId="19002"/>
    <cellStyle name="Normal 3 4 2 3 7 2 2" xfId="19003"/>
    <cellStyle name="Normal 3 4 2 3 7 3" xfId="19004"/>
    <cellStyle name="Normal 3 4 2 3 8" xfId="19005"/>
    <cellStyle name="Normal 3 4 2 3 8 2" xfId="19006"/>
    <cellStyle name="Normal 3 4 2 3 9" xfId="19007"/>
    <cellStyle name="Normal 3 4 2 3 9 2" xfId="19008"/>
    <cellStyle name="Normal 3 4 2 4" xfId="19009"/>
    <cellStyle name="Normal 3 4 2 4 2" xfId="19010"/>
    <cellStyle name="Normal 3 4 2 4 2 2" xfId="19011"/>
    <cellStyle name="Normal 3 4 2 4 2 2 2" xfId="19012"/>
    <cellStyle name="Normal 3 4 2 4 2 2 2 2" xfId="19013"/>
    <cellStyle name="Normal 3 4 2 4 2 2 2 2 2" xfId="19014"/>
    <cellStyle name="Normal 3 4 2 4 2 2 2 3" xfId="19015"/>
    <cellStyle name="Normal 3 4 2 4 2 2 3" xfId="19016"/>
    <cellStyle name="Normal 3 4 2 4 2 2 3 2" xfId="19017"/>
    <cellStyle name="Normal 3 4 2 4 2 2 4" xfId="19018"/>
    <cellStyle name="Normal 3 4 2 4 2 3" xfId="19019"/>
    <cellStyle name="Normal 3 4 2 4 2 3 2" xfId="19020"/>
    <cellStyle name="Normal 3 4 2 4 2 3 2 2" xfId="19021"/>
    <cellStyle name="Normal 3 4 2 4 2 3 3" xfId="19022"/>
    <cellStyle name="Normal 3 4 2 4 2 4" xfId="19023"/>
    <cellStyle name="Normal 3 4 2 4 2 4 2" xfId="19024"/>
    <cellStyle name="Normal 3 4 2 4 2 5" xfId="19025"/>
    <cellStyle name="Normal 3 4 2 4 3" xfId="19026"/>
    <cellStyle name="Normal 3 4 2 4 3 2" xfId="19027"/>
    <cellStyle name="Normal 3 4 2 4 3 2 2" xfId="19028"/>
    <cellStyle name="Normal 3 4 2 4 3 2 2 2" xfId="19029"/>
    <cellStyle name="Normal 3 4 2 4 3 2 2 2 2" xfId="19030"/>
    <cellStyle name="Normal 3 4 2 4 3 2 2 3" xfId="19031"/>
    <cellStyle name="Normal 3 4 2 4 3 2 3" xfId="19032"/>
    <cellStyle name="Normal 3 4 2 4 3 2 3 2" xfId="19033"/>
    <cellStyle name="Normal 3 4 2 4 3 2 4" xfId="19034"/>
    <cellStyle name="Normal 3 4 2 4 3 3" xfId="19035"/>
    <cellStyle name="Normal 3 4 2 4 3 3 2" xfId="19036"/>
    <cellStyle name="Normal 3 4 2 4 3 3 2 2" xfId="19037"/>
    <cellStyle name="Normal 3 4 2 4 3 3 3" xfId="19038"/>
    <cellStyle name="Normal 3 4 2 4 3 4" xfId="19039"/>
    <cellStyle name="Normal 3 4 2 4 3 4 2" xfId="19040"/>
    <cellStyle name="Normal 3 4 2 4 3 5" xfId="19041"/>
    <cellStyle name="Normal 3 4 2 4 4" xfId="19042"/>
    <cellStyle name="Normal 3 4 2 4 4 2" xfId="19043"/>
    <cellStyle name="Normal 3 4 2 4 4 2 2" xfId="19044"/>
    <cellStyle name="Normal 3 4 2 4 4 2 2 2" xfId="19045"/>
    <cellStyle name="Normal 3 4 2 4 4 2 3" xfId="19046"/>
    <cellStyle name="Normal 3 4 2 4 4 3" xfId="19047"/>
    <cellStyle name="Normal 3 4 2 4 4 3 2" xfId="19048"/>
    <cellStyle name="Normal 3 4 2 4 4 4" xfId="19049"/>
    <cellStyle name="Normal 3 4 2 4 5" xfId="19050"/>
    <cellStyle name="Normal 3 4 2 4 5 2" xfId="19051"/>
    <cellStyle name="Normal 3 4 2 4 5 2 2" xfId="19052"/>
    <cellStyle name="Normal 3 4 2 4 5 3" xfId="19053"/>
    <cellStyle name="Normal 3 4 2 4 6" xfId="19054"/>
    <cellStyle name="Normal 3 4 2 4 6 2" xfId="19055"/>
    <cellStyle name="Normal 3 4 2 4 7" xfId="19056"/>
    <cellStyle name="Normal 3 4 2 4 8" xfId="29284"/>
    <cellStyle name="Normal 3 4 2 5" xfId="19057"/>
    <cellStyle name="Normal 3 4 2 5 2" xfId="19058"/>
    <cellStyle name="Normal 3 4 2 5 2 2" xfId="19059"/>
    <cellStyle name="Normal 3 4 2 5 2 2 2" xfId="19060"/>
    <cellStyle name="Normal 3 4 2 5 2 2 2 2" xfId="19061"/>
    <cellStyle name="Normal 3 4 2 5 2 2 3" xfId="19062"/>
    <cellStyle name="Normal 3 4 2 5 2 3" xfId="19063"/>
    <cellStyle name="Normal 3 4 2 5 2 3 2" xfId="19064"/>
    <cellStyle name="Normal 3 4 2 5 2 4" xfId="19065"/>
    <cellStyle name="Normal 3 4 2 5 3" xfId="19066"/>
    <cellStyle name="Normal 3 4 2 5 3 2" xfId="19067"/>
    <cellStyle name="Normal 3 4 2 5 3 2 2" xfId="19068"/>
    <cellStyle name="Normal 3 4 2 5 3 3" xfId="19069"/>
    <cellStyle name="Normal 3 4 2 5 4" xfId="19070"/>
    <cellStyle name="Normal 3 4 2 5 4 2" xfId="19071"/>
    <cellStyle name="Normal 3 4 2 5 5" xfId="19072"/>
    <cellStyle name="Normal 3 4 2 6" xfId="19073"/>
    <cellStyle name="Normal 3 4 2 6 2" xfId="19074"/>
    <cellStyle name="Normal 3 4 2 6 2 2" xfId="19075"/>
    <cellStyle name="Normal 3 4 2 6 2 2 2" xfId="19076"/>
    <cellStyle name="Normal 3 4 2 6 2 2 2 2" xfId="19077"/>
    <cellStyle name="Normal 3 4 2 6 2 2 3" xfId="19078"/>
    <cellStyle name="Normal 3 4 2 6 2 3" xfId="19079"/>
    <cellStyle name="Normal 3 4 2 6 2 3 2" xfId="19080"/>
    <cellStyle name="Normal 3 4 2 6 2 4" xfId="19081"/>
    <cellStyle name="Normal 3 4 2 6 3" xfId="19082"/>
    <cellStyle name="Normal 3 4 2 6 3 2" xfId="19083"/>
    <cellStyle name="Normal 3 4 2 6 3 2 2" xfId="19084"/>
    <cellStyle name="Normal 3 4 2 6 3 3" xfId="19085"/>
    <cellStyle name="Normal 3 4 2 6 4" xfId="19086"/>
    <cellStyle name="Normal 3 4 2 6 4 2" xfId="19087"/>
    <cellStyle name="Normal 3 4 2 6 5" xfId="19088"/>
    <cellStyle name="Normal 3 4 2 7" xfId="19089"/>
    <cellStyle name="Normal 3 4 2 7 2" xfId="19090"/>
    <cellStyle name="Normal 3 4 2 7 2 2" xfId="19091"/>
    <cellStyle name="Normal 3 4 2 7 2 2 2" xfId="19092"/>
    <cellStyle name="Normal 3 4 2 7 2 2 2 2" xfId="19093"/>
    <cellStyle name="Normal 3 4 2 7 2 2 3" xfId="19094"/>
    <cellStyle name="Normal 3 4 2 7 2 3" xfId="19095"/>
    <cellStyle name="Normal 3 4 2 7 2 3 2" xfId="19096"/>
    <cellStyle name="Normal 3 4 2 7 2 4" xfId="19097"/>
    <cellStyle name="Normal 3 4 2 7 3" xfId="19098"/>
    <cellStyle name="Normal 3 4 2 7 3 2" xfId="19099"/>
    <cellStyle name="Normal 3 4 2 7 3 2 2" xfId="19100"/>
    <cellStyle name="Normal 3 4 2 7 3 3" xfId="19101"/>
    <cellStyle name="Normal 3 4 2 7 4" xfId="19102"/>
    <cellStyle name="Normal 3 4 2 7 4 2" xfId="19103"/>
    <cellStyle name="Normal 3 4 2 7 5" xfId="19104"/>
    <cellStyle name="Normal 3 4 2 8" xfId="19105"/>
    <cellStyle name="Normal 3 4 2 8 2" xfId="19106"/>
    <cellStyle name="Normal 3 4 2 8 2 2" xfId="19107"/>
    <cellStyle name="Normal 3 4 2 8 2 2 2" xfId="19108"/>
    <cellStyle name="Normal 3 4 2 8 2 3" xfId="19109"/>
    <cellStyle name="Normal 3 4 2 8 3" xfId="19110"/>
    <cellStyle name="Normal 3 4 2 8 3 2" xfId="19111"/>
    <cellStyle name="Normal 3 4 2 8 4" xfId="19112"/>
    <cellStyle name="Normal 3 4 2 9" xfId="19113"/>
    <cellStyle name="Normal 3 4 2 9 2" xfId="19114"/>
    <cellStyle name="Normal 3 4 2 9 2 2" xfId="19115"/>
    <cellStyle name="Normal 3 4 2 9 3" xfId="19116"/>
    <cellStyle name="Normal 3 4 3" xfId="19117"/>
    <cellStyle name="Normal 3 4 3 10" xfId="19118"/>
    <cellStyle name="Normal 3 4 3 10 2" xfId="19119"/>
    <cellStyle name="Normal 3 4 3 11" xfId="19120"/>
    <cellStyle name="Normal 3 4 3 12" xfId="29285"/>
    <cellStyle name="Normal 3 4 3 2" xfId="19121"/>
    <cellStyle name="Normal 3 4 3 2 10" xfId="19122"/>
    <cellStyle name="Normal 3 4 3 2 11" xfId="29286"/>
    <cellStyle name="Normal 3 4 3 2 2" xfId="19123"/>
    <cellStyle name="Normal 3 4 3 2 2 2" xfId="19124"/>
    <cellStyle name="Normal 3 4 3 2 2 2 2" xfId="19125"/>
    <cellStyle name="Normal 3 4 3 2 2 2 2 2" xfId="19126"/>
    <cellStyle name="Normal 3 4 3 2 2 2 2 2 2" xfId="19127"/>
    <cellStyle name="Normal 3 4 3 2 2 2 2 2 2 2" xfId="19128"/>
    <cellStyle name="Normal 3 4 3 2 2 2 2 2 3" xfId="19129"/>
    <cellStyle name="Normal 3 4 3 2 2 2 2 3" xfId="19130"/>
    <cellStyle name="Normal 3 4 3 2 2 2 2 3 2" xfId="19131"/>
    <cellStyle name="Normal 3 4 3 2 2 2 2 4" xfId="19132"/>
    <cellStyle name="Normal 3 4 3 2 2 2 3" xfId="19133"/>
    <cellStyle name="Normal 3 4 3 2 2 2 3 2" xfId="19134"/>
    <cellStyle name="Normal 3 4 3 2 2 2 3 2 2" xfId="19135"/>
    <cellStyle name="Normal 3 4 3 2 2 2 3 3" xfId="19136"/>
    <cellStyle name="Normal 3 4 3 2 2 2 4" xfId="19137"/>
    <cellStyle name="Normal 3 4 3 2 2 2 4 2" xfId="19138"/>
    <cellStyle name="Normal 3 4 3 2 2 2 5" xfId="19139"/>
    <cellStyle name="Normal 3 4 3 2 2 3" xfId="19140"/>
    <cellStyle name="Normal 3 4 3 2 2 3 2" xfId="19141"/>
    <cellStyle name="Normal 3 4 3 2 2 3 2 2" xfId="19142"/>
    <cellStyle name="Normal 3 4 3 2 2 3 2 2 2" xfId="19143"/>
    <cellStyle name="Normal 3 4 3 2 2 3 2 2 2 2" xfId="19144"/>
    <cellStyle name="Normal 3 4 3 2 2 3 2 2 3" xfId="19145"/>
    <cellStyle name="Normal 3 4 3 2 2 3 2 3" xfId="19146"/>
    <cellStyle name="Normal 3 4 3 2 2 3 2 3 2" xfId="19147"/>
    <cellStyle name="Normal 3 4 3 2 2 3 2 4" xfId="19148"/>
    <cellStyle name="Normal 3 4 3 2 2 3 3" xfId="19149"/>
    <cellStyle name="Normal 3 4 3 2 2 3 3 2" xfId="19150"/>
    <cellStyle name="Normal 3 4 3 2 2 3 3 2 2" xfId="19151"/>
    <cellStyle name="Normal 3 4 3 2 2 3 3 3" xfId="19152"/>
    <cellStyle name="Normal 3 4 3 2 2 3 4" xfId="19153"/>
    <cellStyle name="Normal 3 4 3 2 2 3 4 2" xfId="19154"/>
    <cellStyle name="Normal 3 4 3 2 2 3 5" xfId="19155"/>
    <cellStyle name="Normal 3 4 3 2 2 4" xfId="19156"/>
    <cellStyle name="Normal 3 4 3 2 2 4 2" xfId="19157"/>
    <cellStyle name="Normal 3 4 3 2 2 4 2 2" xfId="19158"/>
    <cellStyle name="Normal 3 4 3 2 2 4 2 2 2" xfId="19159"/>
    <cellStyle name="Normal 3 4 3 2 2 4 2 3" xfId="19160"/>
    <cellStyle name="Normal 3 4 3 2 2 4 3" xfId="19161"/>
    <cellStyle name="Normal 3 4 3 2 2 4 3 2" xfId="19162"/>
    <cellStyle name="Normal 3 4 3 2 2 4 4" xfId="19163"/>
    <cellStyle name="Normal 3 4 3 2 2 5" xfId="19164"/>
    <cellStyle name="Normal 3 4 3 2 2 5 2" xfId="19165"/>
    <cellStyle name="Normal 3 4 3 2 2 5 2 2" xfId="19166"/>
    <cellStyle name="Normal 3 4 3 2 2 5 3" xfId="19167"/>
    <cellStyle name="Normal 3 4 3 2 2 6" xfId="19168"/>
    <cellStyle name="Normal 3 4 3 2 2 6 2" xfId="19169"/>
    <cellStyle name="Normal 3 4 3 2 2 7" xfId="19170"/>
    <cellStyle name="Normal 3 4 3 2 2 8" xfId="29287"/>
    <cellStyle name="Normal 3 4 3 2 3" xfId="19171"/>
    <cellStyle name="Normal 3 4 3 2 3 2" xfId="19172"/>
    <cellStyle name="Normal 3 4 3 2 3 2 2" xfId="19173"/>
    <cellStyle name="Normal 3 4 3 2 3 2 2 2" xfId="19174"/>
    <cellStyle name="Normal 3 4 3 2 3 2 2 2 2" xfId="19175"/>
    <cellStyle name="Normal 3 4 3 2 3 2 2 3" xfId="19176"/>
    <cellStyle name="Normal 3 4 3 2 3 2 3" xfId="19177"/>
    <cellStyle name="Normal 3 4 3 2 3 2 3 2" xfId="19178"/>
    <cellStyle name="Normal 3 4 3 2 3 2 4" xfId="19179"/>
    <cellStyle name="Normal 3 4 3 2 3 3" xfId="19180"/>
    <cellStyle name="Normal 3 4 3 2 3 3 2" xfId="19181"/>
    <cellStyle name="Normal 3 4 3 2 3 3 2 2" xfId="19182"/>
    <cellStyle name="Normal 3 4 3 2 3 3 3" xfId="19183"/>
    <cellStyle name="Normal 3 4 3 2 3 4" xfId="19184"/>
    <cellStyle name="Normal 3 4 3 2 3 4 2" xfId="19185"/>
    <cellStyle name="Normal 3 4 3 2 3 5" xfId="19186"/>
    <cellStyle name="Normal 3 4 3 2 4" xfId="19187"/>
    <cellStyle name="Normal 3 4 3 2 4 2" xfId="19188"/>
    <cellStyle name="Normal 3 4 3 2 4 2 2" xfId="19189"/>
    <cellStyle name="Normal 3 4 3 2 4 2 2 2" xfId="19190"/>
    <cellStyle name="Normal 3 4 3 2 4 2 2 2 2" xfId="19191"/>
    <cellStyle name="Normal 3 4 3 2 4 2 2 3" xfId="19192"/>
    <cellStyle name="Normal 3 4 3 2 4 2 3" xfId="19193"/>
    <cellStyle name="Normal 3 4 3 2 4 2 3 2" xfId="19194"/>
    <cellStyle name="Normal 3 4 3 2 4 2 4" xfId="19195"/>
    <cellStyle name="Normal 3 4 3 2 4 3" xfId="19196"/>
    <cellStyle name="Normal 3 4 3 2 4 3 2" xfId="19197"/>
    <cellStyle name="Normal 3 4 3 2 4 3 2 2" xfId="19198"/>
    <cellStyle name="Normal 3 4 3 2 4 3 3" xfId="19199"/>
    <cellStyle name="Normal 3 4 3 2 4 4" xfId="19200"/>
    <cellStyle name="Normal 3 4 3 2 4 4 2" xfId="19201"/>
    <cellStyle name="Normal 3 4 3 2 4 5" xfId="19202"/>
    <cellStyle name="Normal 3 4 3 2 5" xfId="19203"/>
    <cellStyle name="Normal 3 4 3 2 5 2" xfId="19204"/>
    <cellStyle name="Normal 3 4 3 2 5 2 2" xfId="19205"/>
    <cellStyle name="Normal 3 4 3 2 5 2 2 2" xfId="19206"/>
    <cellStyle name="Normal 3 4 3 2 5 2 2 2 2" xfId="19207"/>
    <cellStyle name="Normal 3 4 3 2 5 2 2 3" xfId="19208"/>
    <cellStyle name="Normal 3 4 3 2 5 2 3" xfId="19209"/>
    <cellStyle name="Normal 3 4 3 2 5 2 3 2" xfId="19210"/>
    <cellStyle name="Normal 3 4 3 2 5 2 4" xfId="19211"/>
    <cellStyle name="Normal 3 4 3 2 5 3" xfId="19212"/>
    <cellStyle name="Normal 3 4 3 2 5 3 2" xfId="19213"/>
    <cellStyle name="Normal 3 4 3 2 5 3 2 2" xfId="19214"/>
    <cellStyle name="Normal 3 4 3 2 5 3 3" xfId="19215"/>
    <cellStyle name="Normal 3 4 3 2 5 4" xfId="19216"/>
    <cellStyle name="Normal 3 4 3 2 5 4 2" xfId="19217"/>
    <cellStyle name="Normal 3 4 3 2 5 5" xfId="19218"/>
    <cellStyle name="Normal 3 4 3 2 6" xfId="19219"/>
    <cellStyle name="Normal 3 4 3 2 6 2" xfId="19220"/>
    <cellStyle name="Normal 3 4 3 2 6 2 2" xfId="19221"/>
    <cellStyle name="Normal 3 4 3 2 6 2 2 2" xfId="19222"/>
    <cellStyle name="Normal 3 4 3 2 6 2 3" xfId="19223"/>
    <cellStyle name="Normal 3 4 3 2 6 3" xfId="19224"/>
    <cellStyle name="Normal 3 4 3 2 6 3 2" xfId="19225"/>
    <cellStyle name="Normal 3 4 3 2 6 4" xfId="19226"/>
    <cellStyle name="Normal 3 4 3 2 7" xfId="19227"/>
    <cellStyle name="Normal 3 4 3 2 7 2" xfId="19228"/>
    <cellStyle name="Normal 3 4 3 2 7 2 2" xfId="19229"/>
    <cellStyle name="Normal 3 4 3 2 7 3" xfId="19230"/>
    <cellStyle name="Normal 3 4 3 2 8" xfId="19231"/>
    <cellStyle name="Normal 3 4 3 2 8 2" xfId="19232"/>
    <cellStyle name="Normal 3 4 3 2 9" xfId="19233"/>
    <cellStyle name="Normal 3 4 3 2 9 2" xfId="19234"/>
    <cellStyle name="Normal 3 4 3 3" xfId="19235"/>
    <cellStyle name="Normal 3 4 3 3 2" xfId="19236"/>
    <cellStyle name="Normal 3 4 3 3 2 2" xfId="19237"/>
    <cellStyle name="Normal 3 4 3 3 2 2 2" xfId="19238"/>
    <cellStyle name="Normal 3 4 3 3 2 2 2 2" xfId="19239"/>
    <cellStyle name="Normal 3 4 3 3 2 2 2 2 2" xfId="19240"/>
    <cellStyle name="Normal 3 4 3 3 2 2 2 3" xfId="19241"/>
    <cellStyle name="Normal 3 4 3 3 2 2 3" xfId="19242"/>
    <cellStyle name="Normal 3 4 3 3 2 2 3 2" xfId="19243"/>
    <cellStyle name="Normal 3 4 3 3 2 2 4" xfId="19244"/>
    <cellStyle name="Normal 3 4 3 3 2 3" xfId="19245"/>
    <cellStyle name="Normal 3 4 3 3 2 3 2" xfId="19246"/>
    <cellStyle name="Normal 3 4 3 3 2 3 2 2" xfId="19247"/>
    <cellStyle name="Normal 3 4 3 3 2 3 3" xfId="19248"/>
    <cellStyle name="Normal 3 4 3 3 2 4" xfId="19249"/>
    <cellStyle name="Normal 3 4 3 3 2 4 2" xfId="19250"/>
    <cellStyle name="Normal 3 4 3 3 2 5" xfId="19251"/>
    <cellStyle name="Normal 3 4 3 3 3" xfId="19252"/>
    <cellStyle name="Normal 3 4 3 3 3 2" xfId="19253"/>
    <cellStyle name="Normal 3 4 3 3 3 2 2" xfId="19254"/>
    <cellStyle name="Normal 3 4 3 3 3 2 2 2" xfId="19255"/>
    <cellStyle name="Normal 3 4 3 3 3 2 2 2 2" xfId="19256"/>
    <cellStyle name="Normal 3 4 3 3 3 2 2 3" xfId="19257"/>
    <cellStyle name="Normal 3 4 3 3 3 2 3" xfId="19258"/>
    <cellStyle name="Normal 3 4 3 3 3 2 3 2" xfId="19259"/>
    <cellStyle name="Normal 3 4 3 3 3 2 4" xfId="19260"/>
    <cellStyle name="Normal 3 4 3 3 3 3" xfId="19261"/>
    <cellStyle name="Normal 3 4 3 3 3 3 2" xfId="19262"/>
    <cellStyle name="Normal 3 4 3 3 3 3 2 2" xfId="19263"/>
    <cellStyle name="Normal 3 4 3 3 3 3 3" xfId="19264"/>
    <cellStyle name="Normal 3 4 3 3 3 4" xfId="19265"/>
    <cellStyle name="Normal 3 4 3 3 3 4 2" xfId="19266"/>
    <cellStyle name="Normal 3 4 3 3 3 5" xfId="19267"/>
    <cellStyle name="Normal 3 4 3 3 4" xfId="19268"/>
    <cellStyle name="Normal 3 4 3 3 4 2" xfId="19269"/>
    <cellStyle name="Normal 3 4 3 3 4 2 2" xfId="19270"/>
    <cellStyle name="Normal 3 4 3 3 4 2 2 2" xfId="19271"/>
    <cellStyle name="Normal 3 4 3 3 4 2 3" xfId="19272"/>
    <cellStyle name="Normal 3 4 3 3 4 3" xfId="19273"/>
    <cellStyle name="Normal 3 4 3 3 4 3 2" xfId="19274"/>
    <cellStyle name="Normal 3 4 3 3 4 4" xfId="19275"/>
    <cellStyle name="Normal 3 4 3 3 5" xfId="19276"/>
    <cellStyle name="Normal 3 4 3 3 5 2" xfId="19277"/>
    <cellStyle name="Normal 3 4 3 3 5 2 2" xfId="19278"/>
    <cellStyle name="Normal 3 4 3 3 5 3" xfId="19279"/>
    <cellStyle name="Normal 3 4 3 3 6" xfId="19280"/>
    <cellStyle name="Normal 3 4 3 3 6 2" xfId="19281"/>
    <cellStyle name="Normal 3 4 3 3 7" xfId="19282"/>
    <cellStyle name="Normal 3 4 3 3 8" xfId="29288"/>
    <cellStyle name="Normal 3 4 3 4" xfId="19283"/>
    <cellStyle name="Normal 3 4 3 4 2" xfId="19284"/>
    <cellStyle name="Normal 3 4 3 4 2 2" xfId="19285"/>
    <cellStyle name="Normal 3 4 3 4 2 2 2" xfId="19286"/>
    <cellStyle name="Normal 3 4 3 4 2 2 2 2" xfId="19287"/>
    <cellStyle name="Normal 3 4 3 4 2 2 3" xfId="19288"/>
    <cellStyle name="Normal 3 4 3 4 2 3" xfId="19289"/>
    <cellStyle name="Normal 3 4 3 4 2 3 2" xfId="19290"/>
    <cellStyle name="Normal 3 4 3 4 2 4" xfId="19291"/>
    <cellStyle name="Normal 3 4 3 4 3" xfId="19292"/>
    <cellStyle name="Normal 3 4 3 4 3 2" xfId="19293"/>
    <cellStyle name="Normal 3 4 3 4 3 2 2" xfId="19294"/>
    <cellStyle name="Normal 3 4 3 4 3 3" xfId="19295"/>
    <cellStyle name="Normal 3 4 3 4 4" xfId="19296"/>
    <cellStyle name="Normal 3 4 3 4 4 2" xfId="19297"/>
    <cellStyle name="Normal 3 4 3 4 5" xfId="19298"/>
    <cellStyle name="Normal 3 4 3 5" xfId="19299"/>
    <cellStyle name="Normal 3 4 3 5 2" xfId="19300"/>
    <cellStyle name="Normal 3 4 3 5 2 2" xfId="19301"/>
    <cellStyle name="Normal 3 4 3 5 2 2 2" xfId="19302"/>
    <cellStyle name="Normal 3 4 3 5 2 2 2 2" xfId="19303"/>
    <cellStyle name="Normal 3 4 3 5 2 2 3" xfId="19304"/>
    <cellStyle name="Normal 3 4 3 5 2 3" xfId="19305"/>
    <cellStyle name="Normal 3 4 3 5 2 3 2" xfId="19306"/>
    <cellStyle name="Normal 3 4 3 5 2 4" xfId="19307"/>
    <cellStyle name="Normal 3 4 3 5 3" xfId="19308"/>
    <cellStyle name="Normal 3 4 3 5 3 2" xfId="19309"/>
    <cellStyle name="Normal 3 4 3 5 3 2 2" xfId="19310"/>
    <cellStyle name="Normal 3 4 3 5 3 3" xfId="19311"/>
    <cellStyle name="Normal 3 4 3 5 4" xfId="19312"/>
    <cellStyle name="Normal 3 4 3 5 4 2" xfId="19313"/>
    <cellStyle name="Normal 3 4 3 5 5" xfId="19314"/>
    <cellStyle name="Normal 3 4 3 6" xfId="19315"/>
    <cellStyle name="Normal 3 4 3 6 2" xfId="19316"/>
    <cellStyle name="Normal 3 4 3 6 2 2" xfId="19317"/>
    <cellStyle name="Normal 3 4 3 6 2 2 2" xfId="19318"/>
    <cellStyle name="Normal 3 4 3 6 2 2 2 2" xfId="19319"/>
    <cellStyle name="Normal 3 4 3 6 2 2 3" xfId="19320"/>
    <cellStyle name="Normal 3 4 3 6 2 3" xfId="19321"/>
    <cellStyle name="Normal 3 4 3 6 2 3 2" xfId="19322"/>
    <cellStyle name="Normal 3 4 3 6 2 4" xfId="19323"/>
    <cellStyle name="Normal 3 4 3 6 3" xfId="19324"/>
    <cellStyle name="Normal 3 4 3 6 3 2" xfId="19325"/>
    <cellStyle name="Normal 3 4 3 6 3 2 2" xfId="19326"/>
    <cellStyle name="Normal 3 4 3 6 3 3" xfId="19327"/>
    <cellStyle name="Normal 3 4 3 6 4" xfId="19328"/>
    <cellStyle name="Normal 3 4 3 6 4 2" xfId="19329"/>
    <cellStyle name="Normal 3 4 3 6 5" xfId="19330"/>
    <cellStyle name="Normal 3 4 3 7" xfId="19331"/>
    <cellStyle name="Normal 3 4 3 7 2" xfId="19332"/>
    <cellStyle name="Normal 3 4 3 7 2 2" xfId="19333"/>
    <cellStyle name="Normal 3 4 3 7 2 2 2" xfId="19334"/>
    <cellStyle name="Normal 3 4 3 7 2 3" xfId="19335"/>
    <cellStyle name="Normal 3 4 3 7 3" xfId="19336"/>
    <cellStyle name="Normal 3 4 3 7 3 2" xfId="19337"/>
    <cellStyle name="Normal 3 4 3 7 4" xfId="19338"/>
    <cellStyle name="Normal 3 4 3 8" xfId="19339"/>
    <cellStyle name="Normal 3 4 3 8 2" xfId="19340"/>
    <cellStyle name="Normal 3 4 3 8 2 2" xfId="19341"/>
    <cellStyle name="Normal 3 4 3 8 3" xfId="19342"/>
    <cellStyle name="Normal 3 4 3 9" xfId="19343"/>
    <cellStyle name="Normal 3 4 3 9 2" xfId="19344"/>
    <cellStyle name="Normal 3 4 4" xfId="19345"/>
    <cellStyle name="Normal 3 4 4 10" xfId="19346"/>
    <cellStyle name="Normal 3 4 4 11" xfId="29289"/>
    <cellStyle name="Normal 3 4 4 2" xfId="19347"/>
    <cellStyle name="Normal 3 4 4 2 2" xfId="19348"/>
    <cellStyle name="Normal 3 4 4 2 2 2" xfId="19349"/>
    <cellStyle name="Normal 3 4 4 2 2 2 2" xfId="19350"/>
    <cellStyle name="Normal 3 4 4 2 2 2 2 2" xfId="19351"/>
    <cellStyle name="Normal 3 4 4 2 2 2 2 2 2" xfId="19352"/>
    <cellStyle name="Normal 3 4 4 2 2 2 2 3" xfId="19353"/>
    <cellStyle name="Normal 3 4 4 2 2 2 3" xfId="19354"/>
    <cellStyle name="Normal 3 4 4 2 2 2 3 2" xfId="19355"/>
    <cellStyle name="Normal 3 4 4 2 2 2 4" xfId="19356"/>
    <cellStyle name="Normal 3 4 4 2 2 3" xfId="19357"/>
    <cellStyle name="Normal 3 4 4 2 2 3 2" xfId="19358"/>
    <cellStyle name="Normal 3 4 4 2 2 3 2 2" xfId="19359"/>
    <cellStyle name="Normal 3 4 4 2 2 3 3" xfId="19360"/>
    <cellStyle name="Normal 3 4 4 2 2 4" xfId="19361"/>
    <cellStyle name="Normal 3 4 4 2 2 4 2" xfId="19362"/>
    <cellStyle name="Normal 3 4 4 2 2 5" xfId="19363"/>
    <cellStyle name="Normal 3 4 4 2 3" xfId="19364"/>
    <cellStyle name="Normal 3 4 4 2 3 2" xfId="19365"/>
    <cellStyle name="Normal 3 4 4 2 3 2 2" xfId="19366"/>
    <cellStyle name="Normal 3 4 4 2 3 2 2 2" xfId="19367"/>
    <cellStyle name="Normal 3 4 4 2 3 2 2 2 2" xfId="19368"/>
    <cellStyle name="Normal 3 4 4 2 3 2 2 3" xfId="19369"/>
    <cellStyle name="Normal 3 4 4 2 3 2 3" xfId="19370"/>
    <cellStyle name="Normal 3 4 4 2 3 2 3 2" xfId="19371"/>
    <cellStyle name="Normal 3 4 4 2 3 2 4" xfId="19372"/>
    <cellStyle name="Normal 3 4 4 2 3 3" xfId="19373"/>
    <cellStyle name="Normal 3 4 4 2 3 3 2" xfId="19374"/>
    <cellStyle name="Normal 3 4 4 2 3 3 2 2" xfId="19375"/>
    <cellStyle name="Normal 3 4 4 2 3 3 3" xfId="19376"/>
    <cellStyle name="Normal 3 4 4 2 3 4" xfId="19377"/>
    <cellStyle name="Normal 3 4 4 2 3 4 2" xfId="19378"/>
    <cellStyle name="Normal 3 4 4 2 3 5" xfId="19379"/>
    <cellStyle name="Normal 3 4 4 2 4" xfId="19380"/>
    <cellStyle name="Normal 3 4 4 2 4 2" xfId="19381"/>
    <cellStyle name="Normal 3 4 4 2 4 2 2" xfId="19382"/>
    <cellStyle name="Normal 3 4 4 2 4 2 2 2" xfId="19383"/>
    <cellStyle name="Normal 3 4 4 2 4 2 3" xfId="19384"/>
    <cellStyle name="Normal 3 4 4 2 4 3" xfId="19385"/>
    <cellStyle name="Normal 3 4 4 2 4 3 2" xfId="19386"/>
    <cellStyle name="Normal 3 4 4 2 4 4" xfId="19387"/>
    <cellStyle name="Normal 3 4 4 2 5" xfId="19388"/>
    <cellStyle name="Normal 3 4 4 2 5 2" xfId="19389"/>
    <cellStyle name="Normal 3 4 4 2 5 2 2" xfId="19390"/>
    <cellStyle name="Normal 3 4 4 2 5 3" xfId="19391"/>
    <cellStyle name="Normal 3 4 4 2 6" xfId="19392"/>
    <cellStyle name="Normal 3 4 4 2 6 2" xfId="19393"/>
    <cellStyle name="Normal 3 4 4 2 7" xfId="19394"/>
    <cellStyle name="Normal 3 4 4 2 8" xfId="29290"/>
    <cellStyle name="Normal 3 4 4 3" xfId="19395"/>
    <cellStyle name="Normal 3 4 4 3 2" xfId="19396"/>
    <cellStyle name="Normal 3 4 4 3 2 2" xfId="19397"/>
    <cellStyle name="Normal 3 4 4 3 2 2 2" xfId="19398"/>
    <cellStyle name="Normal 3 4 4 3 2 2 2 2" xfId="19399"/>
    <cellStyle name="Normal 3 4 4 3 2 2 3" xfId="19400"/>
    <cellStyle name="Normal 3 4 4 3 2 3" xfId="19401"/>
    <cellStyle name="Normal 3 4 4 3 2 3 2" xfId="19402"/>
    <cellStyle name="Normal 3 4 4 3 2 4" xfId="19403"/>
    <cellStyle name="Normal 3 4 4 3 3" xfId="19404"/>
    <cellStyle name="Normal 3 4 4 3 3 2" xfId="19405"/>
    <cellStyle name="Normal 3 4 4 3 3 2 2" xfId="19406"/>
    <cellStyle name="Normal 3 4 4 3 3 3" xfId="19407"/>
    <cellStyle name="Normal 3 4 4 3 4" xfId="19408"/>
    <cellStyle name="Normal 3 4 4 3 4 2" xfId="19409"/>
    <cellStyle name="Normal 3 4 4 3 5" xfId="19410"/>
    <cellStyle name="Normal 3 4 4 4" xfId="19411"/>
    <cellStyle name="Normal 3 4 4 4 2" xfId="19412"/>
    <cellStyle name="Normal 3 4 4 4 2 2" xfId="19413"/>
    <cellStyle name="Normal 3 4 4 4 2 2 2" xfId="19414"/>
    <cellStyle name="Normal 3 4 4 4 2 2 2 2" xfId="19415"/>
    <cellStyle name="Normal 3 4 4 4 2 2 3" xfId="19416"/>
    <cellStyle name="Normal 3 4 4 4 2 3" xfId="19417"/>
    <cellStyle name="Normal 3 4 4 4 2 3 2" xfId="19418"/>
    <cellStyle name="Normal 3 4 4 4 2 4" xfId="19419"/>
    <cellStyle name="Normal 3 4 4 4 3" xfId="19420"/>
    <cellStyle name="Normal 3 4 4 4 3 2" xfId="19421"/>
    <cellStyle name="Normal 3 4 4 4 3 2 2" xfId="19422"/>
    <cellStyle name="Normal 3 4 4 4 3 3" xfId="19423"/>
    <cellStyle name="Normal 3 4 4 4 4" xfId="19424"/>
    <cellStyle name="Normal 3 4 4 4 4 2" xfId="19425"/>
    <cellStyle name="Normal 3 4 4 4 5" xfId="19426"/>
    <cellStyle name="Normal 3 4 4 5" xfId="19427"/>
    <cellStyle name="Normal 3 4 4 5 2" xfId="19428"/>
    <cellStyle name="Normal 3 4 4 5 2 2" xfId="19429"/>
    <cellStyle name="Normal 3 4 4 5 2 2 2" xfId="19430"/>
    <cellStyle name="Normal 3 4 4 5 2 2 2 2" xfId="19431"/>
    <cellStyle name="Normal 3 4 4 5 2 2 3" xfId="19432"/>
    <cellStyle name="Normal 3 4 4 5 2 3" xfId="19433"/>
    <cellStyle name="Normal 3 4 4 5 2 3 2" xfId="19434"/>
    <cellStyle name="Normal 3 4 4 5 2 4" xfId="19435"/>
    <cellStyle name="Normal 3 4 4 5 3" xfId="19436"/>
    <cellStyle name="Normal 3 4 4 5 3 2" xfId="19437"/>
    <cellStyle name="Normal 3 4 4 5 3 2 2" xfId="19438"/>
    <cellStyle name="Normal 3 4 4 5 3 3" xfId="19439"/>
    <cellStyle name="Normal 3 4 4 5 4" xfId="19440"/>
    <cellStyle name="Normal 3 4 4 5 4 2" xfId="19441"/>
    <cellStyle name="Normal 3 4 4 5 5" xfId="19442"/>
    <cellStyle name="Normal 3 4 4 6" xfId="19443"/>
    <cellStyle name="Normal 3 4 4 6 2" xfId="19444"/>
    <cellStyle name="Normal 3 4 4 6 2 2" xfId="19445"/>
    <cellStyle name="Normal 3 4 4 6 2 2 2" xfId="19446"/>
    <cellStyle name="Normal 3 4 4 6 2 3" xfId="19447"/>
    <cellStyle name="Normal 3 4 4 6 3" xfId="19448"/>
    <cellStyle name="Normal 3 4 4 6 3 2" xfId="19449"/>
    <cellStyle name="Normal 3 4 4 6 4" xfId="19450"/>
    <cellStyle name="Normal 3 4 4 7" xfId="19451"/>
    <cellStyle name="Normal 3 4 4 7 2" xfId="19452"/>
    <cellStyle name="Normal 3 4 4 7 2 2" xfId="19453"/>
    <cellStyle name="Normal 3 4 4 7 3" xfId="19454"/>
    <cellStyle name="Normal 3 4 4 8" xfId="19455"/>
    <cellStyle name="Normal 3 4 4 8 2" xfId="19456"/>
    <cellStyle name="Normal 3 4 4 9" xfId="19457"/>
    <cellStyle name="Normal 3 4 4 9 2" xfId="19458"/>
    <cellStyle name="Normal 3 4 5" xfId="19459"/>
    <cellStyle name="Normal 3 4 5 10" xfId="19460"/>
    <cellStyle name="Normal 3 4 5 11" xfId="29291"/>
    <cellStyle name="Normal 3 4 5 2" xfId="19461"/>
    <cellStyle name="Normal 3 4 5 2 2" xfId="19462"/>
    <cellStyle name="Normal 3 4 5 2 2 2" xfId="19463"/>
    <cellStyle name="Normal 3 4 5 2 2 2 2" xfId="19464"/>
    <cellStyle name="Normal 3 4 5 2 2 2 2 2" xfId="19465"/>
    <cellStyle name="Normal 3 4 5 2 2 2 2 2 2" xfId="19466"/>
    <cellStyle name="Normal 3 4 5 2 2 2 2 3" xfId="19467"/>
    <cellStyle name="Normal 3 4 5 2 2 2 3" xfId="19468"/>
    <cellStyle name="Normal 3 4 5 2 2 2 3 2" xfId="19469"/>
    <cellStyle name="Normal 3 4 5 2 2 2 4" xfId="19470"/>
    <cellStyle name="Normal 3 4 5 2 2 3" xfId="19471"/>
    <cellStyle name="Normal 3 4 5 2 2 3 2" xfId="19472"/>
    <cellStyle name="Normal 3 4 5 2 2 3 2 2" xfId="19473"/>
    <cellStyle name="Normal 3 4 5 2 2 3 3" xfId="19474"/>
    <cellStyle name="Normal 3 4 5 2 2 4" xfId="19475"/>
    <cellStyle name="Normal 3 4 5 2 2 4 2" xfId="19476"/>
    <cellStyle name="Normal 3 4 5 2 2 5" xfId="19477"/>
    <cellStyle name="Normal 3 4 5 2 3" xfId="19478"/>
    <cellStyle name="Normal 3 4 5 2 3 2" xfId="19479"/>
    <cellStyle name="Normal 3 4 5 2 3 2 2" xfId="19480"/>
    <cellStyle name="Normal 3 4 5 2 3 2 2 2" xfId="19481"/>
    <cellStyle name="Normal 3 4 5 2 3 2 2 2 2" xfId="19482"/>
    <cellStyle name="Normal 3 4 5 2 3 2 2 3" xfId="19483"/>
    <cellStyle name="Normal 3 4 5 2 3 2 3" xfId="19484"/>
    <cellStyle name="Normal 3 4 5 2 3 2 3 2" xfId="19485"/>
    <cellStyle name="Normal 3 4 5 2 3 2 4" xfId="19486"/>
    <cellStyle name="Normal 3 4 5 2 3 3" xfId="19487"/>
    <cellStyle name="Normal 3 4 5 2 3 3 2" xfId="19488"/>
    <cellStyle name="Normal 3 4 5 2 3 3 2 2" xfId="19489"/>
    <cellStyle name="Normal 3 4 5 2 3 3 3" xfId="19490"/>
    <cellStyle name="Normal 3 4 5 2 3 4" xfId="19491"/>
    <cellStyle name="Normal 3 4 5 2 3 4 2" xfId="19492"/>
    <cellStyle name="Normal 3 4 5 2 3 5" xfId="19493"/>
    <cellStyle name="Normal 3 4 5 2 4" xfId="19494"/>
    <cellStyle name="Normal 3 4 5 2 4 2" xfId="19495"/>
    <cellStyle name="Normal 3 4 5 2 4 2 2" xfId="19496"/>
    <cellStyle name="Normal 3 4 5 2 4 2 2 2" xfId="19497"/>
    <cellStyle name="Normal 3 4 5 2 4 2 3" xfId="19498"/>
    <cellStyle name="Normal 3 4 5 2 4 3" xfId="19499"/>
    <cellStyle name="Normal 3 4 5 2 4 3 2" xfId="19500"/>
    <cellStyle name="Normal 3 4 5 2 4 4" xfId="19501"/>
    <cellStyle name="Normal 3 4 5 2 5" xfId="19502"/>
    <cellStyle name="Normal 3 4 5 2 5 2" xfId="19503"/>
    <cellStyle name="Normal 3 4 5 2 5 2 2" xfId="19504"/>
    <cellStyle name="Normal 3 4 5 2 5 3" xfId="19505"/>
    <cellStyle name="Normal 3 4 5 2 6" xfId="19506"/>
    <cellStyle name="Normal 3 4 5 2 6 2" xfId="19507"/>
    <cellStyle name="Normal 3 4 5 2 7" xfId="19508"/>
    <cellStyle name="Normal 3 4 5 2 8" xfId="29292"/>
    <cellStyle name="Normal 3 4 5 3" xfId="19509"/>
    <cellStyle name="Normal 3 4 5 3 2" xfId="19510"/>
    <cellStyle name="Normal 3 4 5 3 2 2" xfId="19511"/>
    <cellStyle name="Normal 3 4 5 3 2 2 2" xfId="19512"/>
    <cellStyle name="Normal 3 4 5 3 2 2 2 2" xfId="19513"/>
    <cellStyle name="Normal 3 4 5 3 2 2 3" xfId="19514"/>
    <cellStyle name="Normal 3 4 5 3 2 3" xfId="19515"/>
    <cellStyle name="Normal 3 4 5 3 2 3 2" xfId="19516"/>
    <cellStyle name="Normal 3 4 5 3 2 4" xfId="19517"/>
    <cellStyle name="Normal 3 4 5 3 3" xfId="19518"/>
    <cellStyle name="Normal 3 4 5 3 3 2" xfId="19519"/>
    <cellStyle name="Normal 3 4 5 3 3 2 2" xfId="19520"/>
    <cellStyle name="Normal 3 4 5 3 3 3" xfId="19521"/>
    <cellStyle name="Normal 3 4 5 3 4" xfId="19522"/>
    <cellStyle name="Normal 3 4 5 3 4 2" xfId="19523"/>
    <cellStyle name="Normal 3 4 5 3 5" xfId="19524"/>
    <cellStyle name="Normal 3 4 5 4" xfId="19525"/>
    <cellStyle name="Normal 3 4 5 4 2" xfId="19526"/>
    <cellStyle name="Normal 3 4 5 4 2 2" xfId="19527"/>
    <cellStyle name="Normal 3 4 5 4 2 2 2" xfId="19528"/>
    <cellStyle name="Normal 3 4 5 4 2 2 2 2" xfId="19529"/>
    <cellStyle name="Normal 3 4 5 4 2 2 3" xfId="19530"/>
    <cellStyle name="Normal 3 4 5 4 2 3" xfId="19531"/>
    <cellStyle name="Normal 3 4 5 4 2 3 2" xfId="19532"/>
    <cellStyle name="Normal 3 4 5 4 2 4" xfId="19533"/>
    <cellStyle name="Normal 3 4 5 4 3" xfId="19534"/>
    <cellStyle name="Normal 3 4 5 4 3 2" xfId="19535"/>
    <cellStyle name="Normal 3 4 5 4 3 2 2" xfId="19536"/>
    <cellStyle name="Normal 3 4 5 4 3 3" xfId="19537"/>
    <cellStyle name="Normal 3 4 5 4 4" xfId="19538"/>
    <cellStyle name="Normal 3 4 5 4 4 2" xfId="19539"/>
    <cellStyle name="Normal 3 4 5 4 5" xfId="19540"/>
    <cellStyle name="Normal 3 4 5 5" xfId="19541"/>
    <cellStyle name="Normal 3 4 5 5 2" xfId="19542"/>
    <cellStyle name="Normal 3 4 5 5 2 2" xfId="19543"/>
    <cellStyle name="Normal 3 4 5 5 2 2 2" xfId="19544"/>
    <cellStyle name="Normal 3 4 5 5 2 2 2 2" xfId="19545"/>
    <cellStyle name="Normal 3 4 5 5 2 2 3" xfId="19546"/>
    <cellStyle name="Normal 3 4 5 5 2 3" xfId="19547"/>
    <cellStyle name="Normal 3 4 5 5 2 3 2" xfId="19548"/>
    <cellStyle name="Normal 3 4 5 5 2 4" xfId="19549"/>
    <cellStyle name="Normal 3 4 5 5 3" xfId="19550"/>
    <cellStyle name="Normal 3 4 5 5 3 2" xfId="19551"/>
    <cellStyle name="Normal 3 4 5 5 3 2 2" xfId="19552"/>
    <cellStyle name="Normal 3 4 5 5 3 3" xfId="19553"/>
    <cellStyle name="Normal 3 4 5 5 4" xfId="19554"/>
    <cellStyle name="Normal 3 4 5 5 4 2" xfId="19555"/>
    <cellStyle name="Normal 3 4 5 5 5" xfId="19556"/>
    <cellStyle name="Normal 3 4 5 6" xfId="19557"/>
    <cellStyle name="Normal 3 4 5 6 2" xfId="19558"/>
    <cellStyle name="Normal 3 4 5 6 2 2" xfId="19559"/>
    <cellStyle name="Normal 3 4 5 6 2 2 2" xfId="19560"/>
    <cellStyle name="Normal 3 4 5 6 2 3" xfId="19561"/>
    <cellStyle name="Normal 3 4 5 6 3" xfId="19562"/>
    <cellStyle name="Normal 3 4 5 6 3 2" xfId="19563"/>
    <cellStyle name="Normal 3 4 5 6 4" xfId="19564"/>
    <cellStyle name="Normal 3 4 5 7" xfId="19565"/>
    <cellStyle name="Normal 3 4 5 7 2" xfId="19566"/>
    <cellStyle name="Normal 3 4 5 7 2 2" xfId="19567"/>
    <cellStyle name="Normal 3 4 5 7 3" xfId="19568"/>
    <cellStyle name="Normal 3 4 5 8" xfId="19569"/>
    <cellStyle name="Normal 3 4 5 8 2" xfId="19570"/>
    <cellStyle name="Normal 3 4 5 9" xfId="19571"/>
    <cellStyle name="Normal 3 4 5 9 2" xfId="19572"/>
    <cellStyle name="Normal 3 4 6" xfId="19573"/>
    <cellStyle name="Normal 3 4 6 2" xfId="19574"/>
    <cellStyle name="Normal 3 4 6 2 2" xfId="19575"/>
    <cellStyle name="Normal 3 4 6 2 2 2" xfId="19576"/>
    <cellStyle name="Normal 3 4 6 2 2 2 2" xfId="19577"/>
    <cellStyle name="Normal 3 4 6 2 2 2 2 2" xfId="19578"/>
    <cellStyle name="Normal 3 4 6 2 2 2 3" xfId="19579"/>
    <cellStyle name="Normal 3 4 6 2 2 3" xfId="19580"/>
    <cellStyle name="Normal 3 4 6 2 2 3 2" xfId="19581"/>
    <cellStyle name="Normal 3 4 6 2 2 4" xfId="19582"/>
    <cellStyle name="Normal 3 4 6 2 3" xfId="19583"/>
    <cellStyle name="Normal 3 4 6 2 3 2" xfId="19584"/>
    <cellStyle name="Normal 3 4 6 2 3 2 2" xfId="19585"/>
    <cellStyle name="Normal 3 4 6 2 3 3" xfId="19586"/>
    <cellStyle name="Normal 3 4 6 2 4" xfId="19587"/>
    <cellStyle name="Normal 3 4 6 2 4 2" xfId="19588"/>
    <cellStyle name="Normal 3 4 6 2 5" xfId="19589"/>
    <cellStyle name="Normal 3 4 6 3" xfId="19590"/>
    <cellStyle name="Normal 3 4 6 3 2" xfId="19591"/>
    <cellStyle name="Normal 3 4 6 3 2 2" xfId="19592"/>
    <cellStyle name="Normal 3 4 6 3 2 2 2" xfId="19593"/>
    <cellStyle name="Normal 3 4 6 3 2 2 2 2" xfId="19594"/>
    <cellStyle name="Normal 3 4 6 3 2 2 3" xfId="19595"/>
    <cellStyle name="Normal 3 4 6 3 2 3" xfId="19596"/>
    <cellStyle name="Normal 3 4 6 3 2 3 2" xfId="19597"/>
    <cellStyle name="Normal 3 4 6 3 2 4" xfId="19598"/>
    <cellStyle name="Normal 3 4 6 3 3" xfId="19599"/>
    <cellStyle name="Normal 3 4 6 3 3 2" xfId="19600"/>
    <cellStyle name="Normal 3 4 6 3 3 2 2" xfId="19601"/>
    <cellStyle name="Normal 3 4 6 3 3 3" xfId="19602"/>
    <cellStyle name="Normal 3 4 6 3 4" xfId="19603"/>
    <cellStyle name="Normal 3 4 6 3 4 2" xfId="19604"/>
    <cellStyle name="Normal 3 4 6 3 5" xfId="19605"/>
    <cellStyle name="Normal 3 4 6 4" xfId="19606"/>
    <cellStyle name="Normal 3 4 6 4 2" xfId="19607"/>
    <cellStyle name="Normal 3 4 6 4 2 2" xfId="19608"/>
    <cellStyle name="Normal 3 4 6 4 2 2 2" xfId="19609"/>
    <cellStyle name="Normal 3 4 6 4 2 3" xfId="19610"/>
    <cellStyle name="Normal 3 4 6 4 3" xfId="19611"/>
    <cellStyle name="Normal 3 4 6 4 3 2" xfId="19612"/>
    <cellStyle name="Normal 3 4 6 4 4" xfId="19613"/>
    <cellStyle name="Normal 3 4 6 5" xfId="19614"/>
    <cellStyle name="Normal 3 4 6 5 2" xfId="19615"/>
    <cellStyle name="Normal 3 4 6 5 2 2" xfId="19616"/>
    <cellStyle name="Normal 3 4 6 5 3" xfId="19617"/>
    <cellStyle name="Normal 3 4 6 6" xfId="19618"/>
    <cellStyle name="Normal 3 4 6 6 2" xfId="19619"/>
    <cellStyle name="Normal 3 4 6 7" xfId="19620"/>
    <cellStyle name="Normal 3 4 6 8" xfId="29293"/>
    <cellStyle name="Normal 3 4 7" xfId="19621"/>
    <cellStyle name="Normal 3 4 7 2" xfId="19622"/>
    <cellStyle name="Normal 3 4 7 2 2" xfId="19623"/>
    <cellStyle name="Normal 3 4 7 2 2 2" xfId="19624"/>
    <cellStyle name="Normal 3 4 7 2 2 2 2" xfId="19625"/>
    <cellStyle name="Normal 3 4 7 2 2 3" xfId="19626"/>
    <cellStyle name="Normal 3 4 7 2 3" xfId="19627"/>
    <cellStyle name="Normal 3 4 7 2 3 2" xfId="19628"/>
    <cellStyle name="Normal 3 4 7 2 4" xfId="19629"/>
    <cellStyle name="Normal 3 4 7 3" xfId="19630"/>
    <cellStyle name="Normal 3 4 7 3 2" xfId="19631"/>
    <cellStyle name="Normal 3 4 7 3 2 2" xfId="19632"/>
    <cellStyle name="Normal 3 4 7 3 3" xfId="19633"/>
    <cellStyle name="Normal 3 4 7 4" xfId="19634"/>
    <cellStyle name="Normal 3 4 7 4 2" xfId="19635"/>
    <cellStyle name="Normal 3 4 7 5" xfId="19636"/>
    <cellStyle name="Normal 3 4 8" xfId="19637"/>
    <cellStyle name="Normal 3 4 8 2" xfId="19638"/>
    <cellStyle name="Normal 3 4 8 2 2" xfId="19639"/>
    <cellStyle name="Normal 3 4 8 2 2 2" xfId="19640"/>
    <cellStyle name="Normal 3 4 8 2 2 2 2" xfId="19641"/>
    <cellStyle name="Normal 3 4 8 2 2 3" xfId="19642"/>
    <cellStyle name="Normal 3 4 8 2 3" xfId="19643"/>
    <cellStyle name="Normal 3 4 8 2 3 2" xfId="19644"/>
    <cellStyle name="Normal 3 4 8 2 4" xfId="19645"/>
    <cellStyle name="Normal 3 4 8 3" xfId="19646"/>
    <cellStyle name="Normal 3 4 8 3 2" xfId="19647"/>
    <cellStyle name="Normal 3 4 8 3 2 2" xfId="19648"/>
    <cellStyle name="Normal 3 4 8 3 3" xfId="19649"/>
    <cellStyle name="Normal 3 4 8 4" xfId="19650"/>
    <cellStyle name="Normal 3 4 8 4 2" xfId="19651"/>
    <cellStyle name="Normal 3 4 8 5" xfId="19652"/>
    <cellStyle name="Normal 3 4 9" xfId="19653"/>
    <cellStyle name="Normal 3 4 9 2" xfId="19654"/>
    <cellStyle name="Normal 3 4 9 2 2" xfId="19655"/>
    <cellStyle name="Normal 3 4 9 2 2 2" xfId="19656"/>
    <cellStyle name="Normal 3 4 9 2 2 2 2" xfId="19657"/>
    <cellStyle name="Normal 3 4 9 2 2 3" xfId="19658"/>
    <cellStyle name="Normal 3 4 9 2 3" xfId="19659"/>
    <cellStyle name="Normal 3 4 9 2 3 2" xfId="19660"/>
    <cellStyle name="Normal 3 4 9 2 4" xfId="19661"/>
    <cellStyle name="Normal 3 4 9 3" xfId="19662"/>
    <cellStyle name="Normal 3 4 9 3 2" xfId="19663"/>
    <cellStyle name="Normal 3 4 9 3 2 2" xfId="19664"/>
    <cellStyle name="Normal 3 4 9 3 3" xfId="19665"/>
    <cellStyle name="Normal 3 4 9 4" xfId="19666"/>
    <cellStyle name="Normal 3 4 9 4 2" xfId="19667"/>
    <cellStyle name="Normal 3 4 9 5" xfId="19668"/>
    <cellStyle name="Normal 3 5" xfId="19669"/>
    <cellStyle name="Normal 3 5 10" xfId="19670"/>
    <cellStyle name="Normal 3 5 10 2" xfId="19671"/>
    <cellStyle name="Normal 3 5 11" xfId="19672"/>
    <cellStyle name="Normal 3 5 11 2" xfId="19673"/>
    <cellStyle name="Normal 3 5 12" xfId="19674"/>
    <cellStyle name="Normal 3 5 13" xfId="29294"/>
    <cellStyle name="Normal 3 5 2" xfId="19675"/>
    <cellStyle name="Normal 3 5 2 10" xfId="19676"/>
    <cellStyle name="Normal 3 5 2 11" xfId="29295"/>
    <cellStyle name="Normal 3 5 2 2" xfId="19677"/>
    <cellStyle name="Normal 3 5 2 2 2" xfId="19678"/>
    <cellStyle name="Normal 3 5 2 2 2 2" xfId="19679"/>
    <cellStyle name="Normal 3 5 2 2 2 2 2" xfId="19680"/>
    <cellStyle name="Normal 3 5 2 2 2 2 2 2" xfId="19681"/>
    <cellStyle name="Normal 3 5 2 2 2 2 2 2 2" xfId="19682"/>
    <cellStyle name="Normal 3 5 2 2 2 2 2 3" xfId="19683"/>
    <cellStyle name="Normal 3 5 2 2 2 2 3" xfId="19684"/>
    <cellStyle name="Normal 3 5 2 2 2 2 3 2" xfId="19685"/>
    <cellStyle name="Normal 3 5 2 2 2 2 4" xfId="19686"/>
    <cellStyle name="Normal 3 5 2 2 2 3" xfId="19687"/>
    <cellStyle name="Normal 3 5 2 2 2 3 2" xfId="19688"/>
    <cellStyle name="Normal 3 5 2 2 2 3 2 2" xfId="19689"/>
    <cellStyle name="Normal 3 5 2 2 2 3 3" xfId="19690"/>
    <cellStyle name="Normal 3 5 2 2 2 4" xfId="19691"/>
    <cellStyle name="Normal 3 5 2 2 2 4 2" xfId="19692"/>
    <cellStyle name="Normal 3 5 2 2 2 5" xfId="19693"/>
    <cellStyle name="Normal 3 5 2 2 3" xfId="19694"/>
    <cellStyle name="Normal 3 5 2 2 3 2" xfId="19695"/>
    <cellStyle name="Normal 3 5 2 2 3 2 2" xfId="19696"/>
    <cellStyle name="Normal 3 5 2 2 3 2 2 2" xfId="19697"/>
    <cellStyle name="Normal 3 5 2 2 3 2 2 2 2" xfId="19698"/>
    <cellStyle name="Normal 3 5 2 2 3 2 2 3" xfId="19699"/>
    <cellStyle name="Normal 3 5 2 2 3 2 3" xfId="19700"/>
    <cellStyle name="Normal 3 5 2 2 3 2 3 2" xfId="19701"/>
    <cellStyle name="Normal 3 5 2 2 3 2 4" xfId="19702"/>
    <cellStyle name="Normal 3 5 2 2 3 3" xfId="19703"/>
    <cellStyle name="Normal 3 5 2 2 3 3 2" xfId="19704"/>
    <cellStyle name="Normal 3 5 2 2 3 3 2 2" xfId="19705"/>
    <cellStyle name="Normal 3 5 2 2 3 3 3" xfId="19706"/>
    <cellStyle name="Normal 3 5 2 2 3 4" xfId="19707"/>
    <cellStyle name="Normal 3 5 2 2 3 4 2" xfId="19708"/>
    <cellStyle name="Normal 3 5 2 2 3 5" xfId="19709"/>
    <cellStyle name="Normal 3 5 2 2 4" xfId="19710"/>
    <cellStyle name="Normal 3 5 2 2 4 2" xfId="19711"/>
    <cellStyle name="Normal 3 5 2 2 4 2 2" xfId="19712"/>
    <cellStyle name="Normal 3 5 2 2 4 2 2 2" xfId="19713"/>
    <cellStyle name="Normal 3 5 2 2 4 2 3" xfId="19714"/>
    <cellStyle name="Normal 3 5 2 2 4 3" xfId="19715"/>
    <cellStyle name="Normal 3 5 2 2 4 3 2" xfId="19716"/>
    <cellStyle name="Normal 3 5 2 2 4 4" xfId="19717"/>
    <cellStyle name="Normal 3 5 2 2 5" xfId="19718"/>
    <cellStyle name="Normal 3 5 2 2 5 2" xfId="19719"/>
    <cellStyle name="Normal 3 5 2 2 5 2 2" xfId="19720"/>
    <cellStyle name="Normal 3 5 2 2 5 3" xfId="19721"/>
    <cellStyle name="Normal 3 5 2 2 6" xfId="19722"/>
    <cellStyle name="Normal 3 5 2 2 6 2" xfId="19723"/>
    <cellStyle name="Normal 3 5 2 2 7" xfId="19724"/>
    <cellStyle name="Normal 3 5 2 2 8" xfId="29296"/>
    <cellStyle name="Normal 3 5 2 3" xfId="19725"/>
    <cellStyle name="Normal 3 5 2 3 2" xfId="19726"/>
    <cellStyle name="Normal 3 5 2 3 2 2" xfId="19727"/>
    <cellStyle name="Normal 3 5 2 3 2 2 2" xfId="19728"/>
    <cellStyle name="Normal 3 5 2 3 2 2 2 2" xfId="19729"/>
    <cellStyle name="Normal 3 5 2 3 2 2 3" xfId="19730"/>
    <cellStyle name="Normal 3 5 2 3 2 3" xfId="19731"/>
    <cellStyle name="Normal 3 5 2 3 2 3 2" xfId="19732"/>
    <cellStyle name="Normal 3 5 2 3 2 4" xfId="19733"/>
    <cellStyle name="Normal 3 5 2 3 3" xfId="19734"/>
    <cellStyle name="Normal 3 5 2 3 3 2" xfId="19735"/>
    <cellStyle name="Normal 3 5 2 3 3 2 2" xfId="19736"/>
    <cellStyle name="Normal 3 5 2 3 3 3" xfId="19737"/>
    <cellStyle name="Normal 3 5 2 3 4" xfId="19738"/>
    <cellStyle name="Normal 3 5 2 3 4 2" xfId="19739"/>
    <cellStyle name="Normal 3 5 2 3 5" xfId="19740"/>
    <cellStyle name="Normal 3 5 2 4" xfId="19741"/>
    <cellStyle name="Normal 3 5 2 4 2" xfId="19742"/>
    <cellStyle name="Normal 3 5 2 4 2 2" xfId="19743"/>
    <cellStyle name="Normal 3 5 2 4 2 2 2" xfId="19744"/>
    <cellStyle name="Normal 3 5 2 4 2 2 2 2" xfId="19745"/>
    <cellStyle name="Normal 3 5 2 4 2 2 3" xfId="19746"/>
    <cellStyle name="Normal 3 5 2 4 2 3" xfId="19747"/>
    <cellStyle name="Normal 3 5 2 4 2 3 2" xfId="19748"/>
    <cellStyle name="Normal 3 5 2 4 2 4" xfId="19749"/>
    <cellStyle name="Normal 3 5 2 4 3" xfId="19750"/>
    <cellStyle name="Normal 3 5 2 4 3 2" xfId="19751"/>
    <cellStyle name="Normal 3 5 2 4 3 2 2" xfId="19752"/>
    <cellStyle name="Normal 3 5 2 4 3 3" xfId="19753"/>
    <cellStyle name="Normal 3 5 2 4 4" xfId="19754"/>
    <cellStyle name="Normal 3 5 2 4 4 2" xfId="19755"/>
    <cellStyle name="Normal 3 5 2 4 5" xfId="19756"/>
    <cellStyle name="Normal 3 5 2 5" xfId="19757"/>
    <cellStyle name="Normal 3 5 2 5 2" xfId="19758"/>
    <cellStyle name="Normal 3 5 2 5 2 2" xfId="19759"/>
    <cellStyle name="Normal 3 5 2 5 2 2 2" xfId="19760"/>
    <cellStyle name="Normal 3 5 2 5 2 2 2 2" xfId="19761"/>
    <cellStyle name="Normal 3 5 2 5 2 2 3" xfId="19762"/>
    <cellStyle name="Normal 3 5 2 5 2 3" xfId="19763"/>
    <cellStyle name="Normal 3 5 2 5 2 3 2" xfId="19764"/>
    <cellStyle name="Normal 3 5 2 5 2 4" xfId="19765"/>
    <cellStyle name="Normal 3 5 2 5 3" xfId="19766"/>
    <cellStyle name="Normal 3 5 2 5 3 2" xfId="19767"/>
    <cellStyle name="Normal 3 5 2 5 3 2 2" xfId="19768"/>
    <cellStyle name="Normal 3 5 2 5 3 3" xfId="19769"/>
    <cellStyle name="Normal 3 5 2 5 4" xfId="19770"/>
    <cellStyle name="Normal 3 5 2 5 4 2" xfId="19771"/>
    <cellStyle name="Normal 3 5 2 5 5" xfId="19772"/>
    <cellStyle name="Normal 3 5 2 6" xfId="19773"/>
    <cellStyle name="Normal 3 5 2 6 2" xfId="19774"/>
    <cellStyle name="Normal 3 5 2 6 2 2" xfId="19775"/>
    <cellStyle name="Normal 3 5 2 6 2 2 2" xfId="19776"/>
    <cellStyle name="Normal 3 5 2 6 2 3" xfId="19777"/>
    <cellStyle name="Normal 3 5 2 6 3" xfId="19778"/>
    <cellStyle name="Normal 3 5 2 6 3 2" xfId="19779"/>
    <cellStyle name="Normal 3 5 2 6 4" xfId="19780"/>
    <cellStyle name="Normal 3 5 2 7" xfId="19781"/>
    <cellStyle name="Normal 3 5 2 7 2" xfId="19782"/>
    <cellStyle name="Normal 3 5 2 7 2 2" xfId="19783"/>
    <cellStyle name="Normal 3 5 2 7 3" xfId="19784"/>
    <cellStyle name="Normal 3 5 2 8" xfId="19785"/>
    <cellStyle name="Normal 3 5 2 8 2" xfId="19786"/>
    <cellStyle name="Normal 3 5 2 9" xfId="19787"/>
    <cellStyle name="Normal 3 5 2 9 2" xfId="19788"/>
    <cellStyle name="Normal 3 5 3" xfId="19789"/>
    <cellStyle name="Normal 3 5 3 10" xfId="19790"/>
    <cellStyle name="Normal 3 5 3 11" xfId="29297"/>
    <cellStyle name="Normal 3 5 3 2" xfId="19791"/>
    <cellStyle name="Normal 3 5 3 2 2" xfId="19792"/>
    <cellStyle name="Normal 3 5 3 2 2 2" xfId="19793"/>
    <cellStyle name="Normal 3 5 3 2 2 2 2" xfId="19794"/>
    <cellStyle name="Normal 3 5 3 2 2 2 2 2" xfId="19795"/>
    <cellStyle name="Normal 3 5 3 2 2 2 2 2 2" xfId="19796"/>
    <cellStyle name="Normal 3 5 3 2 2 2 2 3" xfId="19797"/>
    <cellStyle name="Normal 3 5 3 2 2 2 3" xfId="19798"/>
    <cellStyle name="Normal 3 5 3 2 2 2 3 2" xfId="19799"/>
    <cellStyle name="Normal 3 5 3 2 2 2 4" xfId="19800"/>
    <cellStyle name="Normal 3 5 3 2 2 3" xfId="19801"/>
    <cellStyle name="Normal 3 5 3 2 2 3 2" xfId="19802"/>
    <cellStyle name="Normal 3 5 3 2 2 3 2 2" xfId="19803"/>
    <cellStyle name="Normal 3 5 3 2 2 3 3" xfId="19804"/>
    <cellStyle name="Normal 3 5 3 2 2 4" xfId="19805"/>
    <cellStyle name="Normal 3 5 3 2 2 4 2" xfId="19806"/>
    <cellStyle name="Normal 3 5 3 2 2 5" xfId="19807"/>
    <cellStyle name="Normal 3 5 3 2 3" xfId="19808"/>
    <cellStyle name="Normal 3 5 3 2 3 2" xfId="19809"/>
    <cellStyle name="Normal 3 5 3 2 3 2 2" xfId="19810"/>
    <cellStyle name="Normal 3 5 3 2 3 2 2 2" xfId="19811"/>
    <cellStyle name="Normal 3 5 3 2 3 2 2 2 2" xfId="19812"/>
    <cellStyle name="Normal 3 5 3 2 3 2 2 3" xfId="19813"/>
    <cellStyle name="Normal 3 5 3 2 3 2 3" xfId="19814"/>
    <cellStyle name="Normal 3 5 3 2 3 2 3 2" xfId="19815"/>
    <cellStyle name="Normal 3 5 3 2 3 2 4" xfId="19816"/>
    <cellStyle name="Normal 3 5 3 2 3 3" xfId="19817"/>
    <cellStyle name="Normal 3 5 3 2 3 3 2" xfId="19818"/>
    <cellStyle name="Normal 3 5 3 2 3 3 2 2" xfId="19819"/>
    <cellStyle name="Normal 3 5 3 2 3 3 3" xfId="19820"/>
    <cellStyle name="Normal 3 5 3 2 3 4" xfId="19821"/>
    <cellStyle name="Normal 3 5 3 2 3 4 2" xfId="19822"/>
    <cellStyle name="Normal 3 5 3 2 3 5" xfId="19823"/>
    <cellStyle name="Normal 3 5 3 2 4" xfId="19824"/>
    <cellStyle name="Normal 3 5 3 2 4 2" xfId="19825"/>
    <cellStyle name="Normal 3 5 3 2 4 2 2" xfId="19826"/>
    <cellStyle name="Normal 3 5 3 2 4 2 2 2" xfId="19827"/>
    <cellStyle name="Normal 3 5 3 2 4 2 3" xfId="19828"/>
    <cellStyle name="Normal 3 5 3 2 4 3" xfId="19829"/>
    <cellStyle name="Normal 3 5 3 2 4 3 2" xfId="19830"/>
    <cellStyle name="Normal 3 5 3 2 4 4" xfId="19831"/>
    <cellStyle name="Normal 3 5 3 2 5" xfId="19832"/>
    <cellStyle name="Normal 3 5 3 2 5 2" xfId="19833"/>
    <cellStyle name="Normal 3 5 3 2 5 2 2" xfId="19834"/>
    <cellStyle name="Normal 3 5 3 2 5 3" xfId="19835"/>
    <cellStyle name="Normal 3 5 3 2 6" xfId="19836"/>
    <cellStyle name="Normal 3 5 3 2 6 2" xfId="19837"/>
    <cellStyle name="Normal 3 5 3 2 7" xfId="19838"/>
    <cellStyle name="Normal 3 5 3 2 8" xfId="29298"/>
    <cellStyle name="Normal 3 5 3 3" xfId="19839"/>
    <cellStyle name="Normal 3 5 3 3 2" xfId="19840"/>
    <cellStyle name="Normal 3 5 3 3 2 2" xfId="19841"/>
    <cellStyle name="Normal 3 5 3 3 2 2 2" xfId="19842"/>
    <cellStyle name="Normal 3 5 3 3 2 2 2 2" xfId="19843"/>
    <cellStyle name="Normal 3 5 3 3 2 2 3" xfId="19844"/>
    <cellStyle name="Normal 3 5 3 3 2 3" xfId="19845"/>
    <cellStyle name="Normal 3 5 3 3 2 3 2" xfId="19846"/>
    <cellStyle name="Normal 3 5 3 3 2 4" xfId="19847"/>
    <cellStyle name="Normal 3 5 3 3 3" xfId="19848"/>
    <cellStyle name="Normal 3 5 3 3 3 2" xfId="19849"/>
    <cellStyle name="Normal 3 5 3 3 3 2 2" xfId="19850"/>
    <cellStyle name="Normal 3 5 3 3 3 3" xfId="19851"/>
    <cellStyle name="Normal 3 5 3 3 4" xfId="19852"/>
    <cellStyle name="Normal 3 5 3 3 4 2" xfId="19853"/>
    <cellStyle name="Normal 3 5 3 3 5" xfId="19854"/>
    <cellStyle name="Normal 3 5 3 4" xfId="19855"/>
    <cellStyle name="Normal 3 5 3 4 2" xfId="19856"/>
    <cellStyle name="Normal 3 5 3 4 2 2" xfId="19857"/>
    <cellStyle name="Normal 3 5 3 4 2 2 2" xfId="19858"/>
    <cellStyle name="Normal 3 5 3 4 2 2 2 2" xfId="19859"/>
    <cellStyle name="Normal 3 5 3 4 2 2 3" xfId="19860"/>
    <cellStyle name="Normal 3 5 3 4 2 3" xfId="19861"/>
    <cellStyle name="Normal 3 5 3 4 2 3 2" xfId="19862"/>
    <cellStyle name="Normal 3 5 3 4 2 4" xfId="19863"/>
    <cellStyle name="Normal 3 5 3 4 3" xfId="19864"/>
    <cellStyle name="Normal 3 5 3 4 3 2" xfId="19865"/>
    <cellStyle name="Normal 3 5 3 4 3 2 2" xfId="19866"/>
    <cellStyle name="Normal 3 5 3 4 3 3" xfId="19867"/>
    <cellStyle name="Normal 3 5 3 4 4" xfId="19868"/>
    <cellStyle name="Normal 3 5 3 4 4 2" xfId="19869"/>
    <cellStyle name="Normal 3 5 3 4 5" xfId="19870"/>
    <cellStyle name="Normal 3 5 3 5" xfId="19871"/>
    <cellStyle name="Normal 3 5 3 5 2" xfId="19872"/>
    <cellStyle name="Normal 3 5 3 5 2 2" xfId="19873"/>
    <cellStyle name="Normal 3 5 3 5 2 2 2" xfId="19874"/>
    <cellStyle name="Normal 3 5 3 5 2 2 2 2" xfId="19875"/>
    <cellStyle name="Normal 3 5 3 5 2 2 3" xfId="19876"/>
    <cellStyle name="Normal 3 5 3 5 2 3" xfId="19877"/>
    <cellStyle name="Normal 3 5 3 5 2 3 2" xfId="19878"/>
    <cellStyle name="Normal 3 5 3 5 2 4" xfId="19879"/>
    <cellStyle name="Normal 3 5 3 5 3" xfId="19880"/>
    <cellStyle name="Normal 3 5 3 5 3 2" xfId="19881"/>
    <cellStyle name="Normal 3 5 3 5 3 2 2" xfId="19882"/>
    <cellStyle name="Normal 3 5 3 5 3 3" xfId="19883"/>
    <cellStyle name="Normal 3 5 3 5 4" xfId="19884"/>
    <cellStyle name="Normal 3 5 3 5 4 2" xfId="19885"/>
    <cellStyle name="Normal 3 5 3 5 5" xfId="19886"/>
    <cellStyle name="Normal 3 5 3 6" xfId="19887"/>
    <cellStyle name="Normal 3 5 3 6 2" xfId="19888"/>
    <cellStyle name="Normal 3 5 3 6 2 2" xfId="19889"/>
    <cellStyle name="Normal 3 5 3 6 2 2 2" xfId="19890"/>
    <cellStyle name="Normal 3 5 3 6 2 3" xfId="19891"/>
    <cellStyle name="Normal 3 5 3 6 3" xfId="19892"/>
    <cellStyle name="Normal 3 5 3 6 3 2" xfId="19893"/>
    <cellStyle name="Normal 3 5 3 6 4" xfId="19894"/>
    <cellStyle name="Normal 3 5 3 7" xfId="19895"/>
    <cellStyle name="Normal 3 5 3 7 2" xfId="19896"/>
    <cellStyle name="Normal 3 5 3 7 2 2" xfId="19897"/>
    <cellStyle name="Normal 3 5 3 7 3" xfId="19898"/>
    <cellStyle name="Normal 3 5 3 8" xfId="19899"/>
    <cellStyle name="Normal 3 5 3 8 2" xfId="19900"/>
    <cellStyle name="Normal 3 5 3 9" xfId="19901"/>
    <cellStyle name="Normal 3 5 3 9 2" xfId="19902"/>
    <cellStyle name="Normal 3 5 4" xfId="19903"/>
    <cellStyle name="Normal 3 5 4 2" xfId="19904"/>
    <cellStyle name="Normal 3 5 4 2 2" xfId="19905"/>
    <cellStyle name="Normal 3 5 4 2 2 2" xfId="19906"/>
    <cellStyle name="Normal 3 5 4 2 2 2 2" xfId="19907"/>
    <cellStyle name="Normal 3 5 4 2 2 2 2 2" xfId="19908"/>
    <cellStyle name="Normal 3 5 4 2 2 2 3" xfId="19909"/>
    <cellStyle name="Normal 3 5 4 2 2 3" xfId="19910"/>
    <cellStyle name="Normal 3 5 4 2 2 3 2" xfId="19911"/>
    <cellStyle name="Normal 3 5 4 2 2 4" xfId="19912"/>
    <cellStyle name="Normal 3 5 4 2 3" xfId="19913"/>
    <cellStyle name="Normal 3 5 4 2 3 2" xfId="19914"/>
    <cellStyle name="Normal 3 5 4 2 3 2 2" xfId="19915"/>
    <cellStyle name="Normal 3 5 4 2 3 3" xfId="19916"/>
    <cellStyle name="Normal 3 5 4 2 4" xfId="19917"/>
    <cellStyle name="Normal 3 5 4 2 4 2" xfId="19918"/>
    <cellStyle name="Normal 3 5 4 2 5" xfId="19919"/>
    <cellStyle name="Normal 3 5 4 3" xfId="19920"/>
    <cellStyle name="Normal 3 5 4 3 2" xfId="19921"/>
    <cellStyle name="Normal 3 5 4 3 2 2" xfId="19922"/>
    <cellStyle name="Normal 3 5 4 3 2 2 2" xfId="19923"/>
    <cellStyle name="Normal 3 5 4 3 2 2 2 2" xfId="19924"/>
    <cellStyle name="Normal 3 5 4 3 2 2 3" xfId="19925"/>
    <cellStyle name="Normal 3 5 4 3 2 3" xfId="19926"/>
    <cellStyle name="Normal 3 5 4 3 2 3 2" xfId="19927"/>
    <cellStyle name="Normal 3 5 4 3 2 4" xfId="19928"/>
    <cellStyle name="Normal 3 5 4 3 3" xfId="19929"/>
    <cellStyle name="Normal 3 5 4 3 3 2" xfId="19930"/>
    <cellStyle name="Normal 3 5 4 3 3 2 2" xfId="19931"/>
    <cellStyle name="Normal 3 5 4 3 3 3" xfId="19932"/>
    <cellStyle name="Normal 3 5 4 3 4" xfId="19933"/>
    <cellStyle name="Normal 3 5 4 3 4 2" xfId="19934"/>
    <cellStyle name="Normal 3 5 4 3 5" xfId="19935"/>
    <cellStyle name="Normal 3 5 4 4" xfId="19936"/>
    <cellStyle name="Normal 3 5 4 4 2" xfId="19937"/>
    <cellStyle name="Normal 3 5 4 4 2 2" xfId="19938"/>
    <cellStyle name="Normal 3 5 4 4 2 2 2" xfId="19939"/>
    <cellStyle name="Normal 3 5 4 4 2 3" xfId="19940"/>
    <cellStyle name="Normal 3 5 4 4 3" xfId="19941"/>
    <cellStyle name="Normal 3 5 4 4 3 2" xfId="19942"/>
    <cellStyle name="Normal 3 5 4 4 4" xfId="19943"/>
    <cellStyle name="Normal 3 5 4 5" xfId="19944"/>
    <cellStyle name="Normal 3 5 4 5 2" xfId="19945"/>
    <cellStyle name="Normal 3 5 4 5 2 2" xfId="19946"/>
    <cellStyle name="Normal 3 5 4 5 3" xfId="19947"/>
    <cellStyle name="Normal 3 5 4 6" xfId="19948"/>
    <cellStyle name="Normal 3 5 4 6 2" xfId="19949"/>
    <cellStyle name="Normal 3 5 4 7" xfId="19950"/>
    <cellStyle name="Normal 3 5 4 8" xfId="29299"/>
    <cellStyle name="Normal 3 5 5" xfId="19951"/>
    <cellStyle name="Normal 3 5 5 2" xfId="19952"/>
    <cellStyle name="Normal 3 5 5 2 2" xfId="19953"/>
    <cellStyle name="Normal 3 5 5 2 2 2" xfId="19954"/>
    <cellStyle name="Normal 3 5 5 2 2 2 2" xfId="19955"/>
    <cellStyle name="Normal 3 5 5 2 2 3" xfId="19956"/>
    <cellStyle name="Normal 3 5 5 2 3" xfId="19957"/>
    <cellStyle name="Normal 3 5 5 2 3 2" xfId="19958"/>
    <cellStyle name="Normal 3 5 5 2 4" xfId="19959"/>
    <cellStyle name="Normal 3 5 5 3" xfId="19960"/>
    <cellStyle name="Normal 3 5 5 3 2" xfId="19961"/>
    <cellStyle name="Normal 3 5 5 3 2 2" xfId="19962"/>
    <cellStyle name="Normal 3 5 5 3 3" xfId="19963"/>
    <cellStyle name="Normal 3 5 5 4" xfId="19964"/>
    <cellStyle name="Normal 3 5 5 4 2" xfId="19965"/>
    <cellStyle name="Normal 3 5 5 5" xfId="19966"/>
    <cellStyle name="Normal 3 5 6" xfId="19967"/>
    <cellStyle name="Normal 3 5 6 2" xfId="19968"/>
    <cellStyle name="Normal 3 5 6 2 2" xfId="19969"/>
    <cellStyle name="Normal 3 5 6 2 2 2" xfId="19970"/>
    <cellStyle name="Normal 3 5 6 2 2 2 2" xfId="19971"/>
    <cellStyle name="Normal 3 5 6 2 2 3" xfId="19972"/>
    <cellStyle name="Normal 3 5 6 2 3" xfId="19973"/>
    <cellStyle name="Normal 3 5 6 2 3 2" xfId="19974"/>
    <cellStyle name="Normal 3 5 6 2 4" xfId="19975"/>
    <cellStyle name="Normal 3 5 6 3" xfId="19976"/>
    <cellStyle name="Normal 3 5 6 3 2" xfId="19977"/>
    <cellStyle name="Normal 3 5 6 3 2 2" xfId="19978"/>
    <cellStyle name="Normal 3 5 6 3 3" xfId="19979"/>
    <cellStyle name="Normal 3 5 6 4" xfId="19980"/>
    <cellStyle name="Normal 3 5 6 4 2" xfId="19981"/>
    <cellStyle name="Normal 3 5 6 5" xfId="19982"/>
    <cellStyle name="Normal 3 5 7" xfId="19983"/>
    <cellStyle name="Normal 3 5 7 2" xfId="19984"/>
    <cellStyle name="Normal 3 5 7 2 2" xfId="19985"/>
    <cellStyle name="Normal 3 5 7 2 2 2" xfId="19986"/>
    <cellStyle name="Normal 3 5 7 2 2 2 2" xfId="19987"/>
    <cellStyle name="Normal 3 5 7 2 2 3" xfId="19988"/>
    <cellStyle name="Normal 3 5 7 2 3" xfId="19989"/>
    <cellStyle name="Normal 3 5 7 2 3 2" xfId="19990"/>
    <cellStyle name="Normal 3 5 7 2 4" xfId="19991"/>
    <cellStyle name="Normal 3 5 7 3" xfId="19992"/>
    <cellStyle name="Normal 3 5 7 3 2" xfId="19993"/>
    <cellStyle name="Normal 3 5 7 3 2 2" xfId="19994"/>
    <cellStyle name="Normal 3 5 7 3 3" xfId="19995"/>
    <cellStyle name="Normal 3 5 7 4" xfId="19996"/>
    <cellStyle name="Normal 3 5 7 4 2" xfId="19997"/>
    <cellStyle name="Normal 3 5 7 5" xfId="19998"/>
    <cellStyle name="Normal 3 5 8" xfId="19999"/>
    <cellStyle name="Normal 3 5 8 2" xfId="20000"/>
    <cellStyle name="Normal 3 5 8 2 2" xfId="20001"/>
    <cellStyle name="Normal 3 5 8 2 2 2" xfId="20002"/>
    <cellStyle name="Normal 3 5 8 2 3" xfId="20003"/>
    <cellStyle name="Normal 3 5 8 3" xfId="20004"/>
    <cellStyle name="Normal 3 5 8 3 2" xfId="20005"/>
    <cellStyle name="Normal 3 5 8 4" xfId="20006"/>
    <cellStyle name="Normal 3 5 9" xfId="20007"/>
    <cellStyle name="Normal 3 5 9 2" xfId="20008"/>
    <cellStyle name="Normal 3 5 9 2 2" xfId="20009"/>
    <cellStyle name="Normal 3 5 9 3" xfId="20010"/>
    <cellStyle name="Normal 3 6" xfId="20011"/>
    <cellStyle name="Normal 3 6 10" xfId="20012"/>
    <cellStyle name="Normal 3 6 10 2" xfId="20013"/>
    <cellStyle name="Normal 3 6 11" xfId="20014"/>
    <cellStyle name="Normal 3 6 11 2" xfId="20015"/>
    <cellStyle name="Normal 3 6 12" xfId="20016"/>
    <cellStyle name="Normal 3 6 13" xfId="29300"/>
    <cellStyle name="Normal 3 6 2" xfId="20017"/>
    <cellStyle name="Normal 3 6 2 10" xfId="20018"/>
    <cellStyle name="Normal 3 6 2 11" xfId="29301"/>
    <cellStyle name="Normal 3 6 2 2" xfId="20019"/>
    <cellStyle name="Normal 3 6 2 2 2" xfId="20020"/>
    <cellStyle name="Normal 3 6 2 2 2 2" xfId="20021"/>
    <cellStyle name="Normal 3 6 2 2 2 2 2" xfId="20022"/>
    <cellStyle name="Normal 3 6 2 2 2 2 2 2" xfId="20023"/>
    <cellStyle name="Normal 3 6 2 2 2 2 2 2 2" xfId="20024"/>
    <cellStyle name="Normal 3 6 2 2 2 2 2 3" xfId="20025"/>
    <cellStyle name="Normal 3 6 2 2 2 2 3" xfId="20026"/>
    <cellStyle name="Normal 3 6 2 2 2 2 3 2" xfId="20027"/>
    <cellStyle name="Normal 3 6 2 2 2 2 4" xfId="20028"/>
    <cellStyle name="Normal 3 6 2 2 2 3" xfId="20029"/>
    <cellStyle name="Normal 3 6 2 2 2 3 2" xfId="20030"/>
    <cellStyle name="Normal 3 6 2 2 2 3 2 2" xfId="20031"/>
    <cellStyle name="Normal 3 6 2 2 2 3 3" xfId="20032"/>
    <cellStyle name="Normal 3 6 2 2 2 4" xfId="20033"/>
    <cellStyle name="Normal 3 6 2 2 2 4 2" xfId="20034"/>
    <cellStyle name="Normal 3 6 2 2 2 5" xfId="20035"/>
    <cellStyle name="Normal 3 6 2 2 3" xfId="20036"/>
    <cellStyle name="Normal 3 6 2 2 3 2" xfId="20037"/>
    <cellStyle name="Normal 3 6 2 2 3 2 2" xfId="20038"/>
    <cellStyle name="Normal 3 6 2 2 3 2 2 2" xfId="20039"/>
    <cellStyle name="Normal 3 6 2 2 3 2 2 2 2" xfId="20040"/>
    <cellStyle name="Normal 3 6 2 2 3 2 2 3" xfId="20041"/>
    <cellStyle name="Normal 3 6 2 2 3 2 3" xfId="20042"/>
    <cellStyle name="Normal 3 6 2 2 3 2 3 2" xfId="20043"/>
    <cellStyle name="Normal 3 6 2 2 3 2 4" xfId="20044"/>
    <cellStyle name="Normal 3 6 2 2 3 3" xfId="20045"/>
    <cellStyle name="Normal 3 6 2 2 3 3 2" xfId="20046"/>
    <cellStyle name="Normal 3 6 2 2 3 3 2 2" xfId="20047"/>
    <cellStyle name="Normal 3 6 2 2 3 3 3" xfId="20048"/>
    <cellStyle name="Normal 3 6 2 2 3 4" xfId="20049"/>
    <cellStyle name="Normal 3 6 2 2 3 4 2" xfId="20050"/>
    <cellStyle name="Normal 3 6 2 2 3 5" xfId="20051"/>
    <cellStyle name="Normal 3 6 2 2 4" xfId="20052"/>
    <cellStyle name="Normal 3 6 2 2 4 2" xfId="20053"/>
    <cellStyle name="Normal 3 6 2 2 4 2 2" xfId="20054"/>
    <cellStyle name="Normal 3 6 2 2 4 2 2 2" xfId="20055"/>
    <cellStyle name="Normal 3 6 2 2 4 2 3" xfId="20056"/>
    <cellStyle name="Normal 3 6 2 2 4 3" xfId="20057"/>
    <cellStyle name="Normal 3 6 2 2 4 3 2" xfId="20058"/>
    <cellStyle name="Normal 3 6 2 2 4 4" xfId="20059"/>
    <cellStyle name="Normal 3 6 2 2 5" xfId="20060"/>
    <cellStyle name="Normal 3 6 2 2 5 2" xfId="20061"/>
    <cellStyle name="Normal 3 6 2 2 5 2 2" xfId="20062"/>
    <cellStyle name="Normal 3 6 2 2 5 3" xfId="20063"/>
    <cellStyle name="Normal 3 6 2 2 6" xfId="20064"/>
    <cellStyle name="Normal 3 6 2 2 6 2" xfId="20065"/>
    <cellStyle name="Normal 3 6 2 2 7" xfId="20066"/>
    <cellStyle name="Normal 3 6 2 2 8" xfId="29302"/>
    <cellStyle name="Normal 3 6 2 3" xfId="20067"/>
    <cellStyle name="Normal 3 6 2 3 2" xfId="20068"/>
    <cellStyle name="Normal 3 6 2 3 2 2" xfId="20069"/>
    <cellStyle name="Normal 3 6 2 3 2 2 2" xfId="20070"/>
    <cellStyle name="Normal 3 6 2 3 2 2 2 2" xfId="20071"/>
    <cellStyle name="Normal 3 6 2 3 2 2 3" xfId="20072"/>
    <cellStyle name="Normal 3 6 2 3 2 3" xfId="20073"/>
    <cellStyle name="Normal 3 6 2 3 2 3 2" xfId="20074"/>
    <cellStyle name="Normal 3 6 2 3 2 4" xfId="20075"/>
    <cellStyle name="Normal 3 6 2 3 3" xfId="20076"/>
    <cellStyle name="Normal 3 6 2 3 3 2" xfId="20077"/>
    <cellStyle name="Normal 3 6 2 3 3 2 2" xfId="20078"/>
    <cellStyle name="Normal 3 6 2 3 3 3" xfId="20079"/>
    <cellStyle name="Normal 3 6 2 3 4" xfId="20080"/>
    <cellStyle name="Normal 3 6 2 3 4 2" xfId="20081"/>
    <cellStyle name="Normal 3 6 2 3 5" xfId="20082"/>
    <cellStyle name="Normal 3 6 2 4" xfId="20083"/>
    <cellStyle name="Normal 3 6 2 4 2" xfId="20084"/>
    <cellStyle name="Normal 3 6 2 4 2 2" xfId="20085"/>
    <cellStyle name="Normal 3 6 2 4 2 2 2" xfId="20086"/>
    <cellStyle name="Normal 3 6 2 4 2 2 2 2" xfId="20087"/>
    <cellStyle name="Normal 3 6 2 4 2 2 3" xfId="20088"/>
    <cellStyle name="Normal 3 6 2 4 2 3" xfId="20089"/>
    <cellStyle name="Normal 3 6 2 4 2 3 2" xfId="20090"/>
    <cellStyle name="Normal 3 6 2 4 2 4" xfId="20091"/>
    <cellStyle name="Normal 3 6 2 4 3" xfId="20092"/>
    <cellStyle name="Normal 3 6 2 4 3 2" xfId="20093"/>
    <cellStyle name="Normal 3 6 2 4 3 2 2" xfId="20094"/>
    <cellStyle name="Normal 3 6 2 4 3 3" xfId="20095"/>
    <cellStyle name="Normal 3 6 2 4 4" xfId="20096"/>
    <cellStyle name="Normal 3 6 2 4 4 2" xfId="20097"/>
    <cellStyle name="Normal 3 6 2 4 5" xfId="20098"/>
    <cellStyle name="Normal 3 6 2 5" xfId="20099"/>
    <cellStyle name="Normal 3 6 2 5 2" xfId="20100"/>
    <cellStyle name="Normal 3 6 2 5 2 2" xfId="20101"/>
    <cellStyle name="Normal 3 6 2 5 2 2 2" xfId="20102"/>
    <cellStyle name="Normal 3 6 2 5 2 2 2 2" xfId="20103"/>
    <cellStyle name="Normal 3 6 2 5 2 2 3" xfId="20104"/>
    <cellStyle name="Normal 3 6 2 5 2 3" xfId="20105"/>
    <cellStyle name="Normal 3 6 2 5 2 3 2" xfId="20106"/>
    <cellStyle name="Normal 3 6 2 5 2 4" xfId="20107"/>
    <cellStyle name="Normal 3 6 2 5 3" xfId="20108"/>
    <cellStyle name="Normal 3 6 2 5 3 2" xfId="20109"/>
    <cellStyle name="Normal 3 6 2 5 3 2 2" xfId="20110"/>
    <cellStyle name="Normal 3 6 2 5 3 3" xfId="20111"/>
    <cellStyle name="Normal 3 6 2 5 4" xfId="20112"/>
    <cellStyle name="Normal 3 6 2 5 4 2" xfId="20113"/>
    <cellStyle name="Normal 3 6 2 5 5" xfId="20114"/>
    <cellStyle name="Normal 3 6 2 6" xfId="20115"/>
    <cellStyle name="Normal 3 6 2 6 2" xfId="20116"/>
    <cellStyle name="Normal 3 6 2 6 2 2" xfId="20117"/>
    <cellStyle name="Normal 3 6 2 6 2 2 2" xfId="20118"/>
    <cellStyle name="Normal 3 6 2 6 2 3" xfId="20119"/>
    <cellStyle name="Normal 3 6 2 6 3" xfId="20120"/>
    <cellStyle name="Normal 3 6 2 6 3 2" xfId="20121"/>
    <cellStyle name="Normal 3 6 2 6 4" xfId="20122"/>
    <cellStyle name="Normal 3 6 2 7" xfId="20123"/>
    <cellStyle name="Normal 3 6 2 7 2" xfId="20124"/>
    <cellStyle name="Normal 3 6 2 7 2 2" xfId="20125"/>
    <cellStyle name="Normal 3 6 2 7 3" xfId="20126"/>
    <cellStyle name="Normal 3 6 2 8" xfId="20127"/>
    <cellStyle name="Normal 3 6 2 8 2" xfId="20128"/>
    <cellStyle name="Normal 3 6 2 9" xfId="20129"/>
    <cellStyle name="Normal 3 6 2 9 2" xfId="20130"/>
    <cellStyle name="Normal 3 6 3" xfId="20131"/>
    <cellStyle name="Normal 3 6 3 10" xfId="20132"/>
    <cellStyle name="Normal 3 6 3 11" xfId="29303"/>
    <cellStyle name="Normal 3 6 3 2" xfId="20133"/>
    <cellStyle name="Normal 3 6 3 2 2" xfId="20134"/>
    <cellStyle name="Normal 3 6 3 2 2 2" xfId="20135"/>
    <cellStyle name="Normal 3 6 3 2 2 2 2" xfId="20136"/>
    <cellStyle name="Normal 3 6 3 2 2 2 2 2" xfId="20137"/>
    <cellStyle name="Normal 3 6 3 2 2 2 2 2 2" xfId="20138"/>
    <cellStyle name="Normal 3 6 3 2 2 2 2 3" xfId="20139"/>
    <cellStyle name="Normal 3 6 3 2 2 2 3" xfId="20140"/>
    <cellStyle name="Normal 3 6 3 2 2 2 3 2" xfId="20141"/>
    <cellStyle name="Normal 3 6 3 2 2 2 4" xfId="20142"/>
    <cellStyle name="Normal 3 6 3 2 2 3" xfId="20143"/>
    <cellStyle name="Normal 3 6 3 2 2 3 2" xfId="20144"/>
    <cellStyle name="Normal 3 6 3 2 2 3 2 2" xfId="20145"/>
    <cellStyle name="Normal 3 6 3 2 2 3 3" xfId="20146"/>
    <cellStyle name="Normal 3 6 3 2 2 4" xfId="20147"/>
    <cellStyle name="Normal 3 6 3 2 2 4 2" xfId="20148"/>
    <cellStyle name="Normal 3 6 3 2 2 5" xfId="20149"/>
    <cellStyle name="Normal 3 6 3 2 3" xfId="20150"/>
    <cellStyle name="Normal 3 6 3 2 3 2" xfId="20151"/>
    <cellStyle name="Normal 3 6 3 2 3 2 2" xfId="20152"/>
    <cellStyle name="Normal 3 6 3 2 3 2 2 2" xfId="20153"/>
    <cellStyle name="Normal 3 6 3 2 3 2 2 2 2" xfId="20154"/>
    <cellStyle name="Normal 3 6 3 2 3 2 2 3" xfId="20155"/>
    <cellStyle name="Normal 3 6 3 2 3 2 3" xfId="20156"/>
    <cellStyle name="Normal 3 6 3 2 3 2 3 2" xfId="20157"/>
    <cellStyle name="Normal 3 6 3 2 3 2 4" xfId="20158"/>
    <cellStyle name="Normal 3 6 3 2 3 3" xfId="20159"/>
    <cellStyle name="Normal 3 6 3 2 3 3 2" xfId="20160"/>
    <cellStyle name="Normal 3 6 3 2 3 3 2 2" xfId="20161"/>
    <cellStyle name="Normal 3 6 3 2 3 3 3" xfId="20162"/>
    <cellStyle name="Normal 3 6 3 2 3 4" xfId="20163"/>
    <cellStyle name="Normal 3 6 3 2 3 4 2" xfId="20164"/>
    <cellStyle name="Normal 3 6 3 2 3 5" xfId="20165"/>
    <cellStyle name="Normal 3 6 3 2 4" xfId="20166"/>
    <cellStyle name="Normal 3 6 3 2 4 2" xfId="20167"/>
    <cellStyle name="Normal 3 6 3 2 4 2 2" xfId="20168"/>
    <cellStyle name="Normal 3 6 3 2 4 2 2 2" xfId="20169"/>
    <cellStyle name="Normal 3 6 3 2 4 2 3" xfId="20170"/>
    <cellStyle name="Normal 3 6 3 2 4 3" xfId="20171"/>
    <cellStyle name="Normal 3 6 3 2 4 3 2" xfId="20172"/>
    <cellStyle name="Normal 3 6 3 2 4 4" xfId="20173"/>
    <cellStyle name="Normal 3 6 3 2 5" xfId="20174"/>
    <cellStyle name="Normal 3 6 3 2 5 2" xfId="20175"/>
    <cellStyle name="Normal 3 6 3 2 5 2 2" xfId="20176"/>
    <cellStyle name="Normal 3 6 3 2 5 3" xfId="20177"/>
    <cellStyle name="Normal 3 6 3 2 6" xfId="20178"/>
    <cellStyle name="Normal 3 6 3 2 6 2" xfId="20179"/>
    <cellStyle name="Normal 3 6 3 2 7" xfId="20180"/>
    <cellStyle name="Normal 3 6 3 2 8" xfId="29304"/>
    <cellStyle name="Normal 3 6 3 3" xfId="20181"/>
    <cellStyle name="Normal 3 6 3 3 2" xfId="20182"/>
    <cellStyle name="Normal 3 6 3 3 2 2" xfId="20183"/>
    <cellStyle name="Normal 3 6 3 3 2 2 2" xfId="20184"/>
    <cellStyle name="Normal 3 6 3 3 2 2 2 2" xfId="20185"/>
    <cellStyle name="Normal 3 6 3 3 2 2 3" xfId="20186"/>
    <cellStyle name="Normal 3 6 3 3 2 3" xfId="20187"/>
    <cellStyle name="Normal 3 6 3 3 2 3 2" xfId="20188"/>
    <cellStyle name="Normal 3 6 3 3 2 4" xfId="20189"/>
    <cellStyle name="Normal 3 6 3 3 3" xfId="20190"/>
    <cellStyle name="Normal 3 6 3 3 3 2" xfId="20191"/>
    <cellStyle name="Normal 3 6 3 3 3 2 2" xfId="20192"/>
    <cellStyle name="Normal 3 6 3 3 3 3" xfId="20193"/>
    <cellStyle name="Normal 3 6 3 3 4" xfId="20194"/>
    <cellStyle name="Normal 3 6 3 3 4 2" xfId="20195"/>
    <cellStyle name="Normal 3 6 3 3 5" xfId="20196"/>
    <cellStyle name="Normal 3 6 3 4" xfId="20197"/>
    <cellStyle name="Normal 3 6 3 4 2" xfId="20198"/>
    <cellStyle name="Normal 3 6 3 4 2 2" xfId="20199"/>
    <cellStyle name="Normal 3 6 3 4 2 2 2" xfId="20200"/>
    <cellStyle name="Normal 3 6 3 4 2 2 2 2" xfId="20201"/>
    <cellStyle name="Normal 3 6 3 4 2 2 3" xfId="20202"/>
    <cellStyle name="Normal 3 6 3 4 2 3" xfId="20203"/>
    <cellStyle name="Normal 3 6 3 4 2 3 2" xfId="20204"/>
    <cellStyle name="Normal 3 6 3 4 2 4" xfId="20205"/>
    <cellStyle name="Normal 3 6 3 4 3" xfId="20206"/>
    <cellStyle name="Normal 3 6 3 4 3 2" xfId="20207"/>
    <cellStyle name="Normal 3 6 3 4 3 2 2" xfId="20208"/>
    <cellStyle name="Normal 3 6 3 4 3 3" xfId="20209"/>
    <cellStyle name="Normal 3 6 3 4 4" xfId="20210"/>
    <cellStyle name="Normal 3 6 3 4 4 2" xfId="20211"/>
    <cellStyle name="Normal 3 6 3 4 5" xfId="20212"/>
    <cellStyle name="Normal 3 6 3 5" xfId="20213"/>
    <cellStyle name="Normal 3 6 3 5 2" xfId="20214"/>
    <cellStyle name="Normal 3 6 3 5 2 2" xfId="20215"/>
    <cellStyle name="Normal 3 6 3 5 2 2 2" xfId="20216"/>
    <cellStyle name="Normal 3 6 3 5 2 2 2 2" xfId="20217"/>
    <cellStyle name="Normal 3 6 3 5 2 2 3" xfId="20218"/>
    <cellStyle name="Normal 3 6 3 5 2 3" xfId="20219"/>
    <cellStyle name="Normal 3 6 3 5 2 3 2" xfId="20220"/>
    <cellStyle name="Normal 3 6 3 5 2 4" xfId="20221"/>
    <cellStyle name="Normal 3 6 3 5 3" xfId="20222"/>
    <cellStyle name="Normal 3 6 3 5 3 2" xfId="20223"/>
    <cellStyle name="Normal 3 6 3 5 3 2 2" xfId="20224"/>
    <cellStyle name="Normal 3 6 3 5 3 3" xfId="20225"/>
    <cellStyle name="Normal 3 6 3 5 4" xfId="20226"/>
    <cellStyle name="Normal 3 6 3 5 4 2" xfId="20227"/>
    <cellStyle name="Normal 3 6 3 5 5" xfId="20228"/>
    <cellStyle name="Normal 3 6 3 6" xfId="20229"/>
    <cellStyle name="Normal 3 6 3 6 2" xfId="20230"/>
    <cellStyle name="Normal 3 6 3 6 2 2" xfId="20231"/>
    <cellStyle name="Normal 3 6 3 6 2 2 2" xfId="20232"/>
    <cellStyle name="Normal 3 6 3 6 2 3" xfId="20233"/>
    <cellStyle name="Normal 3 6 3 6 3" xfId="20234"/>
    <cellStyle name="Normal 3 6 3 6 3 2" xfId="20235"/>
    <cellStyle name="Normal 3 6 3 6 4" xfId="20236"/>
    <cellStyle name="Normal 3 6 3 7" xfId="20237"/>
    <cellStyle name="Normal 3 6 3 7 2" xfId="20238"/>
    <cellStyle name="Normal 3 6 3 7 2 2" xfId="20239"/>
    <cellStyle name="Normal 3 6 3 7 3" xfId="20240"/>
    <cellStyle name="Normal 3 6 3 8" xfId="20241"/>
    <cellStyle name="Normal 3 6 3 8 2" xfId="20242"/>
    <cellStyle name="Normal 3 6 3 9" xfId="20243"/>
    <cellStyle name="Normal 3 6 3 9 2" xfId="20244"/>
    <cellStyle name="Normal 3 6 4" xfId="20245"/>
    <cellStyle name="Normal 3 6 4 2" xfId="20246"/>
    <cellStyle name="Normal 3 6 4 2 2" xfId="20247"/>
    <cellStyle name="Normal 3 6 4 2 2 2" xfId="20248"/>
    <cellStyle name="Normal 3 6 4 2 2 2 2" xfId="20249"/>
    <cellStyle name="Normal 3 6 4 2 2 2 2 2" xfId="20250"/>
    <cellStyle name="Normal 3 6 4 2 2 2 3" xfId="20251"/>
    <cellStyle name="Normal 3 6 4 2 2 3" xfId="20252"/>
    <cellStyle name="Normal 3 6 4 2 2 3 2" xfId="20253"/>
    <cellStyle name="Normal 3 6 4 2 2 4" xfId="20254"/>
    <cellStyle name="Normal 3 6 4 2 3" xfId="20255"/>
    <cellStyle name="Normal 3 6 4 2 3 2" xfId="20256"/>
    <cellStyle name="Normal 3 6 4 2 3 2 2" xfId="20257"/>
    <cellStyle name="Normal 3 6 4 2 3 3" xfId="20258"/>
    <cellStyle name="Normal 3 6 4 2 4" xfId="20259"/>
    <cellStyle name="Normal 3 6 4 2 4 2" xfId="20260"/>
    <cellStyle name="Normal 3 6 4 2 5" xfId="20261"/>
    <cellStyle name="Normal 3 6 4 3" xfId="20262"/>
    <cellStyle name="Normal 3 6 4 3 2" xfId="20263"/>
    <cellStyle name="Normal 3 6 4 3 2 2" xfId="20264"/>
    <cellStyle name="Normal 3 6 4 3 2 2 2" xfId="20265"/>
    <cellStyle name="Normal 3 6 4 3 2 2 2 2" xfId="20266"/>
    <cellStyle name="Normal 3 6 4 3 2 2 3" xfId="20267"/>
    <cellStyle name="Normal 3 6 4 3 2 3" xfId="20268"/>
    <cellStyle name="Normal 3 6 4 3 2 3 2" xfId="20269"/>
    <cellStyle name="Normal 3 6 4 3 2 4" xfId="20270"/>
    <cellStyle name="Normal 3 6 4 3 3" xfId="20271"/>
    <cellStyle name="Normal 3 6 4 3 3 2" xfId="20272"/>
    <cellStyle name="Normal 3 6 4 3 3 2 2" xfId="20273"/>
    <cellStyle name="Normal 3 6 4 3 3 3" xfId="20274"/>
    <cellStyle name="Normal 3 6 4 3 4" xfId="20275"/>
    <cellStyle name="Normal 3 6 4 3 4 2" xfId="20276"/>
    <cellStyle name="Normal 3 6 4 3 5" xfId="20277"/>
    <cellStyle name="Normal 3 6 4 4" xfId="20278"/>
    <cellStyle name="Normal 3 6 4 4 2" xfId="20279"/>
    <cellStyle name="Normal 3 6 4 4 2 2" xfId="20280"/>
    <cellStyle name="Normal 3 6 4 4 2 2 2" xfId="20281"/>
    <cellStyle name="Normal 3 6 4 4 2 3" xfId="20282"/>
    <cellStyle name="Normal 3 6 4 4 3" xfId="20283"/>
    <cellStyle name="Normal 3 6 4 4 3 2" xfId="20284"/>
    <cellStyle name="Normal 3 6 4 4 4" xfId="20285"/>
    <cellStyle name="Normal 3 6 4 5" xfId="20286"/>
    <cellStyle name="Normal 3 6 4 5 2" xfId="20287"/>
    <cellStyle name="Normal 3 6 4 5 2 2" xfId="20288"/>
    <cellStyle name="Normal 3 6 4 5 3" xfId="20289"/>
    <cellStyle name="Normal 3 6 4 6" xfId="20290"/>
    <cellStyle name="Normal 3 6 4 6 2" xfId="20291"/>
    <cellStyle name="Normal 3 6 4 7" xfId="20292"/>
    <cellStyle name="Normal 3 6 4 8" xfId="29305"/>
    <cellStyle name="Normal 3 6 5" xfId="20293"/>
    <cellStyle name="Normal 3 6 5 2" xfId="20294"/>
    <cellStyle name="Normal 3 6 5 2 2" xfId="20295"/>
    <cellStyle name="Normal 3 6 5 2 2 2" xfId="20296"/>
    <cellStyle name="Normal 3 6 5 2 2 2 2" xfId="20297"/>
    <cellStyle name="Normal 3 6 5 2 2 3" xfId="20298"/>
    <cellStyle name="Normal 3 6 5 2 3" xfId="20299"/>
    <cellStyle name="Normal 3 6 5 2 3 2" xfId="20300"/>
    <cellStyle name="Normal 3 6 5 2 4" xfId="20301"/>
    <cellStyle name="Normal 3 6 5 3" xfId="20302"/>
    <cellStyle name="Normal 3 6 5 3 2" xfId="20303"/>
    <cellStyle name="Normal 3 6 5 3 2 2" xfId="20304"/>
    <cellStyle name="Normal 3 6 5 3 3" xfId="20305"/>
    <cellStyle name="Normal 3 6 5 4" xfId="20306"/>
    <cellStyle name="Normal 3 6 5 4 2" xfId="20307"/>
    <cellStyle name="Normal 3 6 5 5" xfId="20308"/>
    <cellStyle name="Normal 3 6 6" xfId="20309"/>
    <cellStyle name="Normal 3 6 6 2" xfId="20310"/>
    <cellStyle name="Normal 3 6 6 2 2" xfId="20311"/>
    <cellStyle name="Normal 3 6 6 2 2 2" xfId="20312"/>
    <cellStyle name="Normal 3 6 6 2 2 2 2" xfId="20313"/>
    <cellStyle name="Normal 3 6 6 2 2 3" xfId="20314"/>
    <cellStyle name="Normal 3 6 6 2 3" xfId="20315"/>
    <cellStyle name="Normal 3 6 6 2 3 2" xfId="20316"/>
    <cellStyle name="Normal 3 6 6 2 4" xfId="20317"/>
    <cellStyle name="Normal 3 6 6 3" xfId="20318"/>
    <cellStyle name="Normal 3 6 6 3 2" xfId="20319"/>
    <cellStyle name="Normal 3 6 6 3 2 2" xfId="20320"/>
    <cellStyle name="Normal 3 6 6 3 3" xfId="20321"/>
    <cellStyle name="Normal 3 6 6 4" xfId="20322"/>
    <cellStyle name="Normal 3 6 6 4 2" xfId="20323"/>
    <cellStyle name="Normal 3 6 6 5" xfId="20324"/>
    <cellStyle name="Normal 3 6 7" xfId="20325"/>
    <cellStyle name="Normal 3 6 7 2" xfId="20326"/>
    <cellStyle name="Normal 3 6 7 2 2" xfId="20327"/>
    <cellStyle name="Normal 3 6 7 2 2 2" xfId="20328"/>
    <cellStyle name="Normal 3 6 7 2 2 2 2" xfId="20329"/>
    <cellStyle name="Normal 3 6 7 2 2 3" xfId="20330"/>
    <cellStyle name="Normal 3 6 7 2 3" xfId="20331"/>
    <cellStyle name="Normal 3 6 7 2 3 2" xfId="20332"/>
    <cellStyle name="Normal 3 6 7 2 4" xfId="20333"/>
    <cellStyle name="Normal 3 6 7 3" xfId="20334"/>
    <cellStyle name="Normal 3 6 7 3 2" xfId="20335"/>
    <cellStyle name="Normal 3 6 7 3 2 2" xfId="20336"/>
    <cellStyle name="Normal 3 6 7 3 3" xfId="20337"/>
    <cellStyle name="Normal 3 6 7 4" xfId="20338"/>
    <cellStyle name="Normal 3 6 7 4 2" xfId="20339"/>
    <cellStyle name="Normal 3 6 7 5" xfId="20340"/>
    <cellStyle name="Normal 3 6 8" xfId="20341"/>
    <cellStyle name="Normal 3 6 8 2" xfId="20342"/>
    <cellStyle name="Normal 3 6 8 2 2" xfId="20343"/>
    <cellStyle name="Normal 3 6 8 2 2 2" xfId="20344"/>
    <cellStyle name="Normal 3 6 8 2 3" xfId="20345"/>
    <cellStyle name="Normal 3 6 8 3" xfId="20346"/>
    <cellStyle name="Normal 3 6 8 3 2" xfId="20347"/>
    <cellStyle name="Normal 3 6 8 4" xfId="20348"/>
    <cellStyle name="Normal 3 6 9" xfId="20349"/>
    <cellStyle name="Normal 3 6 9 2" xfId="20350"/>
    <cellStyle name="Normal 3 6 9 2 2" xfId="20351"/>
    <cellStyle name="Normal 3 6 9 3" xfId="20352"/>
    <cellStyle name="Normal 3 7" xfId="20353"/>
    <cellStyle name="Normal 3 7 10" xfId="20354"/>
    <cellStyle name="Normal 3 7 10 2" xfId="20355"/>
    <cellStyle name="Normal 3 7 11" xfId="20356"/>
    <cellStyle name="Normal 3 7 12" xfId="29306"/>
    <cellStyle name="Normal 3 7 2" xfId="20357"/>
    <cellStyle name="Normal 3 7 2 10" xfId="20358"/>
    <cellStyle name="Normal 3 7 2 11" xfId="29307"/>
    <cellStyle name="Normal 3 7 2 2" xfId="20359"/>
    <cellStyle name="Normal 3 7 2 2 2" xfId="20360"/>
    <cellStyle name="Normal 3 7 2 2 2 2" xfId="20361"/>
    <cellStyle name="Normal 3 7 2 2 2 2 2" xfId="20362"/>
    <cellStyle name="Normal 3 7 2 2 2 2 2 2" xfId="20363"/>
    <cellStyle name="Normal 3 7 2 2 2 2 2 2 2" xfId="20364"/>
    <cellStyle name="Normal 3 7 2 2 2 2 2 3" xfId="20365"/>
    <cellStyle name="Normal 3 7 2 2 2 2 3" xfId="20366"/>
    <cellStyle name="Normal 3 7 2 2 2 2 3 2" xfId="20367"/>
    <cellStyle name="Normal 3 7 2 2 2 2 4" xfId="20368"/>
    <cellStyle name="Normal 3 7 2 2 2 3" xfId="20369"/>
    <cellStyle name="Normal 3 7 2 2 2 3 2" xfId="20370"/>
    <cellStyle name="Normal 3 7 2 2 2 3 2 2" xfId="20371"/>
    <cellStyle name="Normal 3 7 2 2 2 3 3" xfId="20372"/>
    <cellStyle name="Normal 3 7 2 2 2 4" xfId="20373"/>
    <cellStyle name="Normal 3 7 2 2 2 4 2" xfId="20374"/>
    <cellStyle name="Normal 3 7 2 2 2 5" xfId="20375"/>
    <cellStyle name="Normal 3 7 2 2 3" xfId="20376"/>
    <cellStyle name="Normal 3 7 2 2 3 2" xfId="20377"/>
    <cellStyle name="Normal 3 7 2 2 3 2 2" xfId="20378"/>
    <cellStyle name="Normal 3 7 2 2 3 2 2 2" xfId="20379"/>
    <cellStyle name="Normal 3 7 2 2 3 2 2 2 2" xfId="20380"/>
    <cellStyle name="Normal 3 7 2 2 3 2 2 3" xfId="20381"/>
    <cellStyle name="Normal 3 7 2 2 3 2 3" xfId="20382"/>
    <cellStyle name="Normal 3 7 2 2 3 2 3 2" xfId="20383"/>
    <cellStyle name="Normal 3 7 2 2 3 2 4" xfId="20384"/>
    <cellStyle name="Normal 3 7 2 2 3 3" xfId="20385"/>
    <cellStyle name="Normal 3 7 2 2 3 3 2" xfId="20386"/>
    <cellStyle name="Normal 3 7 2 2 3 3 2 2" xfId="20387"/>
    <cellStyle name="Normal 3 7 2 2 3 3 3" xfId="20388"/>
    <cellStyle name="Normal 3 7 2 2 3 4" xfId="20389"/>
    <cellStyle name="Normal 3 7 2 2 3 4 2" xfId="20390"/>
    <cellStyle name="Normal 3 7 2 2 3 5" xfId="20391"/>
    <cellStyle name="Normal 3 7 2 2 4" xfId="20392"/>
    <cellStyle name="Normal 3 7 2 2 4 2" xfId="20393"/>
    <cellStyle name="Normal 3 7 2 2 4 2 2" xfId="20394"/>
    <cellStyle name="Normal 3 7 2 2 4 2 2 2" xfId="20395"/>
    <cellStyle name="Normal 3 7 2 2 4 2 3" xfId="20396"/>
    <cellStyle name="Normal 3 7 2 2 4 3" xfId="20397"/>
    <cellStyle name="Normal 3 7 2 2 4 3 2" xfId="20398"/>
    <cellStyle name="Normal 3 7 2 2 4 4" xfId="20399"/>
    <cellStyle name="Normal 3 7 2 2 5" xfId="20400"/>
    <cellStyle name="Normal 3 7 2 2 5 2" xfId="20401"/>
    <cellStyle name="Normal 3 7 2 2 5 2 2" xfId="20402"/>
    <cellStyle name="Normal 3 7 2 2 5 3" xfId="20403"/>
    <cellStyle name="Normal 3 7 2 2 6" xfId="20404"/>
    <cellStyle name="Normal 3 7 2 2 6 2" xfId="20405"/>
    <cellStyle name="Normal 3 7 2 2 7" xfId="20406"/>
    <cellStyle name="Normal 3 7 2 2 8" xfId="29308"/>
    <cellStyle name="Normal 3 7 2 3" xfId="20407"/>
    <cellStyle name="Normal 3 7 2 3 2" xfId="20408"/>
    <cellStyle name="Normal 3 7 2 3 2 2" xfId="20409"/>
    <cellStyle name="Normal 3 7 2 3 2 2 2" xfId="20410"/>
    <cellStyle name="Normal 3 7 2 3 2 2 2 2" xfId="20411"/>
    <cellStyle name="Normal 3 7 2 3 2 2 3" xfId="20412"/>
    <cellStyle name="Normal 3 7 2 3 2 3" xfId="20413"/>
    <cellStyle name="Normal 3 7 2 3 2 3 2" xfId="20414"/>
    <cellStyle name="Normal 3 7 2 3 2 4" xfId="20415"/>
    <cellStyle name="Normal 3 7 2 3 3" xfId="20416"/>
    <cellStyle name="Normal 3 7 2 3 3 2" xfId="20417"/>
    <cellStyle name="Normal 3 7 2 3 3 2 2" xfId="20418"/>
    <cellStyle name="Normal 3 7 2 3 3 3" xfId="20419"/>
    <cellStyle name="Normal 3 7 2 3 4" xfId="20420"/>
    <cellStyle name="Normal 3 7 2 3 4 2" xfId="20421"/>
    <cellStyle name="Normal 3 7 2 3 5" xfId="20422"/>
    <cellStyle name="Normal 3 7 2 4" xfId="20423"/>
    <cellStyle name="Normal 3 7 2 4 2" xfId="20424"/>
    <cellStyle name="Normal 3 7 2 4 2 2" xfId="20425"/>
    <cellStyle name="Normal 3 7 2 4 2 2 2" xfId="20426"/>
    <cellStyle name="Normal 3 7 2 4 2 2 2 2" xfId="20427"/>
    <cellStyle name="Normal 3 7 2 4 2 2 3" xfId="20428"/>
    <cellStyle name="Normal 3 7 2 4 2 3" xfId="20429"/>
    <cellStyle name="Normal 3 7 2 4 2 3 2" xfId="20430"/>
    <cellStyle name="Normal 3 7 2 4 2 4" xfId="20431"/>
    <cellStyle name="Normal 3 7 2 4 3" xfId="20432"/>
    <cellStyle name="Normal 3 7 2 4 3 2" xfId="20433"/>
    <cellStyle name="Normal 3 7 2 4 3 2 2" xfId="20434"/>
    <cellStyle name="Normal 3 7 2 4 3 3" xfId="20435"/>
    <cellStyle name="Normal 3 7 2 4 4" xfId="20436"/>
    <cellStyle name="Normal 3 7 2 4 4 2" xfId="20437"/>
    <cellStyle name="Normal 3 7 2 4 5" xfId="20438"/>
    <cellStyle name="Normal 3 7 2 5" xfId="20439"/>
    <cellStyle name="Normal 3 7 2 5 2" xfId="20440"/>
    <cellStyle name="Normal 3 7 2 5 2 2" xfId="20441"/>
    <cellStyle name="Normal 3 7 2 5 2 2 2" xfId="20442"/>
    <cellStyle name="Normal 3 7 2 5 2 2 2 2" xfId="20443"/>
    <cellStyle name="Normal 3 7 2 5 2 2 3" xfId="20444"/>
    <cellStyle name="Normal 3 7 2 5 2 3" xfId="20445"/>
    <cellStyle name="Normal 3 7 2 5 2 3 2" xfId="20446"/>
    <cellStyle name="Normal 3 7 2 5 2 4" xfId="20447"/>
    <cellStyle name="Normal 3 7 2 5 3" xfId="20448"/>
    <cellStyle name="Normal 3 7 2 5 3 2" xfId="20449"/>
    <cellStyle name="Normal 3 7 2 5 3 2 2" xfId="20450"/>
    <cellStyle name="Normal 3 7 2 5 3 3" xfId="20451"/>
    <cellStyle name="Normal 3 7 2 5 4" xfId="20452"/>
    <cellStyle name="Normal 3 7 2 5 4 2" xfId="20453"/>
    <cellStyle name="Normal 3 7 2 5 5" xfId="20454"/>
    <cellStyle name="Normal 3 7 2 6" xfId="20455"/>
    <cellStyle name="Normal 3 7 2 6 2" xfId="20456"/>
    <cellStyle name="Normal 3 7 2 6 2 2" xfId="20457"/>
    <cellStyle name="Normal 3 7 2 6 2 2 2" xfId="20458"/>
    <cellStyle name="Normal 3 7 2 6 2 3" xfId="20459"/>
    <cellStyle name="Normal 3 7 2 6 3" xfId="20460"/>
    <cellStyle name="Normal 3 7 2 6 3 2" xfId="20461"/>
    <cellStyle name="Normal 3 7 2 6 4" xfId="20462"/>
    <cellStyle name="Normal 3 7 2 7" xfId="20463"/>
    <cellStyle name="Normal 3 7 2 7 2" xfId="20464"/>
    <cellStyle name="Normal 3 7 2 7 2 2" xfId="20465"/>
    <cellStyle name="Normal 3 7 2 7 3" xfId="20466"/>
    <cellStyle name="Normal 3 7 2 8" xfId="20467"/>
    <cellStyle name="Normal 3 7 2 8 2" xfId="20468"/>
    <cellStyle name="Normal 3 7 2 9" xfId="20469"/>
    <cellStyle name="Normal 3 7 2 9 2" xfId="20470"/>
    <cellStyle name="Normal 3 7 3" xfId="20471"/>
    <cellStyle name="Normal 3 7 3 2" xfId="20472"/>
    <cellStyle name="Normal 3 7 3 2 2" xfId="20473"/>
    <cellStyle name="Normal 3 7 3 2 2 2" xfId="20474"/>
    <cellStyle name="Normal 3 7 3 2 2 2 2" xfId="20475"/>
    <cellStyle name="Normal 3 7 3 2 2 2 2 2" xfId="20476"/>
    <cellStyle name="Normal 3 7 3 2 2 2 3" xfId="20477"/>
    <cellStyle name="Normal 3 7 3 2 2 3" xfId="20478"/>
    <cellStyle name="Normal 3 7 3 2 2 3 2" xfId="20479"/>
    <cellStyle name="Normal 3 7 3 2 2 4" xfId="20480"/>
    <cellStyle name="Normal 3 7 3 2 3" xfId="20481"/>
    <cellStyle name="Normal 3 7 3 2 3 2" xfId="20482"/>
    <cellStyle name="Normal 3 7 3 2 3 2 2" xfId="20483"/>
    <cellStyle name="Normal 3 7 3 2 3 3" xfId="20484"/>
    <cellStyle name="Normal 3 7 3 2 4" xfId="20485"/>
    <cellStyle name="Normal 3 7 3 2 4 2" xfId="20486"/>
    <cellStyle name="Normal 3 7 3 2 5" xfId="20487"/>
    <cellStyle name="Normal 3 7 3 3" xfId="20488"/>
    <cellStyle name="Normal 3 7 3 3 2" xfId="20489"/>
    <cellStyle name="Normal 3 7 3 3 2 2" xfId="20490"/>
    <cellStyle name="Normal 3 7 3 3 2 2 2" xfId="20491"/>
    <cellStyle name="Normal 3 7 3 3 2 2 2 2" xfId="20492"/>
    <cellStyle name="Normal 3 7 3 3 2 2 3" xfId="20493"/>
    <cellStyle name="Normal 3 7 3 3 2 3" xfId="20494"/>
    <cellStyle name="Normal 3 7 3 3 2 3 2" xfId="20495"/>
    <cellStyle name="Normal 3 7 3 3 2 4" xfId="20496"/>
    <cellStyle name="Normal 3 7 3 3 3" xfId="20497"/>
    <cellStyle name="Normal 3 7 3 3 3 2" xfId="20498"/>
    <cellStyle name="Normal 3 7 3 3 3 2 2" xfId="20499"/>
    <cellStyle name="Normal 3 7 3 3 3 3" xfId="20500"/>
    <cellStyle name="Normal 3 7 3 3 4" xfId="20501"/>
    <cellStyle name="Normal 3 7 3 3 4 2" xfId="20502"/>
    <cellStyle name="Normal 3 7 3 3 5" xfId="20503"/>
    <cellStyle name="Normal 3 7 3 4" xfId="20504"/>
    <cellStyle name="Normal 3 7 3 4 2" xfId="20505"/>
    <cellStyle name="Normal 3 7 3 4 2 2" xfId="20506"/>
    <cellStyle name="Normal 3 7 3 4 2 2 2" xfId="20507"/>
    <cellStyle name="Normal 3 7 3 4 2 3" xfId="20508"/>
    <cellStyle name="Normal 3 7 3 4 3" xfId="20509"/>
    <cellStyle name="Normal 3 7 3 4 3 2" xfId="20510"/>
    <cellStyle name="Normal 3 7 3 4 4" xfId="20511"/>
    <cellStyle name="Normal 3 7 3 5" xfId="20512"/>
    <cellStyle name="Normal 3 7 3 5 2" xfId="20513"/>
    <cellStyle name="Normal 3 7 3 5 2 2" xfId="20514"/>
    <cellStyle name="Normal 3 7 3 5 3" xfId="20515"/>
    <cellStyle name="Normal 3 7 3 6" xfId="20516"/>
    <cellStyle name="Normal 3 7 3 6 2" xfId="20517"/>
    <cellStyle name="Normal 3 7 3 7" xfId="20518"/>
    <cellStyle name="Normal 3 7 3 8" xfId="29309"/>
    <cellStyle name="Normal 3 7 4" xfId="20519"/>
    <cellStyle name="Normal 3 7 4 2" xfId="20520"/>
    <cellStyle name="Normal 3 7 4 2 2" xfId="20521"/>
    <cellStyle name="Normal 3 7 4 2 2 2" xfId="20522"/>
    <cellStyle name="Normal 3 7 4 2 2 2 2" xfId="20523"/>
    <cellStyle name="Normal 3 7 4 2 2 3" xfId="20524"/>
    <cellStyle name="Normal 3 7 4 2 3" xfId="20525"/>
    <cellStyle name="Normal 3 7 4 2 3 2" xfId="20526"/>
    <cellStyle name="Normal 3 7 4 2 4" xfId="20527"/>
    <cellStyle name="Normal 3 7 4 3" xfId="20528"/>
    <cellStyle name="Normal 3 7 4 3 2" xfId="20529"/>
    <cellStyle name="Normal 3 7 4 3 2 2" xfId="20530"/>
    <cellStyle name="Normal 3 7 4 3 3" xfId="20531"/>
    <cellStyle name="Normal 3 7 4 4" xfId="20532"/>
    <cellStyle name="Normal 3 7 4 4 2" xfId="20533"/>
    <cellStyle name="Normal 3 7 4 5" xfId="20534"/>
    <cellStyle name="Normal 3 7 5" xfId="20535"/>
    <cellStyle name="Normal 3 7 5 2" xfId="20536"/>
    <cellStyle name="Normal 3 7 5 2 2" xfId="20537"/>
    <cellStyle name="Normal 3 7 5 2 2 2" xfId="20538"/>
    <cellStyle name="Normal 3 7 5 2 2 2 2" xfId="20539"/>
    <cellStyle name="Normal 3 7 5 2 2 3" xfId="20540"/>
    <cellStyle name="Normal 3 7 5 2 3" xfId="20541"/>
    <cellStyle name="Normal 3 7 5 2 3 2" xfId="20542"/>
    <cellStyle name="Normal 3 7 5 2 4" xfId="20543"/>
    <cellStyle name="Normal 3 7 5 3" xfId="20544"/>
    <cellStyle name="Normal 3 7 5 3 2" xfId="20545"/>
    <cellStyle name="Normal 3 7 5 3 2 2" xfId="20546"/>
    <cellStyle name="Normal 3 7 5 3 3" xfId="20547"/>
    <cellStyle name="Normal 3 7 5 4" xfId="20548"/>
    <cellStyle name="Normal 3 7 5 4 2" xfId="20549"/>
    <cellStyle name="Normal 3 7 5 5" xfId="20550"/>
    <cellStyle name="Normal 3 7 6" xfId="20551"/>
    <cellStyle name="Normal 3 7 6 2" xfId="20552"/>
    <cellStyle name="Normal 3 7 6 2 2" xfId="20553"/>
    <cellStyle name="Normal 3 7 6 2 2 2" xfId="20554"/>
    <cellStyle name="Normal 3 7 6 2 2 2 2" xfId="20555"/>
    <cellStyle name="Normal 3 7 6 2 2 3" xfId="20556"/>
    <cellStyle name="Normal 3 7 6 2 3" xfId="20557"/>
    <cellStyle name="Normal 3 7 6 2 3 2" xfId="20558"/>
    <cellStyle name="Normal 3 7 6 2 4" xfId="20559"/>
    <cellStyle name="Normal 3 7 6 3" xfId="20560"/>
    <cellStyle name="Normal 3 7 6 3 2" xfId="20561"/>
    <cellStyle name="Normal 3 7 6 3 2 2" xfId="20562"/>
    <cellStyle name="Normal 3 7 6 3 3" xfId="20563"/>
    <cellStyle name="Normal 3 7 6 4" xfId="20564"/>
    <cellStyle name="Normal 3 7 6 4 2" xfId="20565"/>
    <cellStyle name="Normal 3 7 6 5" xfId="20566"/>
    <cellStyle name="Normal 3 7 7" xfId="20567"/>
    <cellStyle name="Normal 3 7 7 2" xfId="20568"/>
    <cellStyle name="Normal 3 7 7 2 2" xfId="20569"/>
    <cellStyle name="Normal 3 7 7 2 2 2" xfId="20570"/>
    <cellStyle name="Normal 3 7 7 2 3" xfId="20571"/>
    <cellStyle name="Normal 3 7 7 3" xfId="20572"/>
    <cellStyle name="Normal 3 7 7 3 2" xfId="20573"/>
    <cellStyle name="Normal 3 7 7 4" xfId="20574"/>
    <cellStyle name="Normal 3 7 8" xfId="20575"/>
    <cellStyle name="Normal 3 7 8 2" xfId="20576"/>
    <cellStyle name="Normal 3 7 8 2 2" xfId="20577"/>
    <cellStyle name="Normal 3 7 8 3" xfId="20578"/>
    <cellStyle name="Normal 3 7 9" xfId="20579"/>
    <cellStyle name="Normal 3 7 9 2" xfId="20580"/>
    <cellStyle name="Normal 3 8" xfId="20581"/>
    <cellStyle name="Normal 3 8 10" xfId="20582"/>
    <cellStyle name="Normal 3 8 11" xfId="29310"/>
    <cellStyle name="Normal 3 8 2" xfId="20583"/>
    <cellStyle name="Normal 3 8 2 2" xfId="20584"/>
    <cellStyle name="Normal 3 8 2 2 2" xfId="20585"/>
    <cellStyle name="Normal 3 8 2 2 2 2" xfId="20586"/>
    <cellStyle name="Normal 3 8 2 2 2 2 2" xfId="20587"/>
    <cellStyle name="Normal 3 8 2 2 2 2 2 2" xfId="20588"/>
    <cellStyle name="Normal 3 8 2 2 2 2 3" xfId="20589"/>
    <cellStyle name="Normal 3 8 2 2 2 3" xfId="20590"/>
    <cellStyle name="Normal 3 8 2 2 2 3 2" xfId="20591"/>
    <cellStyle name="Normal 3 8 2 2 2 4" xfId="20592"/>
    <cellStyle name="Normal 3 8 2 2 3" xfId="20593"/>
    <cellStyle name="Normal 3 8 2 2 3 2" xfId="20594"/>
    <cellStyle name="Normal 3 8 2 2 3 2 2" xfId="20595"/>
    <cellStyle name="Normal 3 8 2 2 3 3" xfId="20596"/>
    <cellStyle name="Normal 3 8 2 2 4" xfId="20597"/>
    <cellStyle name="Normal 3 8 2 2 4 2" xfId="20598"/>
    <cellStyle name="Normal 3 8 2 2 5" xfId="20599"/>
    <cellStyle name="Normal 3 8 2 3" xfId="20600"/>
    <cellStyle name="Normal 3 8 2 3 2" xfId="20601"/>
    <cellStyle name="Normal 3 8 2 3 2 2" xfId="20602"/>
    <cellStyle name="Normal 3 8 2 3 2 2 2" xfId="20603"/>
    <cellStyle name="Normal 3 8 2 3 2 2 2 2" xfId="20604"/>
    <cellStyle name="Normal 3 8 2 3 2 2 3" xfId="20605"/>
    <cellStyle name="Normal 3 8 2 3 2 3" xfId="20606"/>
    <cellStyle name="Normal 3 8 2 3 2 3 2" xfId="20607"/>
    <cellStyle name="Normal 3 8 2 3 2 4" xfId="20608"/>
    <cellStyle name="Normal 3 8 2 3 3" xfId="20609"/>
    <cellStyle name="Normal 3 8 2 3 3 2" xfId="20610"/>
    <cellStyle name="Normal 3 8 2 3 3 2 2" xfId="20611"/>
    <cellStyle name="Normal 3 8 2 3 3 3" xfId="20612"/>
    <cellStyle name="Normal 3 8 2 3 4" xfId="20613"/>
    <cellStyle name="Normal 3 8 2 3 4 2" xfId="20614"/>
    <cellStyle name="Normal 3 8 2 3 5" xfId="20615"/>
    <cellStyle name="Normal 3 8 2 4" xfId="20616"/>
    <cellStyle name="Normal 3 8 2 4 2" xfId="20617"/>
    <cellStyle name="Normal 3 8 2 4 2 2" xfId="20618"/>
    <cellStyle name="Normal 3 8 2 4 2 2 2" xfId="20619"/>
    <cellStyle name="Normal 3 8 2 4 2 3" xfId="20620"/>
    <cellStyle name="Normal 3 8 2 4 3" xfId="20621"/>
    <cellStyle name="Normal 3 8 2 4 3 2" xfId="20622"/>
    <cellStyle name="Normal 3 8 2 4 4" xfId="20623"/>
    <cellStyle name="Normal 3 8 2 5" xfId="20624"/>
    <cellStyle name="Normal 3 8 2 5 2" xfId="20625"/>
    <cellStyle name="Normal 3 8 2 5 2 2" xfId="20626"/>
    <cellStyle name="Normal 3 8 2 5 3" xfId="20627"/>
    <cellStyle name="Normal 3 8 2 6" xfId="20628"/>
    <cellStyle name="Normal 3 8 2 6 2" xfId="20629"/>
    <cellStyle name="Normal 3 8 2 7" xfId="20630"/>
    <cellStyle name="Normal 3 8 2 8" xfId="29311"/>
    <cellStyle name="Normal 3 8 3" xfId="20631"/>
    <cellStyle name="Normal 3 8 3 2" xfId="20632"/>
    <cellStyle name="Normal 3 8 3 2 2" xfId="20633"/>
    <cellStyle name="Normal 3 8 3 2 2 2" xfId="20634"/>
    <cellStyle name="Normal 3 8 3 2 2 2 2" xfId="20635"/>
    <cellStyle name="Normal 3 8 3 2 2 3" xfId="20636"/>
    <cellStyle name="Normal 3 8 3 2 3" xfId="20637"/>
    <cellStyle name="Normal 3 8 3 2 3 2" xfId="20638"/>
    <cellStyle name="Normal 3 8 3 2 4" xfId="20639"/>
    <cellStyle name="Normal 3 8 3 3" xfId="20640"/>
    <cellStyle name="Normal 3 8 3 3 2" xfId="20641"/>
    <cellStyle name="Normal 3 8 3 3 2 2" xfId="20642"/>
    <cellStyle name="Normal 3 8 3 3 3" xfId="20643"/>
    <cellStyle name="Normal 3 8 3 4" xfId="20644"/>
    <cellStyle name="Normal 3 8 3 4 2" xfId="20645"/>
    <cellStyle name="Normal 3 8 3 5" xfId="20646"/>
    <cellStyle name="Normal 3 8 4" xfId="20647"/>
    <cellStyle name="Normal 3 8 4 2" xfId="20648"/>
    <cellStyle name="Normal 3 8 4 2 2" xfId="20649"/>
    <cellStyle name="Normal 3 8 4 2 2 2" xfId="20650"/>
    <cellStyle name="Normal 3 8 4 2 2 2 2" xfId="20651"/>
    <cellStyle name="Normal 3 8 4 2 2 3" xfId="20652"/>
    <cellStyle name="Normal 3 8 4 2 3" xfId="20653"/>
    <cellStyle name="Normal 3 8 4 2 3 2" xfId="20654"/>
    <cellStyle name="Normal 3 8 4 2 4" xfId="20655"/>
    <cellStyle name="Normal 3 8 4 3" xfId="20656"/>
    <cellStyle name="Normal 3 8 4 3 2" xfId="20657"/>
    <cellStyle name="Normal 3 8 4 3 2 2" xfId="20658"/>
    <cellStyle name="Normal 3 8 4 3 3" xfId="20659"/>
    <cellStyle name="Normal 3 8 4 4" xfId="20660"/>
    <cellStyle name="Normal 3 8 4 4 2" xfId="20661"/>
    <cellStyle name="Normal 3 8 4 5" xfId="20662"/>
    <cellStyle name="Normal 3 8 5" xfId="20663"/>
    <cellStyle name="Normal 3 8 5 2" xfId="20664"/>
    <cellStyle name="Normal 3 8 5 2 2" xfId="20665"/>
    <cellStyle name="Normal 3 8 5 2 2 2" xfId="20666"/>
    <cellStyle name="Normal 3 8 5 2 2 2 2" xfId="20667"/>
    <cellStyle name="Normal 3 8 5 2 2 3" xfId="20668"/>
    <cellStyle name="Normal 3 8 5 2 3" xfId="20669"/>
    <cellStyle name="Normal 3 8 5 2 3 2" xfId="20670"/>
    <cellStyle name="Normal 3 8 5 2 4" xfId="20671"/>
    <cellStyle name="Normal 3 8 5 3" xfId="20672"/>
    <cellStyle name="Normal 3 8 5 3 2" xfId="20673"/>
    <cellStyle name="Normal 3 8 5 3 2 2" xfId="20674"/>
    <cellStyle name="Normal 3 8 5 3 3" xfId="20675"/>
    <cellStyle name="Normal 3 8 5 4" xfId="20676"/>
    <cellStyle name="Normal 3 8 5 4 2" xfId="20677"/>
    <cellStyle name="Normal 3 8 5 5" xfId="20678"/>
    <cellStyle name="Normal 3 8 6" xfId="20679"/>
    <cellStyle name="Normal 3 8 6 2" xfId="20680"/>
    <cellStyle name="Normal 3 8 6 2 2" xfId="20681"/>
    <cellStyle name="Normal 3 8 6 2 2 2" xfId="20682"/>
    <cellStyle name="Normal 3 8 6 2 3" xfId="20683"/>
    <cellStyle name="Normal 3 8 6 3" xfId="20684"/>
    <cellStyle name="Normal 3 8 6 3 2" xfId="20685"/>
    <cellStyle name="Normal 3 8 6 4" xfId="20686"/>
    <cellStyle name="Normal 3 8 7" xfId="20687"/>
    <cellStyle name="Normal 3 8 7 2" xfId="20688"/>
    <cellStyle name="Normal 3 8 7 2 2" xfId="20689"/>
    <cellStyle name="Normal 3 8 7 3" xfId="20690"/>
    <cellStyle name="Normal 3 8 8" xfId="20691"/>
    <cellStyle name="Normal 3 8 8 2" xfId="20692"/>
    <cellStyle name="Normal 3 8 9" xfId="20693"/>
    <cellStyle name="Normal 3 8 9 2" xfId="20694"/>
    <cellStyle name="Normal 3 9" xfId="20695"/>
    <cellStyle name="Normal 3 9 10" xfId="20696"/>
    <cellStyle name="Normal 3 9 11" xfId="29312"/>
    <cellStyle name="Normal 3 9 2" xfId="20697"/>
    <cellStyle name="Normal 3 9 2 2" xfId="20698"/>
    <cellStyle name="Normal 3 9 2 2 2" xfId="20699"/>
    <cellStyle name="Normal 3 9 2 2 2 2" xfId="20700"/>
    <cellStyle name="Normal 3 9 2 2 2 2 2" xfId="20701"/>
    <cellStyle name="Normal 3 9 2 2 2 2 2 2" xfId="20702"/>
    <cellStyle name="Normal 3 9 2 2 2 2 3" xfId="20703"/>
    <cellStyle name="Normal 3 9 2 2 2 3" xfId="20704"/>
    <cellStyle name="Normal 3 9 2 2 2 3 2" xfId="20705"/>
    <cellStyle name="Normal 3 9 2 2 2 4" xfId="20706"/>
    <cellStyle name="Normal 3 9 2 2 3" xfId="20707"/>
    <cellStyle name="Normal 3 9 2 2 3 2" xfId="20708"/>
    <cellStyle name="Normal 3 9 2 2 3 2 2" xfId="20709"/>
    <cellStyle name="Normal 3 9 2 2 3 3" xfId="20710"/>
    <cellStyle name="Normal 3 9 2 2 4" xfId="20711"/>
    <cellStyle name="Normal 3 9 2 2 4 2" xfId="20712"/>
    <cellStyle name="Normal 3 9 2 2 5" xfId="20713"/>
    <cellStyle name="Normal 3 9 2 3" xfId="20714"/>
    <cellStyle name="Normal 3 9 2 3 2" xfId="20715"/>
    <cellStyle name="Normal 3 9 2 3 2 2" xfId="20716"/>
    <cellStyle name="Normal 3 9 2 3 2 2 2" xfId="20717"/>
    <cellStyle name="Normal 3 9 2 3 2 2 2 2" xfId="20718"/>
    <cellStyle name="Normal 3 9 2 3 2 2 3" xfId="20719"/>
    <cellStyle name="Normal 3 9 2 3 2 3" xfId="20720"/>
    <cellStyle name="Normal 3 9 2 3 2 3 2" xfId="20721"/>
    <cellStyle name="Normal 3 9 2 3 2 4" xfId="20722"/>
    <cellStyle name="Normal 3 9 2 3 3" xfId="20723"/>
    <cellStyle name="Normal 3 9 2 3 3 2" xfId="20724"/>
    <cellStyle name="Normal 3 9 2 3 3 2 2" xfId="20725"/>
    <cellStyle name="Normal 3 9 2 3 3 3" xfId="20726"/>
    <cellStyle name="Normal 3 9 2 3 4" xfId="20727"/>
    <cellStyle name="Normal 3 9 2 3 4 2" xfId="20728"/>
    <cellStyle name="Normal 3 9 2 3 5" xfId="20729"/>
    <cellStyle name="Normal 3 9 2 4" xfId="20730"/>
    <cellStyle name="Normal 3 9 2 4 2" xfId="20731"/>
    <cellStyle name="Normal 3 9 2 4 2 2" xfId="20732"/>
    <cellStyle name="Normal 3 9 2 4 2 2 2" xfId="20733"/>
    <cellStyle name="Normal 3 9 2 4 2 3" xfId="20734"/>
    <cellStyle name="Normal 3 9 2 4 3" xfId="20735"/>
    <cellStyle name="Normal 3 9 2 4 3 2" xfId="20736"/>
    <cellStyle name="Normal 3 9 2 4 4" xfId="20737"/>
    <cellStyle name="Normal 3 9 2 5" xfId="20738"/>
    <cellStyle name="Normal 3 9 2 5 2" xfId="20739"/>
    <cellStyle name="Normal 3 9 2 5 2 2" xfId="20740"/>
    <cellStyle name="Normal 3 9 2 5 3" xfId="20741"/>
    <cellStyle name="Normal 3 9 2 6" xfId="20742"/>
    <cellStyle name="Normal 3 9 2 6 2" xfId="20743"/>
    <cellStyle name="Normal 3 9 2 7" xfId="20744"/>
    <cellStyle name="Normal 3 9 2 8" xfId="29313"/>
    <cellStyle name="Normal 3 9 3" xfId="20745"/>
    <cellStyle name="Normal 3 9 3 2" xfId="20746"/>
    <cellStyle name="Normal 3 9 3 2 2" xfId="20747"/>
    <cellStyle name="Normal 3 9 3 2 2 2" xfId="20748"/>
    <cellStyle name="Normal 3 9 3 2 2 2 2" xfId="20749"/>
    <cellStyle name="Normal 3 9 3 2 2 3" xfId="20750"/>
    <cellStyle name="Normal 3 9 3 2 3" xfId="20751"/>
    <cellStyle name="Normal 3 9 3 2 3 2" xfId="20752"/>
    <cellStyle name="Normal 3 9 3 2 4" xfId="20753"/>
    <cellStyle name="Normal 3 9 3 3" xfId="20754"/>
    <cellStyle name="Normal 3 9 3 3 2" xfId="20755"/>
    <cellStyle name="Normal 3 9 3 3 2 2" xfId="20756"/>
    <cellStyle name="Normal 3 9 3 3 3" xfId="20757"/>
    <cellStyle name="Normal 3 9 3 4" xfId="20758"/>
    <cellStyle name="Normal 3 9 3 4 2" xfId="20759"/>
    <cellStyle name="Normal 3 9 3 5" xfId="20760"/>
    <cellStyle name="Normal 3 9 4" xfId="20761"/>
    <cellStyle name="Normal 3 9 4 2" xfId="20762"/>
    <cellStyle name="Normal 3 9 4 2 2" xfId="20763"/>
    <cellStyle name="Normal 3 9 4 2 2 2" xfId="20764"/>
    <cellStyle name="Normal 3 9 4 2 2 2 2" xfId="20765"/>
    <cellStyle name="Normal 3 9 4 2 2 3" xfId="20766"/>
    <cellStyle name="Normal 3 9 4 2 3" xfId="20767"/>
    <cellStyle name="Normal 3 9 4 2 3 2" xfId="20768"/>
    <cellStyle name="Normal 3 9 4 2 4" xfId="20769"/>
    <cellStyle name="Normal 3 9 4 3" xfId="20770"/>
    <cellStyle name="Normal 3 9 4 3 2" xfId="20771"/>
    <cellStyle name="Normal 3 9 4 3 2 2" xfId="20772"/>
    <cellStyle name="Normal 3 9 4 3 3" xfId="20773"/>
    <cellStyle name="Normal 3 9 4 4" xfId="20774"/>
    <cellStyle name="Normal 3 9 4 4 2" xfId="20775"/>
    <cellStyle name="Normal 3 9 4 5" xfId="20776"/>
    <cellStyle name="Normal 3 9 5" xfId="20777"/>
    <cellStyle name="Normal 3 9 5 2" xfId="20778"/>
    <cellStyle name="Normal 3 9 5 2 2" xfId="20779"/>
    <cellStyle name="Normal 3 9 5 2 2 2" xfId="20780"/>
    <cellStyle name="Normal 3 9 5 2 2 2 2" xfId="20781"/>
    <cellStyle name="Normal 3 9 5 2 2 3" xfId="20782"/>
    <cellStyle name="Normal 3 9 5 2 3" xfId="20783"/>
    <cellStyle name="Normal 3 9 5 2 3 2" xfId="20784"/>
    <cellStyle name="Normal 3 9 5 2 4" xfId="20785"/>
    <cellStyle name="Normal 3 9 5 3" xfId="20786"/>
    <cellStyle name="Normal 3 9 5 3 2" xfId="20787"/>
    <cellStyle name="Normal 3 9 5 3 2 2" xfId="20788"/>
    <cellStyle name="Normal 3 9 5 3 3" xfId="20789"/>
    <cellStyle name="Normal 3 9 5 4" xfId="20790"/>
    <cellStyle name="Normal 3 9 5 4 2" xfId="20791"/>
    <cellStyle name="Normal 3 9 5 5" xfId="20792"/>
    <cellStyle name="Normal 3 9 6" xfId="20793"/>
    <cellStyle name="Normal 3 9 6 2" xfId="20794"/>
    <cellStyle name="Normal 3 9 6 2 2" xfId="20795"/>
    <cellStyle name="Normal 3 9 6 2 2 2" xfId="20796"/>
    <cellStyle name="Normal 3 9 6 2 3" xfId="20797"/>
    <cellStyle name="Normal 3 9 6 3" xfId="20798"/>
    <cellStyle name="Normal 3 9 6 3 2" xfId="20799"/>
    <cellStyle name="Normal 3 9 6 4" xfId="20800"/>
    <cellStyle name="Normal 3 9 7" xfId="20801"/>
    <cellStyle name="Normal 3 9 7 2" xfId="20802"/>
    <cellStyle name="Normal 3 9 7 2 2" xfId="20803"/>
    <cellStyle name="Normal 3 9 7 3" xfId="20804"/>
    <cellStyle name="Normal 3 9 8" xfId="20805"/>
    <cellStyle name="Normal 3 9 8 2" xfId="20806"/>
    <cellStyle name="Normal 3 9 9" xfId="20807"/>
    <cellStyle name="Normal 3 9 9 2" xfId="20808"/>
    <cellStyle name="Normal 4" xfId="20809"/>
    <cellStyle name="Normal 4 10" xfId="20810"/>
    <cellStyle name="Normal 4 10 2" xfId="29315"/>
    <cellStyle name="Normal 4 10 3" xfId="34084"/>
    <cellStyle name="Normal 4 11" xfId="20811"/>
    <cellStyle name="Normal 4 11 2" xfId="29316"/>
    <cellStyle name="Normal 4 11 3" xfId="34085"/>
    <cellStyle name="Normal 4 12" xfId="20812"/>
    <cellStyle name="Normal 4 12 2" xfId="29317"/>
    <cellStyle name="Normal 4 12 3" xfId="34086"/>
    <cellStyle name="Normal 4 13" xfId="20813"/>
    <cellStyle name="Normal 4 13 2" xfId="29318"/>
    <cellStyle name="Normal 4 13 3" xfId="34087"/>
    <cellStyle name="Normal 4 14" xfId="20814"/>
    <cellStyle name="Normal 4 14 2" xfId="29319"/>
    <cellStyle name="Normal 4 14 3" xfId="34088"/>
    <cellStyle name="Normal 4 15" xfId="29314"/>
    <cellStyle name="Normal 4 2" xfId="20815"/>
    <cellStyle name="Normal 4 2 2" xfId="20816"/>
    <cellStyle name="Normal 4 2 2 2" xfId="20817"/>
    <cellStyle name="Normal 4 2 2 2 2" xfId="29322"/>
    <cellStyle name="Normal 4 2 2 2 3" xfId="34091"/>
    <cellStyle name="Normal 4 2 2 3" xfId="20818"/>
    <cellStyle name="Normal 4 2 2 3 2" xfId="29323"/>
    <cellStyle name="Normal 4 2 2 3 3" xfId="34092"/>
    <cellStyle name="Normal 4 2 2 4" xfId="29321"/>
    <cellStyle name="Normal 4 2 2 5" xfId="34090"/>
    <cellStyle name="Normal 4 2 3" xfId="20819"/>
    <cellStyle name="Normal 4 2 3 2" xfId="29324"/>
    <cellStyle name="Normal 4 2 3 3" xfId="34093"/>
    <cellStyle name="Normal 4 2 4" xfId="20820"/>
    <cellStyle name="Normal 4 2 4 2" xfId="29325"/>
    <cellStyle name="Normal 4 2 4 3" xfId="34094"/>
    <cellStyle name="Normal 4 2 5" xfId="29320"/>
    <cellStyle name="Normal 4 2 6" xfId="34089"/>
    <cellStyle name="Normal 4 3" xfId="20821"/>
    <cellStyle name="Normal 4 3 2" xfId="20822"/>
    <cellStyle name="Normal 4 3 2 2" xfId="29327"/>
    <cellStyle name="Normal 4 3 2 3" xfId="34096"/>
    <cellStyle name="Normal 4 3 3" xfId="20823"/>
    <cellStyle name="Normal 4 3 3 2" xfId="29328"/>
    <cellStyle name="Normal 4 3 3 3" xfId="34097"/>
    <cellStyle name="Normal 4 3 4" xfId="29326"/>
    <cellStyle name="Normal 4 3 5" xfId="34095"/>
    <cellStyle name="Normal 4 4" xfId="20824"/>
    <cellStyle name="Normal 4 4 2" xfId="29329"/>
    <cellStyle name="Normal 4 4 3" xfId="34098"/>
    <cellStyle name="Normal 4 5" xfId="20825"/>
    <cellStyle name="Normal 4 5 2" xfId="29330"/>
    <cellStyle name="Normal 4 5 3" xfId="34099"/>
    <cellStyle name="Normal 4 6" xfId="20826"/>
    <cellStyle name="Normal 4 6 2" xfId="20827"/>
    <cellStyle name="Normal 4 6 2 2" xfId="29332"/>
    <cellStyle name="Normal 4 6 2 3" xfId="34101"/>
    <cellStyle name="Normal 4 6 3" xfId="29331"/>
    <cellStyle name="Normal 4 6 4" xfId="34100"/>
    <cellStyle name="Normal 4 7" xfId="20828"/>
    <cellStyle name="Normal 4 7 2" xfId="20829"/>
    <cellStyle name="Normal 4 7 2 2" xfId="34103"/>
    <cellStyle name="Normal 4 7 3" xfId="29333"/>
    <cellStyle name="Normal 4 7 4" xfId="34102"/>
    <cellStyle name="Normal 4 8" xfId="20830"/>
    <cellStyle name="Normal 4 8 2" xfId="29334"/>
    <cellStyle name="Normal 4 8 3" xfId="34104"/>
    <cellStyle name="Normal 4 9" xfId="20831"/>
    <cellStyle name="Normal 4 9 2" xfId="29335"/>
    <cellStyle name="Normal 4 9 3" xfId="34105"/>
    <cellStyle name="Normal 5" xfId="20832"/>
    <cellStyle name="Normal 5 10" xfId="20833"/>
    <cellStyle name="Normal 5 10 2" xfId="20834"/>
    <cellStyle name="Normal 5 10 2 2" xfId="20835"/>
    <cellStyle name="Normal 5 10 2 2 2" xfId="20836"/>
    <cellStyle name="Normal 5 10 2 2 2 2" xfId="20837"/>
    <cellStyle name="Normal 5 10 2 2 2 2 2" xfId="20838"/>
    <cellStyle name="Normal 5 10 2 2 2 3" xfId="20839"/>
    <cellStyle name="Normal 5 10 2 2 3" xfId="20840"/>
    <cellStyle name="Normal 5 10 2 2 3 2" xfId="20841"/>
    <cellStyle name="Normal 5 10 2 2 4" xfId="20842"/>
    <cellStyle name="Normal 5 10 2 3" xfId="20843"/>
    <cellStyle name="Normal 5 10 2 3 2" xfId="20844"/>
    <cellStyle name="Normal 5 10 2 3 2 2" xfId="20845"/>
    <cellStyle name="Normal 5 10 2 3 3" xfId="20846"/>
    <cellStyle name="Normal 5 10 2 4" xfId="20847"/>
    <cellStyle name="Normal 5 10 2 4 2" xfId="20848"/>
    <cellStyle name="Normal 5 10 2 5" xfId="20849"/>
    <cellStyle name="Normal 5 10 3" xfId="20850"/>
    <cellStyle name="Normal 5 10 3 2" xfId="20851"/>
    <cellStyle name="Normal 5 10 3 2 2" xfId="20852"/>
    <cellStyle name="Normal 5 10 3 2 2 2" xfId="20853"/>
    <cellStyle name="Normal 5 10 3 2 2 2 2" xfId="20854"/>
    <cellStyle name="Normal 5 10 3 2 2 3" xfId="20855"/>
    <cellStyle name="Normal 5 10 3 2 3" xfId="20856"/>
    <cellStyle name="Normal 5 10 3 2 3 2" xfId="20857"/>
    <cellStyle name="Normal 5 10 3 2 4" xfId="20858"/>
    <cellStyle name="Normal 5 10 3 3" xfId="20859"/>
    <cellStyle name="Normal 5 10 3 3 2" xfId="20860"/>
    <cellStyle name="Normal 5 10 3 3 2 2" xfId="20861"/>
    <cellStyle name="Normal 5 10 3 3 3" xfId="20862"/>
    <cellStyle name="Normal 5 10 3 4" xfId="20863"/>
    <cellStyle name="Normal 5 10 3 4 2" xfId="20864"/>
    <cellStyle name="Normal 5 10 3 5" xfId="20865"/>
    <cellStyle name="Normal 5 10 4" xfId="20866"/>
    <cellStyle name="Normal 5 10 4 2" xfId="20867"/>
    <cellStyle name="Normal 5 10 4 2 2" xfId="20868"/>
    <cellStyle name="Normal 5 10 4 2 2 2" xfId="20869"/>
    <cellStyle name="Normal 5 10 4 2 3" xfId="20870"/>
    <cellStyle name="Normal 5 10 4 3" xfId="20871"/>
    <cellStyle name="Normal 5 10 4 3 2" xfId="20872"/>
    <cellStyle name="Normal 5 10 4 4" xfId="20873"/>
    <cellStyle name="Normal 5 10 5" xfId="20874"/>
    <cellStyle name="Normal 5 10 5 2" xfId="20875"/>
    <cellStyle name="Normal 5 10 5 2 2" xfId="20876"/>
    <cellStyle name="Normal 5 10 5 3" xfId="20877"/>
    <cellStyle name="Normal 5 10 6" xfId="20878"/>
    <cellStyle name="Normal 5 10 6 2" xfId="20879"/>
    <cellStyle name="Normal 5 10 7" xfId="20880"/>
    <cellStyle name="Normal 5 10 8" xfId="29337"/>
    <cellStyle name="Normal 5 11" xfId="20881"/>
    <cellStyle name="Normal 5 11 2" xfId="20882"/>
    <cellStyle name="Normal 5 11 2 2" xfId="20883"/>
    <cellStyle name="Normal 5 11 2 2 2" xfId="20884"/>
    <cellStyle name="Normal 5 11 2 2 2 2" xfId="20885"/>
    <cellStyle name="Normal 5 11 2 2 3" xfId="20886"/>
    <cellStyle name="Normal 5 11 2 3" xfId="20887"/>
    <cellStyle name="Normal 5 11 2 3 2" xfId="20888"/>
    <cellStyle name="Normal 5 11 2 4" xfId="20889"/>
    <cellStyle name="Normal 5 11 3" xfId="20890"/>
    <cellStyle name="Normal 5 11 3 2" xfId="20891"/>
    <cellStyle name="Normal 5 11 3 2 2" xfId="20892"/>
    <cellStyle name="Normal 5 11 3 3" xfId="20893"/>
    <cellStyle name="Normal 5 11 4" xfId="20894"/>
    <cellStyle name="Normal 5 11 4 2" xfId="20895"/>
    <cellStyle name="Normal 5 11 5" xfId="20896"/>
    <cellStyle name="Normal 5 11 6" xfId="29338"/>
    <cellStyle name="Normal 5 12" xfId="20897"/>
    <cellStyle name="Normal 5 12 2" xfId="20898"/>
    <cellStyle name="Normal 5 12 2 2" xfId="20899"/>
    <cellStyle name="Normal 5 12 2 2 2" xfId="20900"/>
    <cellStyle name="Normal 5 12 2 2 2 2" xfId="20901"/>
    <cellStyle name="Normal 5 12 2 2 3" xfId="20902"/>
    <cellStyle name="Normal 5 12 2 3" xfId="20903"/>
    <cellStyle name="Normal 5 12 2 3 2" xfId="20904"/>
    <cellStyle name="Normal 5 12 2 4" xfId="20905"/>
    <cellStyle name="Normal 5 12 3" xfId="20906"/>
    <cellStyle name="Normal 5 12 3 2" xfId="20907"/>
    <cellStyle name="Normal 5 12 3 2 2" xfId="20908"/>
    <cellStyle name="Normal 5 12 3 3" xfId="20909"/>
    <cellStyle name="Normal 5 12 4" xfId="20910"/>
    <cellStyle name="Normal 5 12 4 2" xfId="20911"/>
    <cellStyle name="Normal 5 12 5" xfId="20912"/>
    <cellStyle name="Normal 5 12 6" xfId="29339"/>
    <cellStyle name="Normal 5 13" xfId="20913"/>
    <cellStyle name="Normal 5 13 2" xfId="20914"/>
    <cellStyle name="Normal 5 13 2 2" xfId="20915"/>
    <cellStyle name="Normal 5 13 2 2 2" xfId="20916"/>
    <cellStyle name="Normal 5 13 2 2 2 2" xfId="20917"/>
    <cellStyle name="Normal 5 13 2 2 3" xfId="20918"/>
    <cellStyle name="Normal 5 13 2 3" xfId="20919"/>
    <cellStyle name="Normal 5 13 2 3 2" xfId="20920"/>
    <cellStyle name="Normal 5 13 2 4" xfId="20921"/>
    <cellStyle name="Normal 5 13 3" xfId="20922"/>
    <cellStyle name="Normal 5 13 3 2" xfId="20923"/>
    <cellStyle name="Normal 5 13 3 2 2" xfId="20924"/>
    <cellStyle name="Normal 5 13 3 3" xfId="20925"/>
    <cellStyle name="Normal 5 13 4" xfId="20926"/>
    <cellStyle name="Normal 5 13 4 2" xfId="20927"/>
    <cellStyle name="Normal 5 13 5" xfId="20928"/>
    <cellStyle name="Normal 5 13 6" xfId="29340"/>
    <cellStyle name="Normal 5 14" xfId="20929"/>
    <cellStyle name="Normal 5 14 2" xfId="20930"/>
    <cellStyle name="Normal 5 14 2 2" xfId="20931"/>
    <cellStyle name="Normal 5 14 2 2 2" xfId="20932"/>
    <cellStyle name="Normal 5 14 2 3" xfId="20933"/>
    <cellStyle name="Normal 5 14 3" xfId="20934"/>
    <cellStyle name="Normal 5 14 3 2" xfId="20935"/>
    <cellStyle name="Normal 5 14 4" xfId="20936"/>
    <cellStyle name="Normal 5 14 5" xfId="29341"/>
    <cellStyle name="Normal 5 15" xfId="20937"/>
    <cellStyle name="Normal 5 15 2" xfId="20938"/>
    <cellStyle name="Normal 5 15 2 2" xfId="20939"/>
    <cellStyle name="Normal 5 15 3" xfId="20940"/>
    <cellStyle name="Normal 5 15 4" xfId="29342"/>
    <cellStyle name="Normal 5 16" xfId="20941"/>
    <cellStyle name="Normal 5 16 2" xfId="20942"/>
    <cellStyle name="Normal 5 16 3" xfId="29343"/>
    <cellStyle name="Normal 5 17" xfId="20943"/>
    <cellStyle name="Normal 5 17 2" xfId="20944"/>
    <cellStyle name="Normal 5 17 3" xfId="29344"/>
    <cellStyle name="Normal 5 18" xfId="20945"/>
    <cellStyle name="Normal 5 18 2" xfId="29345"/>
    <cellStyle name="Normal 5 19" xfId="29336"/>
    <cellStyle name="Normal 5 2" xfId="20946"/>
    <cellStyle name="Normal 5 2 10" xfId="20947"/>
    <cellStyle name="Normal 5 2 10 2" xfId="20948"/>
    <cellStyle name="Normal 5 2 10 2 2" xfId="20949"/>
    <cellStyle name="Normal 5 2 10 2 2 2" xfId="20950"/>
    <cellStyle name="Normal 5 2 10 2 2 2 2" xfId="20951"/>
    <cellStyle name="Normal 5 2 10 2 2 3" xfId="20952"/>
    <cellStyle name="Normal 5 2 10 2 3" xfId="20953"/>
    <cellStyle name="Normal 5 2 10 2 3 2" xfId="20954"/>
    <cellStyle name="Normal 5 2 10 2 4" xfId="20955"/>
    <cellStyle name="Normal 5 2 10 3" xfId="20956"/>
    <cellStyle name="Normal 5 2 10 3 2" xfId="20957"/>
    <cellStyle name="Normal 5 2 10 3 2 2" xfId="20958"/>
    <cellStyle name="Normal 5 2 10 3 3" xfId="20959"/>
    <cellStyle name="Normal 5 2 10 4" xfId="20960"/>
    <cellStyle name="Normal 5 2 10 4 2" xfId="20961"/>
    <cellStyle name="Normal 5 2 10 5" xfId="20962"/>
    <cellStyle name="Normal 5 2 11" xfId="20963"/>
    <cellStyle name="Normal 5 2 11 2" xfId="20964"/>
    <cellStyle name="Normal 5 2 11 2 2" xfId="20965"/>
    <cellStyle name="Normal 5 2 11 2 2 2" xfId="20966"/>
    <cellStyle name="Normal 5 2 11 2 2 2 2" xfId="20967"/>
    <cellStyle name="Normal 5 2 11 2 2 3" xfId="20968"/>
    <cellStyle name="Normal 5 2 11 2 3" xfId="20969"/>
    <cellStyle name="Normal 5 2 11 2 3 2" xfId="20970"/>
    <cellStyle name="Normal 5 2 11 2 4" xfId="20971"/>
    <cellStyle name="Normal 5 2 11 3" xfId="20972"/>
    <cellStyle name="Normal 5 2 11 3 2" xfId="20973"/>
    <cellStyle name="Normal 5 2 11 3 2 2" xfId="20974"/>
    <cellStyle name="Normal 5 2 11 3 3" xfId="20975"/>
    <cellStyle name="Normal 5 2 11 4" xfId="20976"/>
    <cellStyle name="Normal 5 2 11 4 2" xfId="20977"/>
    <cellStyle name="Normal 5 2 11 5" xfId="20978"/>
    <cellStyle name="Normal 5 2 12" xfId="20979"/>
    <cellStyle name="Normal 5 2 12 2" xfId="20980"/>
    <cellStyle name="Normal 5 2 12 2 2" xfId="20981"/>
    <cellStyle name="Normal 5 2 12 2 2 2" xfId="20982"/>
    <cellStyle name="Normal 5 2 12 2 2 2 2" xfId="20983"/>
    <cellStyle name="Normal 5 2 12 2 2 3" xfId="20984"/>
    <cellStyle name="Normal 5 2 12 2 3" xfId="20985"/>
    <cellStyle name="Normal 5 2 12 2 3 2" xfId="20986"/>
    <cellStyle name="Normal 5 2 12 2 4" xfId="20987"/>
    <cellStyle name="Normal 5 2 12 3" xfId="20988"/>
    <cellStyle name="Normal 5 2 12 3 2" xfId="20989"/>
    <cellStyle name="Normal 5 2 12 3 2 2" xfId="20990"/>
    <cellStyle name="Normal 5 2 12 3 3" xfId="20991"/>
    <cellStyle name="Normal 5 2 12 4" xfId="20992"/>
    <cellStyle name="Normal 5 2 12 4 2" xfId="20993"/>
    <cellStyle name="Normal 5 2 12 5" xfId="20994"/>
    <cellStyle name="Normal 5 2 13" xfId="20995"/>
    <cellStyle name="Normal 5 2 13 2" xfId="20996"/>
    <cellStyle name="Normal 5 2 13 2 2" xfId="20997"/>
    <cellStyle name="Normal 5 2 13 2 2 2" xfId="20998"/>
    <cellStyle name="Normal 5 2 13 2 3" xfId="20999"/>
    <cellStyle name="Normal 5 2 13 3" xfId="21000"/>
    <cellStyle name="Normal 5 2 13 3 2" xfId="21001"/>
    <cellStyle name="Normal 5 2 13 4" xfId="21002"/>
    <cellStyle name="Normal 5 2 14" xfId="21003"/>
    <cellStyle name="Normal 5 2 14 2" xfId="21004"/>
    <cellStyle name="Normal 5 2 14 2 2" xfId="21005"/>
    <cellStyle name="Normal 5 2 14 3" xfId="21006"/>
    <cellStyle name="Normal 5 2 15" xfId="21007"/>
    <cellStyle name="Normal 5 2 15 2" xfId="21008"/>
    <cellStyle name="Normal 5 2 16" xfId="21009"/>
    <cellStyle name="Normal 5 2 16 2" xfId="21010"/>
    <cellStyle name="Normal 5 2 17" xfId="21011"/>
    <cellStyle name="Normal 5 2 18" xfId="29346"/>
    <cellStyle name="Normal 5 2 2" xfId="21012"/>
    <cellStyle name="Normal 5 2 2 10" xfId="21013"/>
    <cellStyle name="Normal 5 2 2 10 2" xfId="21014"/>
    <cellStyle name="Normal 5 2 2 10 2 2" xfId="21015"/>
    <cellStyle name="Normal 5 2 2 10 2 2 2" xfId="21016"/>
    <cellStyle name="Normal 5 2 2 10 2 2 2 2" xfId="21017"/>
    <cellStyle name="Normal 5 2 2 10 2 2 3" xfId="21018"/>
    <cellStyle name="Normal 5 2 2 10 2 3" xfId="21019"/>
    <cellStyle name="Normal 5 2 2 10 2 3 2" xfId="21020"/>
    <cellStyle name="Normal 5 2 2 10 2 4" xfId="21021"/>
    <cellStyle name="Normal 5 2 2 10 3" xfId="21022"/>
    <cellStyle name="Normal 5 2 2 10 3 2" xfId="21023"/>
    <cellStyle name="Normal 5 2 2 10 3 2 2" xfId="21024"/>
    <cellStyle name="Normal 5 2 2 10 3 3" xfId="21025"/>
    <cellStyle name="Normal 5 2 2 10 4" xfId="21026"/>
    <cellStyle name="Normal 5 2 2 10 4 2" xfId="21027"/>
    <cellStyle name="Normal 5 2 2 10 5" xfId="21028"/>
    <cellStyle name="Normal 5 2 2 11" xfId="21029"/>
    <cellStyle name="Normal 5 2 2 11 2" xfId="21030"/>
    <cellStyle name="Normal 5 2 2 11 2 2" xfId="21031"/>
    <cellStyle name="Normal 5 2 2 11 2 2 2" xfId="21032"/>
    <cellStyle name="Normal 5 2 2 11 2 3" xfId="21033"/>
    <cellStyle name="Normal 5 2 2 11 3" xfId="21034"/>
    <cellStyle name="Normal 5 2 2 11 3 2" xfId="21035"/>
    <cellStyle name="Normal 5 2 2 11 4" xfId="21036"/>
    <cellStyle name="Normal 5 2 2 12" xfId="21037"/>
    <cellStyle name="Normal 5 2 2 12 2" xfId="21038"/>
    <cellStyle name="Normal 5 2 2 12 2 2" xfId="21039"/>
    <cellStyle name="Normal 5 2 2 12 3" xfId="21040"/>
    <cellStyle name="Normal 5 2 2 13" xfId="21041"/>
    <cellStyle name="Normal 5 2 2 13 2" xfId="21042"/>
    <cellStyle name="Normal 5 2 2 14" xfId="21043"/>
    <cellStyle name="Normal 5 2 2 14 2" xfId="21044"/>
    <cellStyle name="Normal 5 2 2 15" xfId="21045"/>
    <cellStyle name="Normal 5 2 2 16" xfId="29347"/>
    <cellStyle name="Normal 5 2 2 2" xfId="21046"/>
    <cellStyle name="Normal 5 2 2 2 10" xfId="21047"/>
    <cellStyle name="Normal 5 2 2 2 10 2" xfId="21048"/>
    <cellStyle name="Normal 5 2 2 2 10 2 2" xfId="21049"/>
    <cellStyle name="Normal 5 2 2 2 10 2 2 2" xfId="21050"/>
    <cellStyle name="Normal 5 2 2 2 10 2 3" xfId="21051"/>
    <cellStyle name="Normal 5 2 2 2 10 3" xfId="21052"/>
    <cellStyle name="Normal 5 2 2 2 10 3 2" xfId="21053"/>
    <cellStyle name="Normal 5 2 2 2 10 4" xfId="21054"/>
    <cellStyle name="Normal 5 2 2 2 11" xfId="21055"/>
    <cellStyle name="Normal 5 2 2 2 11 2" xfId="21056"/>
    <cellStyle name="Normal 5 2 2 2 11 2 2" xfId="21057"/>
    <cellStyle name="Normal 5 2 2 2 11 3" xfId="21058"/>
    <cellStyle name="Normal 5 2 2 2 12" xfId="21059"/>
    <cellStyle name="Normal 5 2 2 2 12 2" xfId="21060"/>
    <cellStyle name="Normal 5 2 2 2 13" xfId="21061"/>
    <cellStyle name="Normal 5 2 2 2 13 2" xfId="21062"/>
    <cellStyle name="Normal 5 2 2 2 14" xfId="21063"/>
    <cellStyle name="Normal 5 2 2 2 15" xfId="29348"/>
    <cellStyle name="Normal 5 2 2 2 2" xfId="21064"/>
    <cellStyle name="Normal 5 2 2 2 2 10" xfId="21065"/>
    <cellStyle name="Normal 5 2 2 2 2 10 2" xfId="21066"/>
    <cellStyle name="Normal 5 2 2 2 2 11" xfId="21067"/>
    <cellStyle name="Normal 5 2 2 2 2 11 2" xfId="21068"/>
    <cellStyle name="Normal 5 2 2 2 2 12" xfId="21069"/>
    <cellStyle name="Normal 5 2 2 2 2 13" xfId="29349"/>
    <cellStyle name="Normal 5 2 2 2 2 2" xfId="21070"/>
    <cellStyle name="Normal 5 2 2 2 2 2 10" xfId="21071"/>
    <cellStyle name="Normal 5 2 2 2 2 2 11" xfId="29350"/>
    <cellStyle name="Normal 5 2 2 2 2 2 2" xfId="21072"/>
    <cellStyle name="Normal 5 2 2 2 2 2 2 2" xfId="21073"/>
    <cellStyle name="Normal 5 2 2 2 2 2 2 2 2" xfId="21074"/>
    <cellStyle name="Normal 5 2 2 2 2 2 2 2 2 2" xfId="21075"/>
    <cellStyle name="Normal 5 2 2 2 2 2 2 2 2 2 2" xfId="21076"/>
    <cellStyle name="Normal 5 2 2 2 2 2 2 2 2 2 2 2" xfId="21077"/>
    <cellStyle name="Normal 5 2 2 2 2 2 2 2 2 2 3" xfId="21078"/>
    <cellStyle name="Normal 5 2 2 2 2 2 2 2 2 3" xfId="21079"/>
    <cellStyle name="Normal 5 2 2 2 2 2 2 2 2 3 2" xfId="21080"/>
    <cellStyle name="Normal 5 2 2 2 2 2 2 2 2 4" xfId="21081"/>
    <cellStyle name="Normal 5 2 2 2 2 2 2 2 3" xfId="21082"/>
    <cellStyle name="Normal 5 2 2 2 2 2 2 2 3 2" xfId="21083"/>
    <cellStyle name="Normal 5 2 2 2 2 2 2 2 3 2 2" xfId="21084"/>
    <cellStyle name="Normal 5 2 2 2 2 2 2 2 3 3" xfId="21085"/>
    <cellStyle name="Normal 5 2 2 2 2 2 2 2 4" xfId="21086"/>
    <cellStyle name="Normal 5 2 2 2 2 2 2 2 4 2" xfId="21087"/>
    <cellStyle name="Normal 5 2 2 2 2 2 2 2 5" xfId="21088"/>
    <cellStyle name="Normal 5 2 2 2 2 2 2 3" xfId="21089"/>
    <cellStyle name="Normal 5 2 2 2 2 2 2 3 2" xfId="21090"/>
    <cellStyle name="Normal 5 2 2 2 2 2 2 3 2 2" xfId="21091"/>
    <cellStyle name="Normal 5 2 2 2 2 2 2 3 2 2 2" xfId="21092"/>
    <cellStyle name="Normal 5 2 2 2 2 2 2 3 2 2 2 2" xfId="21093"/>
    <cellStyle name="Normal 5 2 2 2 2 2 2 3 2 2 3" xfId="21094"/>
    <cellStyle name="Normal 5 2 2 2 2 2 2 3 2 3" xfId="21095"/>
    <cellStyle name="Normal 5 2 2 2 2 2 2 3 2 3 2" xfId="21096"/>
    <cellStyle name="Normal 5 2 2 2 2 2 2 3 2 4" xfId="21097"/>
    <cellStyle name="Normal 5 2 2 2 2 2 2 3 3" xfId="21098"/>
    <cellStyle name="Normal 5 2 2 2 2 2 2 3 3 2" xfId="21099"/>
    <cellStyle name="Normal 5 2 2 2 2 2 2 3 3 2 2" xfId="21100"/>
    <cellStyle name="Normal 5 2 2 2 2 2 2 3 3 3" xfId="21101"/>
    <cellStyle name="Normal 5 2 2 2 2 2 2 3 4" xfId="21102"/>
    <cellStyle name="Normal 5 2 2 2 2 2 2 3 4 2" xfId="21103"/>
    <cellStyle name="Normal 5 2 2 2 2 2 2 3 5" xfId="21104"/>
    <cellStyle name="Normal 5 2 2 2 2 2 2 4" xfId="21105"/>
    <cellStyle name="Normal 5 2 2 2 2 2 2 4 2" xfId="21106"/>
    <cellStyle name="Normal 5 2 2 2 2 2 2 4 2 2" xfId="21107"/>
    <cellStyle name="Normal 5 2 2 2 2 2 2 4 2 2 2" xfId="21108"/>
    <cellStyle name="Normal 5 2 2 2 2 2 2 4 2 3" xfId="21109"/>
    <cellStyle name="Normal 5 2 2 2 2 2 2 4 3" xfId="21110"/>
    <cellStyle name="Normal 5 2 2 2 2 2 2 4 3 2" xfId="21111"/>
    <cellStyle name="Normal 5 2 2 2 2 2 2 4 4" xfId="21112"/>
    <cellStyle name="Normal 5 2 2 2 2 2 2 5" xfId="21113"/>
    <cellStyle name="Normal 5 2 2 2 2 2 2 5 2" xfId="21114"/>
    <cellStyle name="Normal 5 2 2 2 2 2 2 5 2 2" xfId="21115"/>
    <cellStyle name="Normal 5 2 2 2 2 2 2 5 3" xfId="21116"/>
    <cellStyle name="Normal 5 2 2 2 2 2 2 6" xfId="21117"/>
    <cellStyle name="Normal 5 2 2 2 2 2 2 6 2" xfId="21118"/>
    <cellStyle name="Normal 5 2 2 2 2 2 2 7" xfId="21119"/>
    <cellStyle name="Normal 5 2 2 2 2 2 2 8" xfId="29351"/>
    <cellStyle name="Normal 5 2 2 2 2 2 3" xfId="21120"/>
    <cellStyle name="Normal 5 2 2 2 2 2 3 2" xfId="21121"/>
    <cellStyle name="Normal 5 2 2 2 2 2 3 2 2" xfId="21122"/>
    <cellStyle name="Normal 5 2 2 2 2 2 3 2 2 2" xfId="21123"/>
    <cellStyle name="Normal 5 2 2 2 2 2 3 2 2 2 2" xfId="21124"/>
    <cellStyle name="Normal 5 2 2 2 2 2 3 2 2 3" xfId="21125"/>
    <cellStyle name="Normal 5 2 2 2 2 2 3 2 3" xfId="21126"/>
    <cellStyle name="Normal 5 2 2 2 2 2 3 2 3 2" xfId="21127"/>
    <cellStyle name="Normal 5 2 2 2 2 2 3 2 4" xfId="21128"/>
    <cellStyle name="Normal 5 2 2 2 2 2 3 3" xfId="21129"/>
    <cellStyle name="Normal 5 2 2 2 2 2 3 3 2" xfId="21130"/>
    <cellStyle name="Normal 5 2 2 2 2 2 3 3 2 2" xfId="21131"/>
    <cellStyle name="Normal 5 2 2 2 2 2 3 3 3" xfId="21132"/>
    <cellStyle name="Normal 5 2 2 2 2 2 3 4" xfId="21133"/>
    <cellStyle name="Normal 5 2 2 2 2 2 3 4 2" xfId="21134"/>
    <cellStyle name="Normal 5 2 2 2 2 2 3 5" xfId="21135"/>
    <cellStyle name="Normal 5 2 2 2 2 2 4" xfId="21136"/>
    <cellStyle name="Normal 5 2 2 2 2 2 4 2" xfId="21137"/>
    <cellStyle name="Normal 5 2 2 2 2 2 4 2 2" xfId="21138"/>
    <cellStyle name="Normal 5 2 2 2 2 2 4 2 2 2" xfId="21139"/>
    <cellStyle name="Normal 5 2 2 2 2 2 4 2 2 2 2" xfId="21140"/>
    <cellStyle name="Normal 5 2 2 2 2 2 4 2 2 3" xfId="21141"/>
    <cellStyle name="Normal 5 2 2 2 2 2 4 2 3" xfId="21142"/>
    <cellStyle name="Normal 5 2 2 2 2 2 4 2 3 2" xfId="21143"/>
    <cellStyle name="Normal 5 2 2 2 2 2 4 2 4" xfId="21144"/>
    <cellStyle name="Normal 5 2 2 2 2 2 4 3" xfId="21145"/>
    <cellStyle name="Normal 5 2 2 2 2 2 4 3 2" xfId="21146"/>
    <cellStyle name="Normal 5 2 2 2 2 2 4 3 2 2" xfId="21147"/>
    <cellStyle name="Normal 5 2 2 2 2 2 4 3 3" xfId="21148"/>
    <cellStyle name="Normal 5 2 2 2 2 2 4 4" xfId="21149"/>
    <cellStyle name="Normal 5 2 2 2 2 2 4 4 2" xfId="21150"/>
    <cellStyle name="Normal 5 2 2 2 2 2 4 5" xfId="21151"/>
    <cellStyle name="Normal 5 2 2 2 2 2 5" xfId="21152"/>
    <cellStyle name="Normal 5 2 2 2 2 2 5 2" xfId="21153"/>
    <cellStyle name="Normal 5 2 2 2 2 2 5 2 2" xfId="21154"/>
    <cellStyle name="Normal 5 2 2 2 2 2 5 2 2 2" xfId="21155"/>
    <cellStyle name="Normal 5 2 2 2 2 2 5 2 2 2 2" xfId="21156"/>
    <cellStyle name="Normal 5 2 2 2 2 2 5 2 2 3" xfId="21157"/>
    <cellStyle name="Normal 5 2 2 2 2 2 5 2 3" xfId="21158"/>
    <cellStyle name="Normal 5 2 2 2 2 2 5 2 3 2" xfId="21159"/>
    <cellStyle name="Normal 5 2 2 2 2 2 5 2 4" xfId="21160"/>
    <cellStyle name="Normal 5 2 2 2 2 2 5 3" xfId="21161"/>
    <cellStyle name="Normal 5 2 2 2 2 2 5 3 2" xfId="21162"/>
    <cellStyle name="Normal 5 2 2 2 2 2 5 3 2 2" xfId="21163"/>
    <cellStyle name="Normal 5 2 2 2 2 2 5 3 3" xfId="21164"/>
    <cellStyle name="Normal 5 2 2 2 2 2 5 4" xfId="21165"/>
    <cellStyle name="Normal 5 2 2 2 2 2 5 4 2" xfId="21166"/>
    <cellStyle name="Normal 5 2 2 2 2 2 5 5" xfId="21167"/>
    <cellStyle name="Normal 5 2 2 2 2 2 6" xfId="21168"/>
    <cellStyle name="Normal 5 2 2 2 2 2 6 2" xfId="21169"/>
    <cellStyle name="Normal 5 2 2 2 2 2 6 2 2" xfId="21170"/>
    <cellStyle name="Normal 5 2 2 2 2 2 6 2 2 2" xfId="21171"/>
    <cellStyle name="Normal 5 2 2 2 2 2 6 2 3" xfId="21172"/>
    <cellStyle name="Normal 5 2 2 2 2 2 6 3" xfId="21173"/>
    <cellStyle name="Normal 5 2 2 2 2 2 6 3 2" xfId="21174"/>
    <cellStyle name="Normal 5 2 2 2 2 2 6 4" xfId="21175"/>
    <cellStyle name="Normal 5 2 2 2 2 2 7" xfId="21176"/>
    <cellStyle name="Normal 5 2 2 2 2 2 7 2" xfId="21177"/>
    <cellStyle name="Normal 5 2 2 2 2 2 7 2 2" xfId="21178"/>
    <cellStyle name="Normal 5 2 2 2 2 2 7 3" xfId="21179"/>
    <cellStyle name="Normal 5 2 2 2 2 2 8" xfId="21180"/>
    <cellStyle name="Normal 5 2 2 2 2 2 8 2" xfId="21181"/>
    <cellStyle name="Normal 5 2 2 2 2 2 9" xfId="21182"/>
    <cellStyle name="Normal 5 2 2 2 2 2 9 2" xfId="21183"/>
    <cellStyle name="Normal 5 2 2 2 2 3" xfId="21184"/>
    <cellStyle name="Normal 5 2 2 2 2 3 10" xfId="21185"/>
    <cellStyle name="Normal 5 2 2 2 2 3 11" xfId="29352"/>
    <cellStyle name="Normal 5 2 2 2 2 3 2" xfId="21186"/>
    <cellStyle name="Normal 5 2 2 2 2 3 2 2" xfId="21187"/>
    <cellStyle name="Normal 5 2 2 2 2 3 2 2 2" xfId="21188"/>
    <cellStyle name="Normal 5 2 2 2 2 3 2 2 2 2" xfId="21189"/>
    <cellStyle name="Normal 5 2 2 2 2 3 2 2 2 2 2" xfId="21190"/>
    <cellStyle name="Normal 5 2 2 2 2 3 2 2 2 2 2 2" xfId="21191"/>
    <cellStyle name="Normal 5 2 2 2 2 3 2 2 2 2 3" xfId="21192"/>
    <cellStyle name="Normal 5 2 2 2 2 3 2 2 2 3" xfId="21193"/>
    <cellStyle name="Normal 5 2 2 2 2 3 2 2 2 3 2" xfId="21194"/>
    <cellStyle name="Normal 5 2 2 2 2 3 2 2 2 4" xfId="21195"/>
    <cellStyle name="Normal 5 2 2 2 2 3 2 2 3" xfId="21196"/>
    <cellStyle name="Normal 5 2 2 2 2 3 2 2 3 2" xfId="21197"/>
    <cellStyle name="Normal 5 2 2 2 2 3 2 2 3 2 2" xfId="21198"/>
    <cellStyle name="Normal 5 2 2 2 2 3 2 2 3 3" xfId="21199"/>
    <cellStyle name="Normal 5 2 2 2 2 3 2 2 4" xfId="21200"/>
    <cellStyle name="Normal 5 2 2 2 2 3 2 2 4 2" xfId="21201"/>
    <cellStyle name="Normal 5 2 2 2 2 3 2 2 5" xfId="21202"/>
    <cellStyle name="Normal 5 2 2 2 2 3 2 3" xfId="21203"/>
    <cellStyle name="Normal 5 2 2 2 2 3 2 3 2" xfId="21204"/>
    <cellStyle name="Normal 5 2 2 2 2 3 2 3 2 2" xfId="21205"/>
    <cellStyle name="Normal 5 2 2 2 2 3 2 3 2 2 2" xfId="21206"/>
    <cellStyle name="Normal 5 2 2 2 2 3 2 3 2 2 2 2" xfId="21207"/>
    <cellStyle name="Normal 5 2 2 2 2 3 2 3 2 2 3" xfId="21208"/>
    <cellStyle name="Normal 5 2 2 2 2 3 2 3 2 3" xfId="21209"/>
    <cellStyle name="Normal 5 2 2 2 2 3 2 3 2 3 2" xfId="21210"/>
    <cellStyle name="Normal 5 2 2 2 2 3 2 3 2 4" xfId="21211"/>
    <cellStyle name="Normal 5 2 2 2 2 3 2 3 3" xfId="21212"/>
    <cellStyle name="Normal 5 2 2 2 2 3 2 3 3 2" xfId="21213"/>
    <cellStyle name="Normal 5 2 2 2 2 3 2 3 3 2 2" xfId="21214"/>
    <cellStyle name="Normal 5 2 2 2 2 3 2 3 3 3" xfId="21215"/>
    <cellStyle name="Normal 5 2 2 2 2 3 2 3 4" xfId="21216"/>
    <cellStyle name="Normal 5 2 2 2 2 3 2 3 4 2" xfId="21217"/>
    <cellStyle name="Normal 5 2 2 2 2 3 2 3 5" xfId="21218"/>
    <cellStyle name="Normal 5 2 2 2 2 3 2 4" xfId="21219"/>
    <cellStyle name="Normal 5 2 2 2 2 3 2 4 2" xfId="21220"/>
    <cellStyle name="Normal 5 2 2 2 2 3 2 4 2 2" xfId="21221"/>
    <cellStyle name="Normal 5 2 2 2 2 3 2 4 2 2 2" xfId="21222"/>
    <cellStyle name="Normal 5 2 2 2 2 3 2 4 2 3" xfId="21223"/>
    <cellStyle name="Normal 5 2 2 2 2 3 2 4 3" xfId="21224"/>
    <cellStyle name="Normal 5 2 2 2 2 3 2 4 3 2" xfId="21225"/>
    <cellStyle name="Normal 5 2 2 2 2 3 2 4 4" xfId="21226"/>
    <cellStyle name="Normal 5 2 2 2 2 3 2 5" xfId="21227"/>
    <cellStyle name="Normal 5 2 2 2 2 3 2 5 2" xfId="21228"/>
    <cellStyle name="Normal 5 2 2 2 2 3 2 5 2 2" xfId="21229"/>
    <cellStyle name="Normal 5 2 2 2 2 3 2 5 3" xfId="21230"/>
    <cellStyle name="Normal 5 2 2 2 2 3 2 6" xfId="21231"/>
    <cellStyle name="Normal 5 2 2 2 2 3 2 6 2" xfId="21232"/>
    <cellStyle name="Normal 5 2 2 2 2 3 2 7" xfId="21233"/>
    <cellStyle name="Normal 5 2 2 2 2 3 2 8" xfId="29353"/>
    <cellStyle name="Normal 5 2 2 2 2 3 3" xfId="21234"/>
    <cellStyle name="Normal 5 2 2 2 2 3 3 2" xfId="21235"/>
    <cellStyle name="Normal 5 2 2 2 2 3 3 2 2" xfId="21236"/>
    <cellStyle name="Normal 5 2 2 2 2 3 3 2 2 2" xfId="21237"/>
    <cellStyle name="Normal 5 2 2 2 2 3 3 2 2 2 2" xfId="21238"/>
    <cellStyle name="Normal 5 2 2 2 2 3 3 2 2 3" xfId="21239"/>
    <cellStyle name="Normal 5 2 2 2 2 3 3 2 3" xfId="21240"/>
    <cellStyle name="Normal 5 2 2 2 2 3 3 2 3 2" xfId="21241"/>
    <cellStyle name="Normal 5 2 2 2 2 3 3 2 4" xfId="21242"/>
    <cellStyle name="Normal 5 2 2 2 2 3 3 3" xfId="21243"/>
    <cellStyle name="Normal 5 2 2 2 2 3 3 3 2" xfId="21244"/>
    <cellStyle name="Normal 5 2 2 2 2 3 3 3 2 2" xfId="21245"/>
    <cellStyle name="Normal 5 2 2 2 2 3 3 3 3" xfId="21246"/>
    <cellStyle name="Normal 5 2 2 2 2 3 3 4" xfId="21247"/>
    <cellStyle name="Normal 5 2 2 2 2 3 3 4 2" xfId="21248"/>
    <cellStyle name="Normal 5 2 2 2 2 3 3 5" xfId="21249"/>
    <cellStyle name="Normal 5 2 2 2 2 3 4" xfId="21250"/>
    <cellStyle name="Normal 5 2 2 2 2 3 4 2" xfId="21251"/>
    <cellStyle name="Normal 5 2 2 2 2 3 4 2 2" xfId="21252"/>
    <cellStyle name="Normal 5 2 2 2 2 3 4 2 2 2" xfId="21253"/>
    <cellStyle name="Normal 5 2 2 2 2 3 4 2 2 2 2" xfId="21254"/>
    <cellStyle name="Normal 5 2 2 2 2 3 4 2 2 3" xfId="21255"/>
    <cellStyle name="Normal 5 2 2 2 2 3 4 2 3" xfId="21256"/>
    <cellStyle name="Normal 5 2 2 2 2 3 4 2 3 2" xfId="21257"/>
    <cellStyle name="Normal 5 2 2 2 2 3 4 2 4" xfId="21258"/>
    <cellStyle name="Normal 5 2 2 2 2 3 4 3" xfId="21259"/>
    <cellStyle name="Normal 5 2 2 2 2 3 4 3 2" xfId="21260"/>
    <cellStyle name="Normal 5 2 2 2 2 3 4 3 2 2" xfId="21261"/>
    <cellStyle name="Normal 5 2 2 2 2 3 4 3 3" xfId="21262"/>
    <cellStyle name="Normal 5 2 2 2 2 3 4 4" xfId="21263"/>
    <cellStyle name="Normal 5 2 2 2 2 3 4 4 2" xfId="21264"/>
    <cellStyle name="Normal 5 2 2 2 2 3 4 5" xfId="21265"/>
    <cellStyle name="Normal 5 2 2 2 2 3 5" xfId="21266"/>
    <cellStyle name="Normal 5 2 2 2 2 3 5 2" xfId="21267"/>
    <cellStyle name="Normal 5 2 2 2 2 3 5 2 2" xfId="21268"/>
    <cellStyle name="Normal 5 2 2 2 2 3 5 2 2 2" xfId="21269"/>
    <cellStyle name="Normal 5 2 2 2 2 3 5 2 2 2 2" xfId="21270"/>
    <cellStyle name="Normal 5 2 2 2 2 3 5 2 2 3" xfId="21271"/>
    <cellStyle name="Normal 5 2 2 2 2 3 5 2 3" xfId="21272"/>
    <cellStyle name="Normal 5 2 2 2 2 3 5 2 3 2" xfId="21273"/>
    <cellStyle name="Normal 5 2 2 2 2 3 5 2 4" xfId="21274"/>
    <cellStyle name="Normal 5 2 2 2 2 3 5 3" xfId="21275"/>
    <cellStyle name="Normal 5 2 2 2 2 3 5 3 2" xfId="21276"/>
    <cellStyle name="Normal 5 2 2 2 2 3 5 3 2 2" xfId="21277"/>
    <cellStyle name="Normal 5 2 2 2 2 3 5 3 3" xfId="21278"/>
    <cellStyle name="Normal 5 2 2 2 2 3 5 4" xfId="21279"/>
    <cellStyle name="Normal 5 2 2 2 2 3 5 4 2" xfId="21280"/>
    <cellStyle name="Normal 5 2 2 2 2 3 5 5" xfId="21281"/>
    <cellStyle name="Normal 5 2 2 2 2 3 6" xfId="21282"/>
    <cellStyle name="Normal 5 2 2 2 2 3 6 2" xfId="21283"/>
    <cellStyle name="Normal 5 2 2 2 2 3 6 2 2" xfId="21284"/>
    <cellStyle name="Normal 5 2 2 2 2 3 6 2 2 2" xfId="21285"/>
    <cellStyle name="Normal 5 2 2 2 2 3 6 2 3" xfId="21286"/>
    <cellStyle name="Normal 5 2 2 2 2 3 6 3" xfId="21287"/>
    <cellStyle name="Normal 5 2 2 2 2 3 6 3 2" xfId="21288"/>
    <cellStyle name="Normal 5 2 2 2 2 3 6 4" xfId="21289"/>
    <cellStyle name="Normal 5 2 2 2 2 3 7" xfId="21290"/>
    <cellStyle name="Normal 5 2 2 2 2 3 7 2" xfId="21291"/>
    <cellStyle name="Normal 5 2 2 2 2 3 7 2 2" xfId="21292"/>
    <cellStyle name="Normal 5 2 2 2 2 3 7 3" xfId="21293"/>
    <cellStyle name="Normal 5 2 2 2 2 3 8" xfId="21294"/>
    <cellStyle name="Normal 5 2 2 2 2 3 8 2" xfId="21295"/>
    <cellStyle name="Normal 5 2 2 2 2 3 9" xfId="21296"/>
    <cellStyle name="Normal 5 2 2 2 2 3 9 2" xfId="21297"/>
    <cellStyle name="Normal 5 2 2 2 2 4" xfId="21298"/>
    <cellStyle name="Normal 5 2 2 2 2 4 2" xfId="21299"/>
    <cellStyle name="Normal 5 2 2 2 2 4 2 2" xfId="21300"/>
    <cellStyle name="Normal 5 2 2 2 2 4 2 2 2" xfId="21301"/>
    <cellStyle name="Normal 5 2 2 2 2 4 2 2 2 2" xfId="21302"/>
    <cellStyle name="Normal 5 2 2 2 2 4 2 2 2 2 2" xfId="21303"/>
    <cellStyle name="Normal 5 2 2 2 2 4 2 2 2 3" xfId="21304"/>
    <cellStyle name="Normal 5 2 2 2 2 4 2 2 3" xfId="21305"/>
    <cellStyle name="Normal 5 2 2 2 2 4 2 2 3 2" xfId="21306"/>
    <cellStyle name="Normal 5 2 2 2 2 4 2 2 4" xfId="21307"/>
    <cellStyle name="Normal 5 2 2 2 2 4 2 3" xfId="21308"/>
    <cellStyle name="Normal 5 2 2 2 2 4 2 3 2" xfId="21309"/>
    <cellStyle name="Normal 5 2 2 2 2 4 2 3 2 2" xfId="21310"/>
    <cellStyle name="Normal 5 2 2 2 2 4 2 3 3" xfId="21311"/>
    <cellStyle name="Normal 5 2 2 2 2 4 2 4" xfId="21312"/>
    <cellStyle name="Normal 5 2 2 2 2 4 2 4 2" xfId="21313"/>
    <cellStyle name="Normal 5 2 2 2 2 4 2 5" xfId="21314"/>
    <cellStyle name="Normal 5 2 2 2 2 4 3" xfId="21315"/>
    <cellStyle name="Normal 5 2 2 2 2 4 3 2" xfId="21316"/>
    <cellStyle name="Normal 5 2 2 2 2 4 3 2 2" xfId="21317"/>
    <cellStyle name="Normal 5 2 2 2 2 4 3 2 2 2" xfId="21318"/>
    <cellStyle name="Normal 5 2 2 2 2 4 3 2 2 2 2" xfId="21319"/>
    <cellStyle name="Normal 5 2 2 2 2 4 3 2 2 3" xfId="21320"/>
    <cellStyle name="Normal 5 2 2 2 2 4 3 2 3" xfId="21321"/>
    <cellStyle name="Normal 5 2 2 2 2 4 3 2 3 2" xfId="21322"/>
    <cellStyle name="Normal 5 2 2 2 2 4 3 2 4" xfId="21323"/>
    <cellStyle name="Normal 5 2 2 2 2 4 3 3" xfId="21324"/>
    <cellStyle name="Normal 5 2 2 2 2 4 3 3 2" xfId="21325"/>
    <cellStyle name="Normal 5 2 2 2 2 4 3 3 2 2" xfId="21326"/>
    <cellStyle name="Normal 5 2 2 2 2 4 3 3 3" xfId="21327"/>
    <cellStyle name="Normal 5 2 2 2 2 4 3 4" xfId="21328"/>
    <cellStyle name="Normal 5 2 2 2 2 4 3 4 2" xfId="21329"/>
    <cellStyle name="Normal 5 2 2 2 2 4 3 5" xfId="21330"/>
    <cellStyle name="Normal 5 2 2 2 2 4 4" xfId="21331"/>
    <cellStyle name="Normal 5 2 2 2 2 4 4 2" xfId="21332"/>
    <cellStyle name="Normal 5 2 2 2 2 4 4 2 2" xfId="21333"/>
    <cellStyle name="Normal 5 2 2 2 2 4 4 2 2 2" xfId="21334"/>
    <cellStyle name="Normal 5 2 2 2 2 4 4 2 3" xfId="21335"/>
    <cellStyle name="Normal 5 2 2 2 2 4 4 3" xfId="21336"/>
    <cellStyle name="Normal 5 2 2 2 2 4 4 3 2" xfId="21337"/>
    <cellStyle name="Normal 5 2 2 2 2 4 4 4" xfId="21338"/>
    <cellStyle name="Normal 5 2 2 2 2 4 5" xfId="21339"/>
    <cellStyle name="Normal 5 2 2 2 2 4 5 2" xfId="21340"/>
    <cellStyle name="Normal 5 2 2 2 2 4 5 2 2" xfId="21341"/>
    <cellStyle name="Normal 5 2 2 2 2 4 5 3" xfId="21342"/>
    <cellStyle name="Normal 5 2 2 2 2 4 6" xfId="21343"/>
    <cellStyle name="Normal 5 2 2 2 2 4 6 2" xfId="21344"/>
    <cellStyle name="Normal 5 2 2 2 2 4 7" xfId="21345"/>
    <cellStyle name="Normal 5 2 2 2 2 4 8" xfId="29354"/>
    <cellStyle name="Normal 5 2 2 2 2 5" xfId="21346"/>
    <cellStyle name="Normal 5 2 2 2 2 5 2" xfId="21347"/>
    <cellStyle name="Normal 5 2 2 2 2 5 2 2" xfId="21348"/>
    <cellStyle name="Normal 5 2 2 2 2 5 2 2 2" xfId="21349"/>
    <cellStyle name="Normal 5 2 2 2 2 5 2 2 2 2" xfId="21350"/>
    <cellStyle name="Normal 5 2 2 2 2 5 2 2 3" xfId="21351"/>
    <cellStyle name="Normal 5 2 2 2 2 5 2 3" xfId="21352"/>
    <cellStyle name="Normal 5 2 2 2 2 5 2 3 2" xfId="21353"/>
    <cellStyle name="Normal 5 2 2 2 2 5 2 4" xfId="21354"/>
    <cellStyle name="Normal 5 2 2 2 2 5 3" xfId="21355"/>
    <cellStyle name="Normal 5 2 2 2 2 5 3 2" xfId="21356"/>
    <cellStyle name="Normal 5 2 2 2 2 5 3 2 2" xfId="21357"/>
    <cellStyle name="Normal 5 2 2 2 2 5 3 3" xfId="21358"/>
    <cellStyle name="Normal 5 2 2 2 2 5 4" xfId="21359"/>
    <cellStyle name="Normal 5 2 2 2 2 5 4 2" xfId="21360"/>
    <cellStyle name="Normal 5 2 2 2 2 5 5" xfId="21361"/>
    <cellStyle name="Normal 5 2 2 2 2 6" xfId="21362"/>
    <cellStyle name="Normal 5 2 2 2 2 6 2" xfId="21363"/>
    <cellStyle name="Normal 5 2 2 2 2 6 2 2" xfId="21364"/>
    <cellStyle name="Normal 5 2 2 2 2 6 2 2 2" xfId="21365"/>
    <cellStyle name="Normal 5 2 2 2 2 6 2 2 2 2" xfId="21366"/>
    <cellStyle name="Normal 5 2 2 2 2 6 2 2 3" xfId="21367"/>
    <cellStyle name="Normal 5 2 2 2 2 6 2 3" xfId="21368"/>
    <cellStyle name="Normal 5 2 2 2 2 6 2 3 2" xfId="21369"/>
    <cellStyle name="Normal 5 2 2 2 2 6 2 4" xfId="21370"/>
    <cellStyle name="Normal 5 2 2 2 2 6 3" xfId="21371"/>
    <cellStyle name="Normal 5 2 2 2 2 6 3 2" xfId="21372"/>
    <cellStyle name="Normal 5 2 2 2 2 6 3 2 2" xfId="21373"/>
    <cellStyle name="Normal 5 2 2 2 2 6 3 3" xfId="21374"/>
    <cellStyle name="Normal 5 2 2 2 2 6 4" xfId="21375"/>
    <cellStyle name="Normal 5 2 2 2 2 6 4 2" xfId="21376"/>
    <cellStyle name="Normal 5 2 2 2 2 6 5" xfId="21377"/>
    <cellStyle name="Normal 5 2 2 2 2 7" xfId="21378"/>
    <cellStyle name="Normal 5 2 2 2 2 7 2" xfId="21379"/>
    <cellStyle name="Normal 5 2 2 2 2 7 2 2" xfId="21380"/>
    <cellStyle name="Normal 5 2 2 2 2 7 2 2 2" xfId="21381"/>
    <cellStyle name="Normal 5 2 2 2 2 7 2 2 2 2" xfId="21382"/>
    <cellStyle name="Normal 5 2 2 2 2 7 2 2 3" xfId="21383"/>
    <cellStyle name="Normal 5 2 2 2 2 7 2 3" xfId="21384"/>
    <cellStyle name="Normal 5 2 2 2 2 7 2 3 2" xfId="21385"/>
    <cellStyle name="Normal 5 2 2 2 2 7 2 4" xfId="21386"/>
    <cellStyle name="Normal 5 2 2 2 2 7 3" xfId="21387"/>
    <cellStyle name="Normal 5 2 2 2 2 7 3 2" xfId="21388"/>
    <cellStyle name="Normal 5 2 2 2 2 7 3 2 2" xfId="21389"/>
    <cellStyle name="Normal 5 2 2 2 2 7 3 3" xfId="21390"/>
    <cellStyle name="Normal 5 2 2 2 2 7 4" xfId="21391"/>
    <cellStyle name="Normal 5 2 2 2 2 7 4 2" xfId="21392"/>
    <cellStyle name="Normal 5 2 2 2 2 7 5" xfId="21393"/>
    <cellStyle name="Normal 5 2 2 2 2 8" xfId="21394"/>
    <cellStyle name="Normal 5 2 2 2 2 8 2" xfId="21395"/>
    <cellStyle name="Normal 5 2 2 2 2 8 2 2" xfId="21396"/>
    <cellStyle name="Normal 5 2 2 2 2 8 2 2 2" xfId="21397"/>
    <cellStyle name="Normal 5 2 2 2 2 8 2 3" xfId="21398"/>
    <cellStyle name="Normal 5 2 2 2 2 8 3" xfId="21399"/>
    <cellStyle name="Normal 5 2 2 2 2 8 3 2" xfId="21400"/>
    <cellStyle name="Normal 5 2 2 2 2 8 4" xfId="21401"/>
    <cellStyle name="Normal 5 2 2 2 2 9" xfId="21402"/>
    <cellStyle name="Normal 5 2 2 2 2 9 2" xfId="21403"/>
    <cellStyle name="Normal 5 2 2 2 2 9 2 2" xfId="21404"/>
    <cellStyle name="Normal 5 2 2 2 2 9 3" xfId="21405"/>
    <cellStyle name="Normal 5 2 2 2 3" xfId="21406"/>
    <cellStyle name="Normal 5 2 2 2 3 10" xfId="21407"/>
    <cellStyle name="Normal 5 2 2 2 3 10 2" xfId="21408"/>
    <cellStyle name="Normal 5 2 2 2 3 11" xfId="21409"/>
    <cellStyle name="Normal 5 2 2 2 3 12" xfId="29355"/>
    <cellStyle name="Normal 5 2 2 2 3 2" xfId="21410"/>
    <cellStyle name="Normal 5 2 2 2 3 2 10" xfId="21411"/>
    <cellStyle name="Normal 5 2 2 2 3 2 11" xfId="29356"/>
    <cellStyle name="Normal 5 2 2 2 3 2 2" xfId="21412"/>
    <cellStyle name="Normal 5 2 2 2 3 2 2 2" xfId="21413"/>
    <cellStyle name="Normal 5 2 2 2 3 2 2 2 2" xfId="21414"/>
    <cellStyle name="Normal 5 2 2 2 3 2 2 2 2 2" xfId="21415"/>
    <cellStyle name="Normal 5 2 2 2 3 2 2 2 2 2 2" xfId="21416"/>
    <cellStyle name="Normal 5 2 2 2 3 2 2 2 2 2 2 2" xfId="21417"/>
    <cellStyle name="Normal 5 2 2 2 3 2 2 2 2 2 3" xfId="21418"/>
    <cellStyle name="Normal 5 2 2 2 3 2 2 2 2 3" xfId="21419"/>
    <cellStyle name="Normal 5 2 2 2 3 2 2 2 2 3 2" xfId="21420"/>
    <cellStyle name="Normal 5 2 2 2 3 2 2 2 2 4" xfId="21421"/>
    <cellStyle name="Normal 5 2 2 2 3 2 2 2 3" xfId="21422"/>
    <cellStyle name="Normal 5 2 2 2 3 2 2 2 3 2" xfId="21423"/>
    <cellStyle name="Normal 5 2 2 2 3 2 2 2 3 2 2" xfId="21424"/>
    <cellStyle name="Normal 5 2 2 2 3 2 2 2 3 3" xfId="21425"/>
    <cellStyle name="Normal 5 2 2 2 3 2 2 2 4" xfId="21426"/>
    <cellStyle name="Normal 5 2 2 2 3 2 2 2 4 2" xfId="21427"/>
    <cellStyle name="Normal 5 2 2 2 3 2 2 2 5" xfId="21428"/>
    <cellStyle name="Normal 5 2 2 2 3 2 2 3" xfId="21429"/>
    <cellStyle name="Normal 5 2 2 2 3 2 2 3 2" xfId="21430"/>
    <cellStyle name="Normal 5 2 2 2 3 2 2 3 2 2" xfId="21431"/>
    <cellStyle name="Normal 5 2 2 2 3 2 2 3 2 2 2" xfId="21432"/>
    <cellStyle name="Normal 5 2 2 2 3 2 2 3 2 2 2 2" xfId="21433"/>
    <cellStyle name="Normal 5 2 2 2 3 2 2 3 2 2 3" xfId="21434"/>
    <cellStyle name="Normal 5 2 2 2 3 2 2 3 2 3" xfId="21435"/>
    <cellStyle name="Normal 5 2 2 2 3 2 2 3 2 3 2" xfId="21436"/>
    <cellStyle name="Normal 5 2 2 2 3 2 2 3 2 4" xfId="21437"/>
    <cellStyle name="Normal 5 2 2 2 3 2 2 3 3" xfId="21438"/>
    <cellStyle name="Normal 5 2 2 2 3 2 2 3 3 2" xfId="21439"/>
    <cellStyle name="Normal 5 2 2 2 3 2 2 3 3 2 2" xfId="21440"/>
    <cellStyle name="Normal 5 2 2 2 3 2 2 3 3 3" xfId="21441"/>
    <cellStyle name="Normal 5 2 2 2 3 2 2 3 4" xfId="21442"/>
    <cellStyle name="Normal 5 2 2 2 3 2 2 3 4 2" xfId="21443"/>
    <cellStyle name="Normal 5 2 2 2 3 2 2 3 5" xfId="21444"/>
    <cellStyle name="Normal 5 2 2 2 3 2 2 4" xfId="21445"/>
    <cellStyle name="Normal 5 2 2 2 3 2 2 4 2" xfId="21446"/>
    <cellStyle name="Normal 5 2 2 2 3 2 2 4 2 2" xfId="21447"/>
    <cellStyle name="Normal 5 2 2 2 3 2 2 4 2 2 2" xfId="21448"/>
    <cellStyle name="Normal 5 2 2 2 3 2 2 4 2 3" xfId="21449"/>
    <cellStyle name="Normal 5 2 2 2 3 2 2 4 3" xfId="21450"/>
    <cellStyle name="Normal 5 2 2 2 3 2 2 4 3 2" xfId="21451"/>
    <cellStyle name="Normal 5 2 2 2 3 2 2 4 4" xfId="21452"/>
    <cellStyle name="Normal 5 2 2 2 3 2 2 5" xfId="21453"/>
    <cellStyle name="Normal 5 2 2 2 3 2 2 5 2" xfId="21454"/>
    <cellStyle name="Normal 5 2 2 2 3 2 2 5 2 2" xfId="21455"/>
    <cellStyle name="Normal 5 2 2 2 3 2 2 5 3" xfId="21456"/>
    <cellStyle name="Normal 5 2 2 2 3 2 2 6" xfId="21457"/>
    <cellStyle name="Normal 5 2 2 2 3 2 2 6 2" xfId="21458"/>
    <cellStyle name="Normal 5 2 2 2 3 2 2 7" xfId="21459"/>
    <cellStyle name="Normal 5 2 2 2 3 2 2 8" xfId="29357"/>
    <cellStyle name="Normal 5 2 2 2 3 2 3" xfId="21460"/>
    <cellStyle name="Normal 5 2 2 2 3 2 3 2" xfId="21461"/>
    <cellStyle name="Normal 5 2 2 2 3 2 3 2 2" xfId="21462"/>
    <cellStyle name="Normal 5 2 2 2 3 2 3 2 2 2" xfId="21463"/>
    <cellStyle name="Normal 5 2 2 2 3 2 3 2 2 2 2" xfId="21464"/>
    <cellStyle name="Normal 5 2 2 2 3 2 3 2 2 3" xfId="21465"/>
    <cellStyle name="Normal 5 2 2 2 3 2 3 2 3" xfId="21466"/>
    <cellStyle name="Normal 5 2 2 2 3 2 3 2 3 2" xfId="21467"/>
    <cellStyle name="Normal 5 2 2 2 3 2 3 2 4" xfId="21468"/>
    <cellStyle name="Normal 5 2 2 2 3 2 3 3" xfId="21469"/>
    <cellStyle name="Normal 5 2 2 2 3 2 3 3 2" xfId="21470"/>
    <cellStyle name="Normal 5 2 2 2 3 2 3 3 2 2" xfId="21471"/>
    <cellStyle name="Normal 5 2 2 2 3 2 3 3 3" xfId="21472"/>
    <cellStyle name="Normal 5 2 2 2 3 2 3 4" xfId="21473"/>
    <cellStyle name="Normal 5 2 2 2 3 2 3 4 2" xfId="21474"/>
    <cellStyle name="Normal 5 2 2 2 3 2 3 5" xfId="21475"/>
    <cellStyle name="Normal 5 2 2 2 3 2 4" xfId="21476"/>
    <cellStyle name="Normal 5 2 2 2 3 2 4 2" xfId="21477"/>
    <cellStyle name="Normal 5 2 2 2 3 2 4 2 2" xfId="21478"/>
    <cellStyle name="Normal 5 2 2 2 3 2 4 2 2 2" xfId="21479"/>
    <cellStyle name="Normal 5 2 2 2 3 2 4 2 2 2 2" xfId="21480"/>
    <cellStyle name="Normal 5 2 2 2 3 2 4 2 2 3" xfId="21481"/>
    <cellStyle name="Normal 5 2 2 2 3 2 4 2 3" xfId="21482"/>
    <cellStyle name="Normal 5 2 2 2 3 2 4 2 3 2" xfId="21483"/>
    <cellStyle name="Normal 5 2 2 2 3 2 4 2 4" xfId="21484"/>
    <cellStyle name="Normal 5 2 2 2 3 2 4 3" xfId="21485"/>
    <cellStyle name="Normal 5 2 2 2 3 2 4 3 2" xfId="21486"/>
    <cellStyle name="Normal 5 2 2 2 3 2 4 3 2 2" xfId="21487"/>
    <cellStyle name="Normal 5 2 2 2 3 2 4 3 3" xfId="21488"/>
    <cellStyle name="Normal 5 2 2 2 3 2 4 4" xfId="21489"/>
    <cellStyle name="Normal 5 2 2 2 3 2 4 4 2" xfId="21490"/>
    <cellStyle name="Normal 5 2 2 2 3 2 4 5" xfId="21491"/>
    <cellStyle name="Normal 5 2 2 2 3 2 5" xfId="21492"/>
    <cellStyle name="Normal 5 2 2 2 3 2 5 2" xfId="21493"/>
    <cellStyle name="Normal 5 2 2 2 3 2 5 2 2" xfId="21494"/>
    <cellStyle name="Normal 5 2 2 2 3 2 5 2 2 2" xfId="21495"/>
    <cellStyle name="Normal 5 2 2 2 3 2 5 2 2 2 2" xfId="21496"/>
    <cellStyle name="Normal 5 2 2 2 3 2 5 2 2 3" xfId="21497"/>
    <cellStyle name="Normal 5 2 2 2 3 2 5 2 3" xfId="21498"/>
    <cellStyle name="Normal 5 2 2 2 3 2 5 2 3 2" xfId="21499"/>
    <cellStyle name="Normal 5 2 2 2 3 2 5 2 4" xfId="21500"/>
    <cellStyle name="Normal 5 2 2 2 3 2 5 3" xfId="21501"/>
    <cellStyle name="Normal 5 2 2 2 3 2 5 3 2" xfId="21502"/>
    <cellStyle name="Normal 5 2 2 2 3 2 5 3 2 2" xfId="21503"/>
    <cellStyle name="Normal 5 2 2 2 3 2 5 3 3" xfId="21504"/>
    <cellStyle name="Normal 5 2 2 2 3 2 5 4" xfId="21505"/>
    <cellStyle name="Normal 5 2 2 2 3 2 5 4 2" xfId="21506"/>
    <cellStyle name="Normal 5 2 2 2 3 2 5 5" xfId="21507"/>
    <cellStyle name="Normal 5 2 2 2 3 2 6" xfId="21508"/>
    <cellStyle name="Normal 5 2 2 2 3 2 6 2" xfId="21509"/>
    <cellStyle name="Normal 5 2 2 2 3 2 6 2 2" xfId="21510"/>
    <cellStyle name="Normal 5 2 2 2 3 2 6 2 2 2" xfId="21511"/>
    <cellStyle name="Normal 5 2 2 2 3 2 6 2 3" xfId="21512"/>
    <cellStyle name="Normal 5 2 2 2 3 2 6 3" xfId="21513"/>
    <cellStyle name="Normal 5 2 2 2 3 2 6 3 2" xfId="21514"/>
    <cellStyle name="Normal 5 2 2 2 3 2 6 4" xfId="21515"/>
    <cellStyle name="Normal 5 2 2 2 3 2 7" xfId="21516"/>
    <cellStyle name="Normal 5 2 2 2 3 2 7 2" xfId="21517"/>
    <cellStyle name="Normal 5 2 2 2 3 2 7 2 2" xfId="21518"/>
    <cellStyle name="Normal 5 2 2 2 3 2 7 3" xfId="21519"/>
    <cellStyle name="Normal 5 2 2 2 3 2 8" xfId="21520"/>
    <cellStyle name="Normal 5 2 2 2 3 2 8 2" xfId="21521"/>
    <cellStyle name="Normal 5 2 2 2 3 2 9" xfId="21522"/>
    <cellStyle name="Normal 5 2 2 2 3 2 9 2" xfId="21523"/>
    <cellStyle name="Normal 5 2 2 2 3 3" xfId="21524"/>
    <cellStyle name="Normal 5 2 2 2 3 3 2" xfId="21525"/>
    <cellStyle name="Normal 5 2 2 2 3 3 2 2" xfId="21526"/>
    <cellStyle name="Normal 5 2 2 2 3 3 2 2 2" xfId="21527"/>
    <cellStyle name="Normal 5 2 2 2 3 3 2 2 2 2" xfId="21528"/>
    <cellStyle name="Normal 5 2 2 2 3 3 2 2 2 2 2" xfId="21529"/>
    <cellStyle name="Normal 5 2 2 2 3 3 2 2 2 3" xfId="21530"/>
    <cellStyle name="Normal 5 2 2 2 3 3 2 2 3" xfId="21531"/>
    <cellStyle name="Normal 5 2 2 2 3 3 2 2 3 2" xfId="21532"/>
    <cellStyle name="Normal 5 2 2 2 3 3 2 2 4" xfId="21533"/>
    <cellStyle name="Normal 5 2 2 2 3 3 2 3" xfId="21534"/>
    <cellStyle name="Normal 5 2 2 2 3 3 2 3 2" xfId="21535"/>
    <cellStyle name="Normal 5 2 2 2 3 3 2 3 2 2" xfId="21536"/>
    <cellStyle name="Normal 5 2 2 2 3 3 2 3 3" xfId="21537"/>
    <cellStyle name="Normal 5 2 2 2 3 3 2 4" xfId="21538"/>
    <cellStyle name="Normal 5 2 2 2 3 3 2 4 2" xfId="21539"/>
    <cellStyle name="Normal 5 2 2 2 3 3 2 5" xfId="21540"/>
    <cellStyle name="Normal 5 2 2 2 3 3 3" xfId="21541"/>
    <cellStyle name="Normal 5 2 2 2 3 3 3 2" xfId="21542"/>
    <cellStyle name="Normal 5 2 2 2 3 3 3 2 2" xfId="21543"/>
    <cellStyle name="Normal 5 2 2 2 3 3 3 2 2 2" xfId="21544"/>
    <cellStyle name="Normal 5 2 2 2 3 3 3 2 2 2 2" xfId="21545"/>
    <cellStyle name="Normal 5 2 2 2 3 3 3 2 2 3" xfId="21546"/>
    <cellStyle name="Normal 5 2 2 2 3 3 3 2 3" xfId="21547"/>
    <cellStyle name="Normal 5 2 2 2 3 3 3 2 3 2" xfId="21548"/>
    <cellStyle name="Normal 5 2 2 2 3 3 3 2 4" xfId="21549"/>
    <cellStyle name="Normal 5 2 2 2 3 3 3 3" xfId="21550"/>
    <cellStyle name="Normal 5 2 2 2 3 3 3 3 2" xfId="21551"/>
    <cellStyle name="Normal 5 2 2 2 3 3 3 3 2 2" xfId="21552"/>
    <cellStyle name="Normal 5 2 2 2 3 3 3 3 3" xfId="21553"/>
    <cellStyle name="Normal 5 2 2 2 3 3 3 4" xfId="21554"/>
    <cellStyle name="Normal 5 2 2 2 3 3 3 4 2" xfId="21555"/>
    <cellStyle name="Normal 5 2 2 2 3 3 3 5" xfId="21556"/>
    <cellStyle name="Normal 5 2 2 2 3 3 4" xfId="21557"/>
    <cellStyle name="Normal 5 2 2 2 3 3 4 2" xfId="21558"/>
    <cellStyle name="Normal 5 2 2 2 3 3 4 2 2" xfId="21559"/>
    <cellStyle name="Normal 5 2 2 2 3 3 4 2 2 2" xfId="21560"/>
    <cellStyle name="Normal 5 2 2 2 3 3 4 2 3" xfId="21561"/>
    <cellStyle name="Normal 5 2 2 2 3 3 4 3" xfId="21562"/>
    <cellStyle name="Normal 5 2 2 2 3 3 4 3 2" xfId="21563"/>
    <cellStyle name="Normal 5 2 2 2 3 3 4 4" xfId="21564"/>
    <cellStyle name="Normal 5 2 2 2 3 3 5" xfId="21565"/>
    <cellStyle name="Normal 5 2 2 2 3 3 5 2" xfId="21566"/>
    <cellStyle name="Normal 5 2 2 2 3 3 5 2 2" xfId="21567"/>
    <cellStyle name="Normal 5 2 2 2 3 3 5 3" xfId="21568"/>
    <cellStyle name="Normal 5 2 2 2 3 3 6" xfId="21569"/>
    <cellStyle name="Normal 5 2 2 2 3 3 6 2" xfId="21570"/>
    <cellStyle name="Normal 5 2 2 2 3 3 7" xfId="21571"/>
    <cellStyle name="Normal 5 2 2 2 3 3 8" xfId="29358"/>
    <cellStyle name="Normal 5 2 2 2 3 4" xfId="21572"/>
    <cellStyle name="Normal 5 2 2 2 3 4 2" xfId="21573"/>
    <cellStyle name="Normal 5 2 2 2 3 4 2 2" xfId="21574"/>
    <cellStyle name="Normal 5 2 2 2 3 4 2 2 2" xfId="21575"/>
    <cellStyle name="Normal 5 2 2 2 3 4 2 2 2 2" xfId="21576"/>
    <cellStyle name="Normal 5 2 2 2 3 4 2 2 3" xfId="21577"/>
    <cellStyle name="Normal 5 2 2 2 3 4 2 3" xfId="21578"/>
    <cellStyle name="Normal 5 2 2 2 3 4 2 3 2" xfId="21579"/>
    <cellStyle name="Normal 5 2 2 2 3 4 2 4" xfId="21580"/>
    <cellStyle name="Normal 5 2 2 2 3 4 3" xfId="21581"/>
    <cellStyle name="Normal 5 2 2 2 3 4 3 2" xfId="21582"/>
    <cellStyle name="Normal 5 2 2 2 3 4 3 2 2" xfId="21583"/>
    <cellStyle name="Normal 5 2 2 2 3 4 3 3" xfId="21584"/>
    <cellStyle name="Normal 5 2 2 2 3 4 4" xfId="21585"/>
    <cellStyle name="Normal 5 2 2 2 3 4 4 2" xfId="21586"/>
    <cellStyle name="Normal 5 2 2 2 3 4 5" xfId="21587"/>
    <cellStyle name="Normal 5 2 2 2 3 5" xfId="21588"/>
    <cellStyle name="Normal 5 2 2 2 3 5 2" xfId="21589"/>
    <cellStyle name="Normal 5 2 2 2 3 5 2 2" xfId="21590"/>
    <cellStyle name="Normal 5 2 2 2 3 5 2 2 2" xfId="21591"/>
    <cellStyle name="Normal 5 2 2 2 3 5 2 2 2 2" xfId="21592"/>
    <cellStyle name="Normal 5 2 2 2 3 5 2 2 3" xfId="21593"/>
    <cellStyle name="Normal 5 2 2 2 3 5 2 3" xfId="21594"/>
    <cellStyle name="Normal 5 2 2 2 3 5 2 3 2" xfId="21595"/>
    <cellStyle name="Normal 5 2 2 2 3 5 2 4" xfId="21596"/>
    <cellStyle name="Normal 5 2 2 2 3 5 3" xfId="21597"/>
    <cellStyle name="Normal 5 2 2 2 3 5 3 2" xfId="21598"/>
    <cellStyle name="Normal 5 2 2 2 3 5 3 2 2" xfId="21599"/>
    <cellStyle name="Normal 5 2 2 2 3 5 3 3" xfId="21600"/>
    <cellStyle name="Normal 5 2 2 2 3 5 4" xfId="21601"/>
    <cellStyle name="Normal 5 2 2 2 3 5 4 2" xfId="21602"/>
    <cellStyle name="Normal 5 2 2 2 3 5 5" xfId="21603"/>
    <cellStyle name="Normal 5 2 2 2 3 6" xfId="21604"/>
    <cellStyle name="Normal 5 2 2 2 3 6 2" xfId="21605"/>
    <cellStyle name="Normal 5 2 2 2 3 6 2 2" xfId="21606"/>
    <cellStyle name="Normal 5 2 2 2 3 6 2 2 2" xfId="21607"/>
    <cellStyle name="Normal 5 2 2 2 3 6 2 2 2 2" xfId="21608"/>
    <cellStyle name="Normal 5 2 2 2 3 6 2 2 3" xfId="21609"/>
    <cellStyle name="Normal 5 2 2 2 3 6 2 3" xfId="21610"/>
    <cellStyle name="Normal 5 2 2 2 3 6 2 3 2" xfId="21611"/>
    <cellStyle name="Normal 5 2 2 2 3 6 2 4" xfId="21612"/>
    <cellStyle name="Normal 5 2 2 2 3 6 3" xfId="21613"/>
    <cellStyle name="Normal 5 2 2 2 3 6 3 2" xfId="21614"/>
    <cellStyle name="Normal 5 2 2 2 3 6 3 2 2" xfId="21615"/>
    <cellStyle name="Normal 5 2 2 2 3 6 3 3" xfId="21616"/>
    <cellStyle name="Normal 5 2 2 2 3 6 4" xfId="21617"/>
    <cellStyle name="Normal 5 2 2 2 3 6 4 2" xfId="21618"/>
    <cellStyle name="Normal 5 2 2 2 3 6 5" xfId="21619"/>
    <cellStyle name="Normal 5 2 2 2 3 7" xfId="21620"/>
    <cellStyle name="Normal 5 2 2 2 3 7 2" xfId="21621"/>
    <cellStyle name="Normal 5 2 2 2 3 7 2 2" xfId="21622"/>
    <cellStyle name="Normal 5 2 2 2 3 7 2 2 2" xfId="21623"/>
    <cellStyle name="Normal 5 2 2 2 3 7 2 3" xfId="21624"/>
    <cellStyle name="Normal 5 2 2 2 3 7 3" xfId="21625"/>
    <cellStyle name="Normal 5 2 2 2 3 7 3 2" xfId="21626"/>
    <cellStyle name="Normal 5 2 2 2 3 7 4" xfId="21627"/>
    <cellStyle name="Normal 5 2 2 2 3 8" xfId="21628"/>
    <cellStyle name="Normal 5 2 2 2 3 8 2" xfId="21629"/>
    <cellStyle name="Normal 5 2 2 2 3 8 2 2" xfId="21630"/>
    <cellStyle name="Normal 5 2 2 2 3 8 3" xfId="21631"/>
    <cellStyle name="Normal 5 2 2 2 3 9" xfId="21632"/>
    <cellStyle name="Normal 5 2 2 2 3 9 2" xfId="21633"/>
    <cellStyle name="Normal 5 2 2 2 4" xfId="21634"/>
    <cellStyle name="Normal 5 2 2 2 4 10" xfId="21635"/>
    <cellStyle name="Normal 5 2 2 2 4 11" xfId="29359"/>
    <cellStyle name="Normal 5 2 2 2 4 2" xfId="21636"/>
    <cellStyle name="Normal 5 2 2 2 4 2 2" xfId="21637"/>
    <cellStyle name="Normal 5 2 2 2 4 2 2 2" xfId="21638"/>
    <cellStyle name="Normal 5 2 2 2 4 2 2 2 2" xfId="21639"/>
    <cellStyle name="Normal 5 2 2 2 4 2 2 2 2 2" xfId="21640"/>
    <cellStyle name="Normal 5 2 2 2 4 2 2 2 2 2 2" xfId="21641"/>
    <cellStyle name="Normal 5 2 2 2 4 2 2 2 2 3" xfId="21642"/>
    <cellStyle name="Normal 5 2 2 2 4 2 2 2 3" xfId="21643"/>
    <cellStyle name="Normal 5 2 2 2 4 2 2 2 3 2" xfId="21644"/>
    <cellStyle name="Normal 5 2 2 2 4 2 2 2 4" xfId="21645"/>
    <cellStyle name="Normal 5 2 2 2 4 2 2 3" xfId="21646"/>
    <cellStyle name="Normal 5 2 2 2 4 2 2 3 2" xfId="21647"/>
    <cellStyle name="Normal 5 2 2 2 4 2 2 3 2 2" xfId="21648"/>
    <cellStyle name="Normal 5 2 2 2 4 2 2 3 3" xfId="21649"/>
    <cellStyle name="Normal 5 2 2 2 4 2 2 4" xfId="21650"/>
    <cellStyle name="Normal 5 2 2 2 4 2 2 4 2" xfId="21651"/>
    <cellStyle name="Normal 5 2 2 2 4 2 2 5" xfId="21652"/>
    <cellStyle name="Normal 5 2 2 2 4 2 3" xfId="21653"/>
    <cellStyle name="Normal 5 2 2 2 4 2 3 2" xfId="21654"/>
    <cellStyle name="Normal 5 2 2 2 4 2 3 2 2" xfId="21655"/>
    <cellStyle name="Normal 5 2 2 2 4 2 3 2 2 2" xfId="21656"/>
    <cellStyle name="Normal 5 2 2 2 4 2 3 2 2 2 2" xfId="21657"/>
    <cellStyle name="Normal 5 2 2 2 4 2 3 2 2 3" xfId="21658"/>
    <cellStyle name="Normal 5 2 2 2 4 2 3 2 3" xfId="21659"/>
    <cellStyle name="Normal 5 2 2 2 4 2 3 2 3 2" xfId="21660"/>
    <cellStyle name="Normal 5 2 2 2 4 2 3 2 4" xfId="21661"/>
    <cellStyle name="Normal 5 2 2 2 4 2 3 3" xfId="21662"/>
    <cellStyle name="Normal 5 2 2 2 4 2 3 3 2" xfId="21663"/>
    <cellStyle name="Normal 5 2 2 2 4 2 3 3 2 2" xfId="21664"/>
    <cellStyle name="Normal 5 2 2 2 4 2 3 3 3" xfId="21665"/>
    <cellStyle name="Normal 5 2 2 2 4 2 3 4" xfId="21666"/>
    <cellStyle name="Normal 5 2 2 2 4 2 3 4 2" xfId="21667"/>
    <cellStyle name="Normal 5 2 2 2 4 2 3 5" xfId="21668"/>
    <cellStyle name="Normal 5 2 2 2 4 2 4" xfId="21669"/>
    <cellStyle name="Normal 5 2 2 2 4 2 4 2" xfId="21670"/>
    <cellStyle name="Normal 5 2 2 2 4 2 4 2 2" xfId="21671"/>
    <cellStyle name="Normal 5 2 2 2 4 2 4 2 2 2" xfId="21672"/>
    <cellStyle name="Normal 5 2 2 2 4 2 4 2 3" xfId="21673"/>
    <cellStyle name="Normal 5 2 2 2 4 2 4 3" xfId="21674"/>
    <cellStyle name="Normal 5 2 2 2 4 2 4 3 2" xfId="21675"/>
    <cellStyle name="Normal 5 2 2 2 4 2 4 4" xfId="21676"/>
    <cellStyle name="Normal 5 2 2 2 4 2 5" xfId="21677"/>
    <cellStyle name="Normal 5 2 2 2 4 2 5 2" xfId="21678"/>
    <cellStyle name="Normal 5 2 2 2 4 2 5 2 2" xfId="21679"/>
    <cellStyle name="Normal 5 2 2 2 4 2 5 3" xfId="21680"/>
    <cellStyle name="Normal 5 2 2 2 4 2 6" xfId="21681"/>
    <cellStyle name="Normal 5 2 2 2 4 2 6 2" xfId="21682"/>
    <cellStyle name="Normal 5 2 2 2 4 2 7" xfId="21683"/>
    <cellStyle name="Normal 5 2 2 2 4 2 8" xfId="29360"/>
    <cellStyle name="Normal 5 2 2 2 4 3" xfId="21684"/>
    <cellStyle name="Normal 5 2 2 2 4 3 2" xfId="21685"/>
    <cellStyle name="Normal 5 2 2 2 4 3 2 2" xfId="21686"/>
    <cellStyle name="Normal 5 2 2 2 4 3 2 2 2" xfId="21687"/>
    <cellStyle name="Normal 5 2 2 2 4 3 2 2 2 2" xfId="21688"/>
    <cellStyle name="Normal 5 2 2 2 4 3 2 2 3" xfId="21689"/>
    <cellStyle name="Normal 5 2 2 2 4 3 2 3" xfId="21690"/>
    <cellStyle name="Normal 5 2 2 2 4 3 2 3 2" xfId="21691"/>
    <cellStyle name="Normal 5 2 2 2 4 3 2 4" xfId="21692"/>
    <cellStyle name="Normal 5 2 2 2 4 3 3" xfId="21693"/>
    <cellStyle name="Normal 5 2 2 2 4 3 3 2" xfId="21694"/>
    <cellStyle name="Normal 5 2 2 2 4 3 3 2 2" xfId="21695"/>
    <cellStyle name="Normal 5 2 2 2 4 3 3 3" xfId="21696"/>
    <cellStyle name="Normal 5 2 2 2 4 3 4" xfId="21697"/>
    <cellStyle name="Normal 5 2 2 2 4 3 4 2" xfId="21698"/>
    <cellStyle name="Normal 5 2 2 2 4 3 5" xfId="21699"/>
    <cellStyle name="Normal 5 2 2 2 4 4" xfId="21700"/>
    <cellStyle name="Normal 5 2 2 2 4 4 2" xfId="21701"/>
    <cellStyle name="Normal 5 2 2 2 4 4 2 2" xfId="21702"/>
    <cellStyle name="Normal 5 2 2 2 4 4 2 2 2" xfId="21703"/>
    <cellStyle name="Normal 5 2 2 2 4 4 2 2 2 2" xfId="21704"/>
    <cellStyle name="Normal 5 2 2 2 4 4 2 2 3" xfId="21705"/>
    <cellStyle name="Normal 5 2 2 2 4 4 2 3" xfId="21706"/>
    <cellStyle name="Normal 5 2 2 2 4 4 2 3 2" xfId="21707"/>
    <cellStyle name="Normal 5 2 2 2 4 4 2 4" xfId="21708"/>
    <cellStyle name="Normal 5 2 2 2 4 4 3" xfId="21709"/>
    <cellStyle name="Normal 5 2 2 2 4 4 3 2" xfId="21710"/>
    <cellStyle name="Normal 5 2 2 2 4 4 3 2 2" xfId="21711"/>
    <cellStyle name="Normal 5 2 2 2 4 4 3 3" xfId="21712"/>
    <cellStyle name="Normal 5 2 2 2 4 4 4" xfId="21713"/>
    <cellStyle name="Normal 5 2 2 2 4 4 4 2" xfId="21714"/>
    <cellStyle name="Normal 5 2 2 2 4 4 5" xfId="21715"/>
    <cellStyle name="Normal 5 2 2 2 4 5" xfId="21716"/>
    <cellStyle name="Normal 5 2 2 2 4 5 2" xfId="21717"/>
    <cellStyle name="Normal 5 2 2 2 4 5 2 2" xfId="21718"/>
    <cellStyle name="Normal 5 2 2 2 4 5 2 2 2" xfId="21719"/>
    <cellStyle name="Normal 5 2 2 2 4 5 2 2 2 2" xfId="21720"/>
    <cellStyle name="Normal 5 2 2 2 4 5 2 2 3" xfId="21721"/>
    <cellStyle name="Normal 5 2 2 2 4 5 2 3" xfId="21722"/>
    <cellStyle name="Normal 5 2 2 2 4 5 2 3 2" xfId="21723"/>
    <cellStyle name="Normal 5 2 2 2 4 5 2 4" xfId="21724"/>
    <cellStyle name="Normal 5 2 2 2 4 5 3" xfId="21725"/>
    <cellStyle name="Normal 5 2 2 2 4 5 3 2" xfId="21726"/>
    <cellStyle name="Normal 5 2 2 2 4 5 3 2 2" xfId="21727"/>
    <cellStyle name="Normal 5 2 2 2 4 5 3 3" xfId="21728"/>
    <cellStyle name="Normal 5 2 2 2 4 5 4" xfId="21729"/>
    <cellStyle name="Normal 5 2 2 2 4 5 4 2" xfId="21730"/>
    <cellStyle name="Normal 5 2 2 2 4 5 5" xfId="21731"/>
    <cellStyle name="Normal 5 2 2 2 4 6" xfId="21732"/>
    <cellStyle name="Normal 5 2 2 2 4 6 2" xfId="21733"/>
    <cellStyle name="Normal 5 2 2 2 4 6 2 2" xfId="21734"/>
    <cellStyle name="Normal 5 2 2 2 4 6 2 2 2" xfId="21735"/>
    <cellStyle name="Normal 5 2 2 2 4 6 2 3" xfId="21736"/>
    <cellStyle name="Normal 5 2 2 2 4 6 3" xfId="21737"/>
    <cellStyle name="Normal 5 2 2 2 4 6 3 2" xfId="21738"/>
    <cellStyle name="Normal 5 2 2 2 4 6 4" xfId="21739"/>
    <cellStyle name="Normal 5 2 2 2 4 7" xfId="21740"/>
    <cellStyle name="Normal 5 2 2 2 4 7 2" xfId="21741"/>
    <cellStyle name="Normal 5 2 2 2 4 7 2 2" xfId="21742"/>
    <cellStyle name="Normal 5 2 2 2 4 7 3" xfId="21743"/>
    <cellStyle name="Normal 5 2 2 2 4 8" xfId="21744"/>
    <cellStyle name="Normal 5 2 2 2 4 8 2" xfId="21745"/>
    <cellStyle name="Normal 5 2 2 2 4 9" xfId="21746"/>
    <cellStyle name="Normal 5 2 2 2 4 9 2" xfId="21747"/>
    <cellStyle name="Normal 5 2 2 2 5" xfId="21748"/>
    <cellStyle name="Normal 5 2 2 2 5 10" xfId="21749"/>
    <cellStyle name="Normal 5 2 2 2 5 11" xfId="29361"/>
    <cellStyle name="Normal 5 2 2 2 5 2" xfId="21750"/>
    <cellStyle name="Normal 5 2 2 2 5 2 2" xfId="21751"/>
    <cellStyle name="Normal 5 2 2 2 5 2 2 2" xfId="21752"/>
    <cellStyle name="Normal 5 2 2 2 5 2 2 2 2" xfId="21753"/>
    <cellStyle name="Normal 5 2 2 2 5 2 2 2 2 2" xfId="21754"/>
    <cellStyle name="Normal 5 2 2 2 5 2 2 2 2 2 2" xfId="21755"/>
    <cellStyle name="Normal 5 2 2 2 5 2 2 2 2 3" xfId="21756"/>
    <cellStyle name="Normal 5 2 2 2 5 2 2 2 3" xfId="21757"/>
    <cellStyle name="Normal 5 2 2 2 5 2 2 2 3 2" xfId="21758"/>
    <cellStyle name="Normal 5 2 2 2 5 2 2 2 4" xfId="21759"/>
    <cellStyle name="Normal 5 2 2 2 5 2 2 3" xfId="21760"/>
    <cellStyle name="Normal 5 2 2 2 5 2 2 3 2" xfId="21761"/>
    <cellStyle name="Normal 5 2 2 2 5 2 2 3 2 2" xfId="21762"/>
    <cellStyle name="Normal 5 2 2 2 5 2 2 3 3" xfId="21763"/>
    <cellStyle name="Normal 5 2 2 2 5 2 2 4" xfId="21764"/>
    <cellStyle name="Normal 5 2 2 2 5 2 2 4 2" xfId="21765"/>
    <cellStyle name="Normal 5 2 2 2 5 2 2 5" xfId="21766"/>
    <cellStyle name="Normal 5 2 2 2 5 2 3" xfId="21767"/>
    <cellStyle name="Normal 5 2 2 2 5 2 3 2" xfId="21768"/>
    <cellStyle name="Normal 5 2 2 2 5 2 3 2 2" xfId="21769"/>
    <cellStyle name="Normal 5 2 2 2 5 2 3 2 2 2" xfId="21770"/>
    <cellStyle name="Normal 5 2 2 2 5 2 3 2 2 2 2" xfId="21771"/>
    <cellStyle name="Normal 5 2 2 2 5 2 3 2 2 3" xfId="21772"/>
    <cellStyle name="Normal 5 2 2 2 5 2 3 2 3" xfId="21773"/>
    <cellStyle name="Normal 5 2 2 2 5 2 3 2 3 2" xfId="21774"/>
    <cellStyle name="Normal 5 2 2 2 5 2 3 2 4" xfId="21775"/>
    <cellStyle name="Normal 5 2 2 2 5 2 3 3" xfId="21776"/>
    <cellStyle name="Normal 5 2 2 2 5 2 3 3 2" xfId="21777"/>
    <cellStyle name="Normal 5 2 2 2 5 2 3 3 2 2" xfId="21778"/>
    <cellStyle name="Normal 5 2 2 2 5 2 3 3 3" xfId="21779"/>
    <cellStyle name="Normal 5 2 2 2 5 2 3 4" xfId="21780"/>
    <cellStyle name="Normal 5 2 2 2 5 2 3 4 2" xfId="21781"/>
    <cellStyle name="Normal 5 2 2 2 5 2 3 5" xfId="21782"/>
    <cellStyle name="Normal 5 2 2 2 5 2 4" xfId="21783"/>
    <cellStyle name="Normal 5 2 2 2 5 2 4 2" xfId="21784"/>
    <cellStyle name="Normal 5 2 2 2 5 2 4 2 2" xfId="21785"/>
    <cellStyle name="Normal 5 2 2 2 5 2 4 2 2 2" xfId="21786"/>
    <cellStyle name="Normal 5 2 2 2 5 2 4 2 3" xfId="21787"/>
    <cellStyle name="Normal 5 2 2 2 5 2 4 3" xfId="21788"/>
    <cellStyle name="Normal 5 2 2 2 5 2 4 3 2" xfId="21789"/>
    <cellStyle name="Normal 5 2 2 2 5 2 4 4" xfId="21790"/>
    <cellStyle name="Normal 5 2 2 2 5 2 5" xfId="21791"/>
    <cellStyle name="Normal 5 2 2 2 5 2 5 2" xfId="21792"/>
    <cellStyle name="Normal 5 2 2 2 5 2 5 2 2" xfId="21793"/>
    <cellStyle name="Normal 5 2 2 2 5 2 5 3" xfId="21794"/>
    <cellStyle name="Normal 5 2 2 2 5 2 6" xfId="21795"/>
    <cellStyle name="Normal 5 2 2 2 5 2 6 2" xfId="21796"/>
    <cellStyle name="Normal 5 2 2 2 5 2 7" xfId="21797"/>
    <cellStyle name="Normal 5 2 2 2 5 2 8" xfId="29362"/>
    <cellStyle name="Normal 5 2 2 2 5 3" xfId="21798"/>
    <cellStyle name="Normal 5 2 2 2 5 3 2" xfId="21799"/>
    <cellStyle name="Normal 5 2 2 2 5 3 2 2" xfId="21800"/>
    <cellStyle name="Normal 5 2 2 2 5 3 2 2 2" xfId="21801"/>
    <cellStyle name="Normal 5 2 2 2 5 3 2 2 2 2" xfId="21802"/>
    <cellStyle name="Normal 5 2 2 2 5 3 2 2 3" xfId="21803"/>
    <cellStyle name="Normal 5 2 2 2 5 3 2 3" xfId="21804"/>
    <cellStyle name="Normal 5 2 2 2 5 3 2 3 2" xfId="21805"/>
    <cellStyle name="Normal 5 2 2 2 5 3 2 4" xfId="21806"/>
    <cellStyle name="Normal 5 2 2 2 5 3 3" xfId="21807"/>
    <cellStyle name="Normal 5 2 2 2 5 3 3 2" xfId="21808"/>
    <cellStyle name="Normal 5 2 2 2 5 3 3 2 2" xfId="21809"/>
    <cellStyle name="Normal 5 2 2 2 5 3 3 3" xfId="21810"/>
    <cellStyle name="Normal 5 2 2 2 5 3 4" xfId="21811"/>
    <cellStyle name="Normal 5 2 2 2 5 3 4 2" xfId="21812"/>
    <cellStyle name="Normal 5 2 2 2 5 3 5" xfId="21813"/>
    <cellStyle name="Normal 5 2 2 2 5 4" xfId="21814"/>
    <cellStyle name="Normal 5 2 2 2 5 4 2" xfId="21815"/>
    <cellStyle name="Normal 5 2 2 2 5 4 2 2" xfId="21816"/>
    <cellStyle name="Normal 5 2 2 2 5 4 2 2 2" xfId="21817"/>
    <cellStyle name="Normal 5 2 2 2 5 4 2 2 2 2" xfId="21818"/>
    <cellStyle name="Normal 5 2 2 2 5 4 2 2 3" xfId="21819"/>
    <cellStyle name="Normal 5 2 2 2 5 4 2 3" xfId="21820"/>
    <cellStyle name="Normal 5 2 2 2 5 4 2 3 2" xfId="21821"/>
    <cellStyle name="Normal 5 2 2 2 5 4 2 4" xfId="21822"/>
    <cellStyle name="Normal 5 2 2 2 5 4 3" xfId="21823"/>
    <cellStyle name="Normal 5 2 2 2 5 4 3 2" xfId="21824"/>
    <cellStyle name="Normal 5 2 2 2 5 4 3 2 2" xfId="21825"/>
    <cellStyle name="Normal 5 2 2 2 5 4 3 3" xfId="21826"/>
    <cellStyle name="Normal 5 2 2 2 5 4 4" xfId="21827"/>
    <cellStyle name="Normal 5 2 2 2 5 4 4 2" xfId="21828"/>
    <cellStyle name="Normal 5 2 2 2 5 4 5" xfId="21829"/>
    <cellStyle name="Normal 5 2 2 2 5 5" xfId="21830"/>
    <cellStyle name="Normal 5 2 2 2 5 5 2" xfId="21831"/>
    <cellStyle name="Normal 5 2 2 2 5 5 2 2" xfId="21832"/>
    <cellStyle name="Normal 5 2 2 2 5 5 2 2 2" xfId="21833"/>
    <cellStyle name="Normal 5 2 2 2 5 5 2 2 2 2" xfId="21834"/>
    <cellStyle name="Normal 5 2 2 2 5 5 2 2 3" xfId="21835"/>
    <cellStyle name="Normal 5 2 2 2 5 5 2 3" xfId="21836"/>
    <cellStyle name="Normal 5 2 2 2 5 5 2 3 2" xfId="21837"/>
    <cellStyle name="Normal 5 2 2 2 5 5 2 4" xfId="21838"/>
    <cellStyle name="Normal 5 2 2 2 5 5 3" xfId="21839"/>
    <cellStyle name="Normal 5 2 2 2 5 5 3 2" xfId="21840"/>
    <cellStyle name="Normal 5 2 2 2 5 5 3 2 2" xfId="21841"/>
    <cellStyle name="Normal 5 2 2 2 5 5 3 3" xfId="21842"/>
    <cellStyle name="Normal 5 2 2 2 5 5 4" xfId="21843"/>
    <cellStyle name="Normal 5 2 2 2 5 5 4 2" xfId="21844"/>
    <cellStyle name="Normal 5 2 2 2 5 5 5" xfId="21845"/>
    <cellStyle name="Normal 5 2 2 2 5 6" xfId="21846"/>
    <cellStyle name="Normal 5 2 2 2 5 6 2" xfId="21847"/>
    <cellStyle name="Normal 5 2 2 2 5 6 2 2" xfId="21848"/>
    <cellStyle name="Normal 5 2 2 2 5 6 2 2 2" xfId="21849"/>
    <cellStyle name="Normal 5 2 2 2 5 6 2 3" xfId="21850"/>
    <cellStyle name="Normal 5 2 2 2 5 6 3" xfId="21851"/>
    <cellStyle name="Normal 5 2 2 2 5 6 3 2" xfId="21852"/>
    <cellStyle name="Normal 5 2 2 2 5 6 4" xfId="21853"/>
    <cellStyle name="Normal 5 2 2 2 5 7" xfId="21854"/>
    <cellStyle name="Normal 5 2 2 2 5 7 2" xfId="21855"/>
    <cellStyle name="Normal 5 2 2 2 5 7 2 2" xfId="21856"/>
    <cellStyle name="Normal 5 2 2 2 5 7 3" xfId="21857"/>
    <cellStyle name="Normal 5 2 2 2 5 8" xfId="21858"/>
    <cellStyle name="Normal 5 2 2 2 5 8 2" xfId="21859"/>
    <cellStyle name="Normal 5 2 2 2 5 9" xfId="21860"/>
    <cellStyle name="Normal 5 2 2 2 5 9 2" xfId="21861"/>
    <cellStyle name="Normal 5 2 2 2 6" xfId="21862"/>
    <cellStyle name="Normal 5 2 2 2 6 2" xfId="21863"/>
    <cellStyle name="Normal 5 2 2 2 6 2 2" xfId="21864"/>
    <cellStyle name="Normal 5 2 2 2 6 2 2 2" xfId="21865"/>
    <cellStyle name="Normal 5 2 2 2 6 2 2 2 2" xfId="21866"/>
    <cellStyle name="Normal 5 2 2 2 6 2 2 2 2 2" xfId="21867"/>
    <cellStyle name="Normal 5 2 2 2 6 2 2 2 3" xfId="21868"/>
    <cellStyle name="Normal 5 2 2 2 6 2 2 3" xfId="21869"/>
    <cellStyle name="Normal 5 2 2 2 6 2 2 3 2" xfId="21870"/>
    <cellStyle name="Normal 5 2 2 2 6 2 2 4" xfId="21871"/>
    <cellStyle name="Normal 5 2 2 2 6 2 3" xfId="21872"/>
    <cellStyle name="Normal 5 2 2 2 6 2 3 2" xfId="21873"/>
    <cellStyle name="Normal 5 2 2 2 6 2 3 2 2" xfId="21874"/>
    <cellStyle name="Normal 5 2 2 2 6 2 3 3" xfId="21875"/>
    <cellStyle name="Normal 5 2 2 2 6 2 4" xfId="21876"/>
    <cellStyle name="Normal 5 2 2 2 6 2 4 2" xfId="21877"/>
    <cellStyle name="Normal 5 2 2 2 6 2 5" xfId="21878"/>
    <cellStyle name="Normal 5 2 2 2 6 3" xfId="21879"/>
    <cellStyle name="Normal 5 2 2 2 6 3 2" xfId="21880"/>
    <cellStyle name="Normal 5 2 2 2 6 3 2 2" xfId="21881"/>
    <cellStyle name="Normal 5 2 2 2 6 3 2 2 2" xfId="21882"/>
    <cellStyle name="Normal 5 2 2 2 6 3 2 2 2 2" xfId="21883"/>
    <cellStyle name="Normal 5 2 2 2 6 3 2 2 3" xfId="21884"/>
    <cellStyle name="Normal 5 2 2 2 6 3 2 3" xfId="21885"/>
    <cellStyle name="Normal 5 2 2 2 6 3 2 3 2" xfId="21886"/>
    <cellStyle name="Normal 5 2 2 2 6 3 2 4" xfId="21887"/>
    <cellStyle name="Normal 5 2 2 2 6 3 3" xfId="21888"/>
    <cellStyle name="Normal 5 2 2 2 6 3 3 2" xfId="21889"/>
    <cellStyle name="Normal 5 2 2 2 6 3 3 2 2" xfId="21890"/>
    <cellStyle name="Normal 5 2 2 2 6 3 3 3" xfId="21891"/>
    <cellStyle name="Normal 5 2 2 2 6 3 4" xfId="21892"/>
    <cellStyle name="Normal 5 2 2 2 6 3 4 2" xfId="21893"/>
    <cellStyle name="Normal 5 2 2 2 6 3 5" xfId="21894"/>
    <cellStyle name="Normal 5 2 2 2 6 4" xfId="21895"/>
    <cellStyle name="Normal 5 2 2 2 6 4 2" xfId="21896"/>
    <cellStyle name="Normal 5 2 2 2 6 4 2 2" xfId="21897"/>
    <cellStyle name="Normal 5 2 2 2 6 4 2 2 2" xfId="21898"/>
    <cellStyle name="Normal 5 2 2 2 6 4 2 3" xfId="21899"/>
    <cellStyle name="Normal 5 2 2 2 6 4 3" xfId="21900"/>
    <cellStyle name="Normal 5 2 2 2 6 4 3 2" xfId="21901"/>
    <cellStyle name="Normal 5 2 2 2 6 4 4" xfId="21902"/>
    <cellStyle name="Normal 5 2 2 2 6 5" xfId="21903"/>
    <cellStyle name="Normal 5 2 2 2 6 5 2" xfId="21904"/>
    <cellStyle name="Normal 5 2 2 2 6 5 2 2" xfId="21905"/>
    <cellStyle name="Normal 5 2 2 2 6 5 3" xfId="21906"/>
    <cellStyle name="Normal 5 2 2 2 6 6" xfId="21907"/>
    <cellStyle name="Normal 5 2 2 2 6 6 2" xfId="21908"/>
    <cellStyle name="Normal 5 2 2 2 6 7" xfId="21909"/>
    <cellStyle name="Normal 5 2 2 2 6 8" xfId="29363"/>
    <cellStyle name="Normal 5 2 2 2 7" xfId="21910"/>
    <cellStyle name="Normal 5 2 2 2 7 2" xfId="21911"/>
    <cellStyle name="Normal 5 2 2 2 7 2 2" xfId="21912"/>
    <cellStyle name="Normal 5 2 2 2 7 2 2 2" xfId="21913"/>
    <cellStyle name="Normal 5 2 2 2 7 2 2 2 2" xfId="21914"/>
    <cellStyle name="Normal 5 2 2 2 7 2 2 3" xfId="21915"/>
    <cellStyle name="Normal 5 2 2 2 7 2 3" xfId="21916"/>
    <cellStyle name="Normal 5 2 2 2 7 2 3 2" xfId="21917"/>
    <cellStyle name="Normal 5 2 2 2 7 2 4" xfId="21918"/>
    <cellStyle name="Normal 5 2 2 2 7 3" xfId="21919"/>
    <cellStyle name="Normal 5 2 2 2 7 3 2" xfId="21920"/>
    <cellStyle name="Normal 5 2 2 2 7 3 2 2" xfId="21921"/>
    <cellStyle name="Normal 5 2 2 2 7 3 3" xfId="21922"/>
    <cellStyle name="Normal 5 2 2 2 7 4" xfId="21923"/>
    <cellStyle name="Normal 5 2 2 2 7 4 2" xfId="21924"/>
    <cellStyle name="Normal 5 2 2 2 7 5" xfId="21925"/>
    <cellStyle name="Normal 5 2 2 2 8" xfId="21926"/>
    <cellStyle name="Normal 5 2 2 2 8 2" xfId="21927"/>
    <cellStyle name="Normal 5 2 2 2 8 2 2" xfId="21928"/>
    <cellStyle name="Normal 5 2 2 2 8 2 2 2" xfId="21929"/>
    <cellStyle name="Normal 5 2 2 2 8 2 2 2 2" xfId="21930"/>
    <cellStyle name="Normal 5 2 2 2 8 2 2 3" xfId="21931"/>
    <cellStyle name="Normal 5 2 2 2 8 2 3" xfId="21932"/>
    <cellStyle name="Normal 5 2 2 2 8 2 3 2" xfId="21933"/>
    <cellStyle name="Normal 5 2 2 2 8 2 4" xfId="21934"/>
    <cellStyle name="Normal 5 2 2 2 8 3" xfId="21935"/>
    <cellStyle name="Normal 5 2 2 2 8 3 2" xfId="21936"/>
    <cellStyle name="Normal 5 2 2 2 8 3 2 2" xfId="21937"/>
    <cellStyle name="Normal 5 2 2 2 8 3 3" xfId="21938"/>
    <cellStyle name="Normal 5 2 2 2 8 4" xfId="21939"/>
    <cellStyle name="Normal 5 2 2 2 8 4 2" xfId="21940"/>
    <cellStyle name="Normal 5 2 2 2 8 5" xfId="21941"/>
    <cellStyle name="Normal 5 2 2 2 9" xfId="21942"/>
    <cellStyle name="Normal 5 2 2 2 9 2" xfId="21943"/>
    <cellStyle name="Normal 5 2 2 2 9 2 2" xfId="21944"/>
    <cellStyle name="Normal 5 2 2 2 9 2 2 2" xfId="21945"/>
    <cellStyle name="Normal 5 2 2 2 9 2 2 2 2" xfId="21946"/>
    <cellStyle name="Normal 5 2 2 2 9 2 2 3" xfId="21947"/>
    <cellStyle name="Normal 5 2 2 2 9 2 3" xfId="21948"/>
    <cellStyle name="Normal 5 2 2 2 9 2 3 2" xfId="21949"/>
    <cellStyle name="Normal 5 2 2 2 9 2 4" xfId="21950"/>
    <cellStyle name="Normal 5 2 2 2 9 3" xfId="21951"/>
    <cellStyle name="Normal 5 2 2 2 9 3 2" xfId="21952"/>
    <cellStyle name="Normal 5 2 2 2 9 3 2 2" xfId="21953"/>
    <cellStyle name="Normal 5 2 2 2 9 3 3" xfId="21954"/>
    <cellStyle name="Normal 5 2 2 2 9 4" xfId="21955"/>
    <cellStyle name="Normal 5 2 2 2 9 4 2" xfId="21956"/>
    <cellStyle name="Normal 5 2 2 2 9 5" xfId="21957"/>
    <cellStyle name="Normal 5 2 2 3" xfId="21958"/>
    <cellStyle name="Normal 5 2 2 3 10" xfId="21959"/>
    <cellStyle name="Normal 5 2 2 3 10 2" xfId="21960"/>
    <cellStyle name="Normal 5 2 2 3 11" xfId="21961"/>
    <cellStyle name="Normal 5 2 2 3 11 2" xfId="21962"/>
    <cellStyle name="Normal 5 2 2 3 12" xfId="21963"/>
    <cellStyle name="Normal 5 2 2 3 13" xfId="29364"/>
    <cellStyle name="Normal 5 2 2 3 2" xfId="21964"/>
    <cellStyle name="Normal 5 2 2 3 2 10" xfId="21965"/>
    <cellStyle name="Normal 5 2 2 3 2 11" xfId="29365"/>
    <cellStyle name="Normal 5 2 2 3 2 2" xfId="21966"/>
    <cellStyle name="Normal 5 2 2 3 2 2 2" xfId="21967"/>
    <cellStyle name="Normal 5 2 2 3 2 2 2 2" xfId="21968"/>
    <cellStyle name="Normal 5 2 2 3 2 2 2 2 2" xfId="21969"/>
    <cellStyle name="Normal 5 2 2 3 2 2 2 2 2 2" xfId="21970"/>
    <cellStyle name="Normal 5 2 2 3 2 2 2 2 2 2 2" xfId="21971"/>
    <cellStyle name="Normal 5 2 2 3 2 2 2 2 2 3" xfId="21972"/>
    <cellStyle name="Normal 5 2 2 3 2 2 2 2 3" xfId="21973"/>
    <cellStyle name="Normal 5 2 2 3 2 2 2 2 3 2" xfId="21974"/>
    <cellStyle name="Normal 5 2 2 3 2 2 2 2 4" xfId="21975"/>
    <cellStyle name="Normal 5 2 2 3 2 2 2 3" xfId="21976"/>
    <cellStyle name="Normal 5 2 2 3 2 2 2 3 2" xfId="21977"/>
    <cellStyle name="Normal 5 2 2 3 2 2 2 3 2 2" xfId="21978"/>
    <cellStyle name="Normal 5 2 2 3 2 2 2 3 3" xfId="21979"/>
    <cellStyle name="Normal 5 2 2 3 2 2 2 4" xfId="21980"/>
    <cellStyle name="Normal 5 2 2 3 2 2 2 4 2" xfId="21981"/>
    <cellStyle name="Normal 5 2 2 3 2 2 2 5" xfId="21982"/>
    <cellStyle name="Normal 5 2 2 3 2 2 3" xfId="21983"/>
    <cellStyle name="Normal 5 2 2 3 2 2 3 2" xfId="21984"/>
    <cellStyle name="Normal 5 2 2 3 2 2 3 2 2" xfId="21985"/>
    <cellStyle name="Normal 5 2 2 3 2 2 3 2 2 2" xfId="21986"/>
    <cellStyle name="Normal 5 2 2 3 2 2 3 2 2 2 2" xfId="21987"/>
    <cellStyle name="Normal 5 2 2 3 2 2 3 2 2 3" xfId="21988"/>
    <cellStyle name="Normal 5 2 2 3 2 2 3 2 3" xfId="21989"/>
    <cellStyle name="Normal 5 2 2 3 2 2 3 2 3 2" xfId="21990"/>
    <cellStyle name="Normal 5 2 2 3 2 2 3 2 4" xfId="21991"/>
    <cellStyle name="Normal 5 2 2 3 2 2 3 3" xfId="21992"/>
    <cellStyle name="Normal 5 2 2 3 2 2 3 3 2" xfId="21993"/>
    <cellStyle name="Normal 5 2 2 3 2 2 3 3 2 2" xfId="21994"/>
    <cellStyle name="Normal 5 2 2 3 2 2 3 3 3" xfId="21995"/>
    <cellStyle name="Normal 5 2 2 3 2 2 3 4" xfId="21996"/>
    <cellStyle name="Normal 5 2 2 3 2 2 3 4 2" xfId="21997"/>
    <cellStyle name="Normal 5 2 2 3 2 2 3 5" xfId="21998"/>
    <cellStyle name="Normal 5 2 2 3 2 2 4" xfId="21999"/>
    <cellStyle name="Normal 5 2 2 3 2 2 4 2" xfId="22000"/>
    <cellStyle name="Normal 5 2 2 3 2 2 4 2 2" xfId="22001"/>
    <cellStyle name="Normal 5 2 2 3 2 2 4 2 2 2" xfId="22002"/>
    <cellStyle name="Normal 5 2 2 3 2 2 4 2 3" xfId="22003"/>
    <cellStyle name="Normal 5 2 2 3 2 2 4 3" xfId="22004"/>
    <cellStyle name="Normal 5 2 2 3 2 2 4 3 2" xfId="22005"/>
    <cellStyle name="Normal 5 2 2 3 2 2 4 4" xfId="22006"/>
    <cellStyle name="Normal 5 2 2 3 2 2 5" xfId="22007"/>
    <cellStyle name="Normal 5 2 2 3 2 2 5 2" xfId="22008"/>
    <cellStyle name="Normal 5 2 2 3 2 2 5 2 2" xfId="22009"/>
    <cellStyle name="Normal 5 2 2 3 2 2 5 3" xfId="22010"/>
    <cellStyle name="Normal 5 2 2 3 2 2 6" xfId="22011"/>
    <cellStyle name="Normal 5 2 2 3 2 2 6 2" xfId="22012"/>
    <cellStyle name="Normal 5 2 2 3 2 2 7" xfId="22013"/>
    <cellStyle name="Normal 5 2 2 3 2 2 8" xfId="29366"/>
    <cellStyle name="Normal 5 2 2 3 2 3" xfId="22014"/>
    <cellStyle name="Normal 5 2 2 3 2 3 2" xfId="22015"/>
    <cellStyle name="Normal 5 2 2 3 2 3 2 2" xfId="22016"/>
    <cellStyle name="Normal 5 2 2 3 2 3 2 2 2" xfId="22017"/>
    <cellStyle name="Normal 5 2 2 3 2 3 2 2 2 2" xfId="22018"/>
    <cellStyle name="Normal 5 2 2 3 2 3 2 2 3" xfId="22019"/>
    <cellStyle name="Normal 5 2 2 3 2 3 2 3" xfId="22020"/>
    <cellStyle name="Normal 5 2 2 3 2 3 2 3 2" xfId="22021"/>
    <cellStyle name="Normal 5 2 2 3 2 3 2 4" xfId="22022"/>
    <cellStyle name="Normal 5 2 2 3 2 3 3" xfId="22023"/>
    <cellStyle name="Normal 5 2 2 3 2 3 3 2" xfId="22024"/>
    <cellStyle name="Normal 5 2 2 3 2 3 3 2 2" xfId="22025"/>
    <cellStyle name="Normal 5 2 2 3 2 3 3 3" xfId="22026"/>
    <cellStyle name="Normal 5 2 2 3 2 3 4" xfId="22027"/>
    <cellStyle name="Normal 5 2 2 3 2 3 4 2" xfId="22028"/>
    <cellStyle name="Normal 5 2 2 3 2 3 5" xfId="22029"/>
    <cellStyle name="Normal 5 2 2 3 2 4" xfId="22030"/>
    <cellStyle name="Normal 5 2 2 3 2 4 2" xfId="22031"/>
    <cellStyle name="Normal 5 2 2 3 2 4 2 2" xfId="22032"/>
    <cellStyle name="Normal 5 2 2 3 2 4 2 2 2" xfId="22033"/>
    <cellStyle name="Normal 5 2 2 3 2 4 2 2 2 2" xfId="22034"/>
    <cellStyle name="Normal 5 2 2 3 2 4 2 2 3" xfId="22035"/>
    <cellStyle name="Normal 5 2 2 3 2 4 2 3" xfId="22036"/>
    <cellStyle name="Normal 5 2 2 3 2 4 2 3 2" xfId="22037"/>
    <cellStyle name="Normal 5 2 2 3 2 4 2 4" xfId="22038"/>
    <cellStyle name="Normal 5 2 2 3 2 4 3" xfId="22039"/>
    <cellStyle name="Normal 5 2 2 3 2 4 3 2" xfId="22040"/>
    <cellStyle name="Normal 5 2 2 3 2 4 3 2 2" xfId="22041"/>
    <cellStyle name="Normal 5 2 2 3 2 4 3 3" xfId="22042"/>
    <cellStyle name="Normal 5 2 2 3 2 4 4" xfId="22043"/>
    <cellStyle name="Normal 5 2 2 3 2 4 4 2" xfId="22044"/>
    <cellStyle name="Normal 5 2 2 3 2 4 5" xfId="22045"/>
    <cellStyle name="Normal 5 2 2 3 2 5" xfId="22046"/>
    <cellStyle name="Normal 5 2 2 3 2 5 2" xfId="22047"/>
    <cellStyle name="Normal 5 2 2 3 2 5 2 2" xfId="22048"/>
    <cellStyle name="Normal 5 2 2 3 2 5 2 2 2" xfId="22049"/>
    <cellStyle name="Normal 5 2 2 3 2 5 2 2 2 2" xfId="22050"/>
    <cellStyle name="Normal 5 2 2 3 2 5 2 2 3" xfId="22051"/>
    <cellStyle name="Normal 5 2 2 3 2 5 2 3" xfId="22052"/>
    <cellStyle name="Normal 5 2 2 3 2 5 2 3 2" xfId="22053"/>
    <cellStyle name="Normal 5 2 2 3 2 5 2 4" xfId="22054"/>
    <cellStyle name="Normal 5 2 2 3 2 5 3" xfId="22055"/>
    <cellStyle name="Normal 5 2 2 3 2 5 3 2" xfId="22056"/>
    <cellStyle name="Normal 5 2 2 3 2 5 3 2 2" xfId="22057"/>
    <cellStyle name="Normal 5 2 2 3 2 5 3 3" xfId="22058"/>
    <cellStyle name="Normal 5 2 2 3 2 5 4" xfId="22059"/>
    <cellStyle name="Normal 5 2 2 3 2 5 4 2" xfId="22060"/>
    <cellStyle name="Normal 5 2 2 3 2 5 5" xfId="22061"/>
    <cellStyle name="Normal 5 2 2 3 2 6" xfId="22062"/>
    <cellStyle name="Normal 5 2 2 3 2 6 2" xfId="22063"/>
    <cellStyle name="Normal 5 2 2 3 2 6 2 2" xfId="22064"/>
    <cellStyle name="Normal 5 2 2 3 2 6 2 2 2" xfId="22065"/>
    <cellStyle name="Normal 5 2 2 3 2 6 2 3" xfId="22066"/>
    <cellStyle name="Normal 5 2 2 3 2 6 3" xfId="22067"/>
    <cellStyle name="Normal 5 2 2 3 2 6 3 2" xfId="22068"/>
    <cellStyle name="Normal 5 2 2 3 2 6 4" xfId="22069"/>
    <cellStyle name="Normal 5 2 2 3 2 7" xfId="22070"/>
    <cellStyle name="Normal 5 2 2 3 2 7 2" xfId="22071"/>
    <cellStyle name="Normal 5 2 2 3 2 7 2 2" xfId="22072"/>
    <cellStyle name="Normal 5 2 2 3 2 7 3" xfId="22073"/>
    <cellStyle name="Normal 5 2 2 3 2 8" xfId="22074"/>
    <cellStyle name="Normal 5 2 2 3 2 8 2" xfId="22075"/>
    <cellStyle name="Normal 5 2 2 3 2 9" xfId="22076"/>
    <cellStyle name="Normal 5 2 2 3 2 9 2" xfId="22077"/>
    <cellStyle name="Normal 5 2 2 3 3" xfId="22078"/>
    <cellStyle name="Normal 5 2 2 3 3 10" xfId="22079"/>
    <cellStyle name="Normal 5 2 2 3 3 11" xfId="29367"/>
    <cellStyle name="Normal 5 2 2 3 3 2" xfId="22080"/>
    <cellStyle name="Normal 5 2 2 3 3 2 2" xfId="22081"/>
    <cellStyle name="Normal 5 2 2 3 3 2 2 2" xfId="22082"/>
    <cellStyle name="Normal 5 2 2 3 3 2 2 2 2" xfId="22083"/>
    <cellStyle name="Normal 5 2 2 3 3 2 2 2 2 2" xfId="22084"/>
    <cellStyle name="Normal 5 2 2 3 3 2 2 2 2 2 2" xfId="22085"/>
    <cellStyle name="Normal 5 2 2 3 3 2 2 2 2 3" xfId="22086"/>
    <cellStyle name="Normal 5 2 2 3 3 2 2 2 3" xfId="22087"/>
    <cellStyle name="Normal 5 2 2 3 3 2 2 2 3 2" xfId="22088"/>
    <cellStyle name="Normal 5 2 2 3 3 2 2 2 4" xfId="22089"/>
    <cellStyle name="Normal 5 2 2 3 3 2 2 3" xfId="22090"/>
    <cellStyle name="Normal 5 2 2 3 3 2 2 3 2" xfId="22091"/>
    <cellStyle name="Normal 5 2 2 3 3 2 2 3 2 2" xfId="22092"/>
    <cellStyle name="Normal 5 2 2 3 3 2 2 3 3" xfId="22093"/>
    <cellStyle name="Normal 5 2 2 3 3 2 2 4" xfId="22094"/>
    <cellStyle name="Normal 5 2 2 3 3 2 2 4 2" xfId="22095"/>
    <cellStyle name="Normal 5 2 2 3 3 2 2 5" xfId="22096"/>
    <cellStyle name="Normal 5 2 2 3 3 2 3" xfId="22097"/>
    <cellStyle name="Normal 5 2 2 3 3 2 3 2" xfId="22098"/>
    <cellStyle name="Normal 5 2 2 3 3 2 3 2 2" xfId="22099"/>
    <cellStyle name="Normal 5 2 2 3 3 2 3 2 2 2" xfId="22100"/>
    <cellStyle name="Normal 5 2 2 3 3 2 3 2 2 2 2" xfId="22101"/>
    <cellStyle name="Normal 5 2 2 3 3 2 3 2 2 3" xfId="22102"/>
    <cellStyle name="Normal 5 2 2 3 3 2 3 2 3" xfId="22103"/>
    <cellStyle name="Normal 5 2 2 3 3 2 3 2 3 2" xfId="22104"/>
    <cellStyle name="Normal 5 2 2 3 3 2 3 2 4" xfId="22105"/>
    <cellStyle name="Normal 5 2 2 3 3 2 3 3" xfId="22106"/>
    <cellStyle name="Normal 5 2 2 3 3 2 3 3 2" xfId="22107"/>
    <cellStyle name="Normal 5 2 2 3 3 2 3 3 2 2" xfId="22108"/>
    <cellStyle name="Normal 5 2 2 3 3 2 3 3 3" xfId="22109"/>
    <cellStyle name="Normal 5 2 2 3 3 2 3 4" xfId="22110"/>
    <cellStyle name="Normal 5 2 2 3 3 2 3 4 2" xfId="22111"/>
    <cellStyle name="Normal 5 2 2 3 3 2 3 5" xfId="22112"/>
    <cellStyle name="Normal 5 2 2 3 3 2 4" xfId="22113"/>
    <cellStyle name="Normal 5 2 2 3 3 2 4 2" xfId="22114"/>
    <cellStyle name="Normal 5 2 2 3 3 2 4 2 2" xfId="22115"/>
    <cellStyle name="Normal 5 2 2 3 3 2 4 2 2 2" xfId="22116"/>
    <cellStyle name="Normal 5 2 2 3 3 2 4 2 3" xfId="22117"/>
    <cellStyle name="Normal 5 2 2 3 3 2 4 3" xfId="22118"/>
    <cellStyle name="Normal 5 2 2 3 3 2 4 3 2" xfId="22119"/>
    <cellStyle name="Normal 5 2 2 3 3 2 4 4" xfId="22120"/>
    <cellStyle name="Normal 5 2 2 3 3 2 5" xfId="22121"/>
    <cellStyle name="Normal 5 2 2 3 3 2 5 2" xfId="22122"/>
    <cellStyle name="Normal 5 2 2 3 3 2 5 2 2" xfId="22123"/>
    <cellStyle name="Normal 5 2 2 3 3 2 5 3" xfId="22124"/>
    <cellStyle name="Normal 5 2 2 3 3 2 6" xfId="22125"/>
    <cellStyle name="Normal 5 2 2 3 3 2 6 2" xfId="22126"/>
    <cellStyle name="Normal 5 2 2 3 3 2 7" xfId="22127"/>
    <cellStyle name="Normal 5 2 2 3 3 2 8" xfId="29368"/>
    <cellStyle name="Normal 5 2 2 3 3 3" xfId="22128"/>
    <cellStyle name="Normal 5 2 2 3 3 3 2" xfId="22129"/>
    <cellStyle name="Normal 5 2 2 3 3 3 2 2" xfId="22130"/>
    <cellStyle name="Normal 5 2 2 3 3 3 2 2 2" xfId="22131"/>
    <cellStyle name="Normal 5 2 2 3 3 3 2 2 2 2" xfId="22132"/>
    <cellStyle name="Normal 5 2 2 3 3 3 2 2 3" xfId="22133"/>
    <cellStyle name="Normal 5 2 2 3 3 3 2 3" xfId="22134"/>
    <cellStyle name="Normal 5 2 2 3 3 3 2 3 2" xfId="22135"/>
    <cellStyle name="Normal 5 2 2 3 3 3 2 4" xfId="22136"/>
    <cellStyle name="Normal 5 2 2 3 3 3 3" xfId="22137"/>
    <cellStyle name="Normal 5 2 2 3 3 3 3 2" xfId="22138"/>
    <cellStyle name="Normal 5 2 2 3 3 3 3 2 2" xfId="22139"/>
    <cellStyle name="Normal 5 2 2 3 3 3 3 3" xfId="22140"/>
    <cellStyle name="Normal 5 2 2 3 3 3 4" xfId="22141"/>
    <cellStyle name="Normal 5 2 2 3 3 3 4 2" xfId="22142"/>
    <cellStyle name="Normal 5 2 2 3 3 3 5" xfId="22143"/>
    <cellStyle name="Normal 5 2 2 3 3 4" xfId="22144"/>
    <cellStyle name="Normal 5 2 2 3 3 4 2" xfId="22145"/>
    <cellStyle name="Normal 5 2 2 3 3 4 2 2" xfId="22146"/>
    <cellStyle name="Normal 5 2 2 3 3 4 2 2 2" xfId="22147"/>
    <cellStyle name="Normal 5 2 2 3 3 4 2 2 2 2" xfId="22148"/>
    <cellStyle name="Normal 5 2 2 3 3 4 2 2 3" xfId="22149"/>
    <cellStyle name="Normal 5 2 2 3 3 4 2 3" xfId="22150"/>
    <cellStyle name="Normal 5 2 2 3 3 4 2 3 2" xfId="22151"/>
    <cellStyle name="Normal 5 2 2 3 3 4 2 4" xfId="22152"/>
    <cellStyle name="Normal 5 2 2 3 3 4 3" xfId="22153"/>
    <cellStyle name="Normal 5 2 2 3 3 4 3 2" xfId="22154"/>
    <cellStyle name="Normal 5 2 2 3 3 4 3 2 2" xfId="22155"/>
    <cellStyle name="Normal 5 2 2 3 3 4 3 3" xfId="22156"/>
    <cellStyle name="Normal 5 2 2 3 3 4 4" xfId="22157"/>
    <cellStyle name="Normal 5 2 2 3 3 4 4 2" xfId="22158"/>
    <cellStyle name="Normal 5 2 2 3 3 4 5" xfId="22159"/>
    <cellStyle name="Normal 5 2 2 3 3 5" xfId="22160"/>
    <cellStyle name="Normal 5 2 2 3 3 5 2" xfId="22161"/>
    <cellStyle name="Normal 5 2 2 3 3 5 2 2" xfId="22162"/>
    <cellStyle name="Normal 5 2 2 3 3 5 2 2 2" xfId="22163"/>
    <cellStyle name="Normal 5 2 2 3 3 5 2 2 2 2" xfId="22164"/>
    <cellStyle name="Normal 5 2 2 3 3 5 2 2 3" xfId="22165"/>
    <cellStyle name="Normal 5 2 2 3 3 5 2 3" xfId="22166"/>
    <cellStyle name="Normal 5 2 2 3 3 5 2 3 2" xfId="22167"/>
    <cellStyle name="Normal 5 2 2 3 3 5 2 4" xfId="22168"/>
    <cellStyle name="Normal 5 2 2 3 3 5 3" xfId="22169"/>
    <cellStyle name="Normal 5 2 2 3 3 5 3 2" xfId="22170"/>
    <cellStyle name="Normal 5 2 2 3 3 5 3 2 2" xfId="22171"/>
    <cellStyle name="Normal 5 2 2 3 3 5 3 3" xfId="22172"/>
    <cellStyle name="Normal 5 2 2 3 3 5 4" xfId="22173"/>
    <cellStyle name="Normal 5 2 2 3 3 5 4 2" xfId="22174"/>
    <cellStyle name="Normal 5 2 2 3 3 5 5" xfId="22175"/>
    <cellStyle name="Normal 5 2 2 3 3 6" xfId="22176"/>
    <cellStyle name="Normal 5 2 2 3 3 6 2" xfId="22177"/>
    <cellStyle name="Normal 5 2 2 3 3 6 2 2" xfId="22178"/>
    <cellStyle name="Normal 5 2 2 3 3 6 2 2 2" xfId="22179"/>
    <cellStyle name="Normal 5 2 2 3 3 6 2 3" xfId="22180"/>
    <cellStyle name="Normal 5 2 2 3 3 6 3" xfId="22181"/>
    <cellStyle name="Normal 5 2 2 3 3 6 3 2" xfId="22182"/>
    <cellStyle name="Normal 5 2 2 3 3 6 4" xfId="22183"/>
    <cellStyle name="Normal 5 2 2 3 3 7" xfId="22184"/>
    <cellStyle name="Normal 5 2 2 3 3 7 2" xfId="22185"/>
    <cellStyle name="Normal 5 2 2 3 3 7 2 2" xfId="22186"/>
    <cellStyle name="Normal 5 2 2 3 3 7 3" xfId="22187"/>
    <cellStyle name="Normal 5 2 2 3 3 8" xfId="22188"/>
    <cellStyle name="Normal 5 2 2 3 3 8 2" xfId="22189"/>
    <cellStyle name="Normal 5 2 2 3 3 9" xfId="22190"/>
    <cellStyle name="Normal 5 2 2 3 3 9 2" xfId="22191"/>
    <cellStyle name="Normal 5 2 2 3 4" xfId="22192"/>
    <cellStyle name="Normal 5 2 2 3 4 2" xfId="22193"/>
    <cellStyle name="Normal 5 2 2 3 4 2 2" xfId="22194"/>
    <cellStyle name="Normal 5 2 2 3 4 2 2 2" xfId="22195"/>
    <cellStyle name="Normal 5 2 2 3 4 2 2 2 2" xfId="22196"/>
    <cellStyle name="Normal 5 2 2 3 4 2 2 2 2 2" xfId="22197"/>
    <cellStyle name="Normal 5 2 2 3 4 2 2 2 3" xfId="22198"/>
    <cellStyle name="Normal 5 2 2 3 4 2 2 3" xfId="22199"/>
    <cellStyle name="Normal 5 2 2 3 4 2 2 3 2" xfId="22200"/>
    <cellStyle name="Normal 5 2 2 3 4 2 2 4" xfId="22201"/>
    <cellStyle name="Normal 5 2 2 3 4 2 3" xfId="22202"/>
    <cellStyle name="Normal 5 2 2 3 4 2 3 2" xfId="22203"/>
    <cellStyle name="Normal 5 2 2 3 4 2 3 2 2" xfId="22204"/>
    <cellStyle name="Normal 5 2 2 3 4 2 3 3" xfId="22205"/>
    <cellStyle name="Normal 5 2 2 3 4 2 4" xfId="22206"/>
    <cellStyle name="Normal 5 2 2 3 4 2 4 2" xfId="22207"/>
    <cellStyle name="Normal 5 2 2 3 4 2 5" xfId="22208"/>
    <cellStyle name="Normal 5 2 2 3 4 3" xfId="22209"/>
    <cellStyle name="Normal 5 2 2 3 4 3 2" xfId="22210"/>
    <cellStyle name="Normal 5 2 2 3 4 3 2 2" xfId="22211"/>
    <cellStyle name="Normal 5 2 2 3 4 3 2 2 2" xfId="22212"/>
    <cellStyle name="Normal 5 2 2 3 4 3 2 2 2 2" xfId="22213"/>
    <cellStyle name="Normal 5 2 2 3 4 3 2 2 3" xfId="22214"/>
    <cellStyle name="Normal 5 2 2 3 4 3 2 3" xfId="22215"/>
    <cellStyle name="Normal 5 2 2 3 4 3 2 3 2" xfId="22216"/>
    <cellStyle name="Normal 5 2 2 3 4 3 2 4" xfId="22217"/>
    <cellStyle name="Normal 5 2 2 3 4 3 3" xfId="22218"/>
    <cellStyle name="Normal 5 2 2 3 4 3 3 2" xfId="22219"/>
    <cellStyle name="Normal 5 2 2 3 4 3 3 2 2" xfId="22220"/>
    <cellStyle name="Normal 5 2 2 3 4 3 3 3" xfId="22221"/>
    <cellStyle name="Normal 5 2 2 3 4 3 4" xfId="22222"/>
    <cellStyle name="Normal 5 2 2 3 4 3 4 2" xfId="22223"/>
    <cellStyle name="Normal 5 2 2 3 4 3 5" xfId="22224"/>
    <cellStyle name="Normal 5 2 2 3 4 4" xfId="22225"/>
    <cellStyle name="Normal 5 2 2 3 4 4 2" xfId="22226"/>
    <cellStyle name="Normal 5 2 2 3 4 4 2 2" xfId="22227"/>
    <cellStyle name="Normal 5 2 2 3 4 4 2 2 2" xfId="22228"/>
    <cellStyle name="Normal 5 2 2 3 4 4 2 3" xfId="22229"/>
    <cellStyle name="Normal 5 2 2 3 4 4 3" xfId="22230"/>
    <cellStyle name="Normal 5 2 2 3 4 4 3 2" xfId="22231"/>
    <cellStyle name="Normal 5 2 2 3 4 4 4" xfId="22232"/>
    <cellStyle name="Normal 5 2 2 3 4 5" xfId="22233"/>
    <cellStyle name="Normal 5 2 2 3 4 5 2" xfId="22234"/>
    <cellStyle name="Normal 5 2 2 3 4 5 2 2" xfId="22235"/>
    <cellStyle name="Normal 5 2 2 3 4 5 3" xfId="22236"/>
    <cellStyle name="Normal 5 2 2 3 4 6" xfId="22237"/>
    <cellStyle name="Normal 5 2 2 3 4 6 2" xfId="22238"/>
    <cellStyle name="Normal 5 2 2 3 4 7" xfId="22239"/>
    <cellStyle name="Normal 5 2 2 3 4 8" xfId="29369"/>
    <cellStyle name="Normal 5 2 2 3 5" xfId="22240"/>
    <cellStyle name="Normal 5 2 2 3 5 2" xfId="22241"/>
    <cellStyle name="Normal 5 2 2 3 5 2 2" xfId="22242"/>
    <cellStyle name="Normal 5 2 2 3 5 2 2 2" xfId="22243"/>
    <cellStyle name="Normal 5 2 2 3 5 2 2 2 2" xfId="22244"/>
    <cellStyle name="Normal 5 2 2 3 5 2 2 3" xfId="22245"/>
    <cellStyle name="Normal 5 2 2 3 5 2 3" xfId="22246"/>
    <cellStyle name="Normal 5 2 2 3 5 2 3 2" xfId="22247"/>
    <cellStyle name="Normal 5 2 2 3 5 2 4" xfId="22248"/>
    <cellStyle name="Normal 5 2 2 3 5 3" xfId="22249"/>
    <cellStyle name="Normal 5 2 2 3 5 3 2" xfId="22250"/>
    <cellStyle name="Normal 5 2 2 3 5 3 2 2" xfId="22251"/>
    <cellStyle name="Normal 5 2 2 3 5 3 3" xfId="22252"/>
    <cellStyle name="Normal 5 2 2 3 5 4" xfId="22253"/>
    <cellStyle name="Normal 5 2 2 3 5 4 2" xfId="22254"/>
    <cellStyle name="Normal 5 2 2 3 5 5" xfId="22255"/>
    <cellStyle name="Normal 5 2 2 3 6" xfId="22256"/>
    <cellStyle name="Normal 5 2 2 3 6 2" xfId="22257"/>
    <cellStyle name="Normal 5 2 2 3 6 2 2" xfId="22258"/>
    <cellStyle name="Normal 5 2 2 3 6 2 2 2" xfId="22259"/>
    <cellStyle name="Normal 5 2 2 3 6 2 2 2 2" xfId="22260"/>
    <cellStyle name="Normal 5 2 2 3 6 2 2 3" xfId="22261"/>
    <cellStyle name="Normal 5 2 2 3 6 2 3" xfId="22262"/>
    <cellStyle name="Normal 5 2 2 3 6 2 3 2" xfId="22263"/>
    <cellStyle name="Normal 5 2 2 3 6 2 4" xfId="22264"/>
    <cellStyle name="Normal 5 2 2 3 6 3" xfId="22265"/>
    <cellStyle name="Normal 5 2 2 3 6 3 2" xfId="22266"/>
    <cellStyle name="Normal 5 2 2 3 6 3 2 2" xfId="22267"/>
    <cellStyle name="Normal 5 2 2 3 6 3 3" xfId="22268"/>
    <cellStyle name="Normal 5 2 2 3 6 4" xfId="22269"/>
    <cellStyle name="Normal 5 2 2 3 6 4 2" xfId="22270"/>
    <cellStyle name="Normal 5 2 2 3 6 5" xfId="22271"/>
    <cellStyle name="Normal 5 2 2 3 7" xfId="22272"/>
    <cellStyle name="Normal 5 2 2 3 7 2" xfId="22273"/>
    <cellStyle name="Normal 5 2 2 3 7 2 2" xfId="22274"/>
    <cellStyle name="Normal 5 2 2 3 7 2 2 2" xfId="22275"/>
    <cellStyle name="Normal 5 2 2 3 7 2 2 2 2" xfId="22276"/>
    <cellStyle name="Normal 5 2 2 3 7 2 2 3" xfId="22277"/>
    <cellStyle name="Normal 5 2 2 3 7 2 3" xfId="22278"/>
    <cellStyle name="Normal 5 2 2 3 7 2 3 2" xfId="22279"/>
    <cellStyle name="Normal 5 2 2 3 7 2 4" xfId="22280"/>
    <cellStyle name="Normal 5 2 2 3 7 3" xfId="22281"/>
    <cellStyle name="Normal 5 2 2 3 7 3 2" xfId="22282"/>
    <cellStyle name="Normal 5 2 2 3 7 3 2 2" xfId="22283"/>
    <cellStyle name="Normal 5 2 2 3 7 3 3" xfId="22284"/>
    <cellStyle name="Normal 5 2 2 3 7 4" xfId="22285"/>
    <cellStyle name="Normal 5 2 2 3 7 4 2" xfId="22286"/>
    <cellStyle name="Normal 5 2 2 3 7 5" xfId="22287"/>
    <cellStyle name="Normal 5 2 2 3 8" xfId="22288"/>
    <cellStyle name="Normal 5 2 2 3 8 2" xfId="22289"/>
    <cellStyle name="Normal 5 2 2 3 8 2 2" xfId="22290"/>
    <cellStyle name="Normal 5 2 2 3 8 2 2 2" xfId="22291"/>
    <cellStyle name="Normal 5 2 2 3 8 2 3" xfId="22292"/>
    <cellStyle name="Normal 5 2 2 3 8 3" xfId="22293"/>
    <cellStyle name="Normal 5 2 2 3 8 3 2" xfId="22294"/>
    <cellStyle name="Normal 5 2 2 3 8 4" xfId="22295"/>
    <cellStyle name="Normal 5 2 2 3 9" xfId="22296"/>
    <cellStyle name="Normal 5 2 2 3 9 2" xfId="22297"/>
    <cellStyle name="Normal 5 2 2 3 9 2 2" xfId="22298"/>
    <cellStyle name="Normal 5 2 2 3 9 3" xfId="22299"/>
    <cellStyle name="Normal 5 2 2 4" xfId="22300"/>
    <cellStyle name="Normal 5 2 2 4 10" xfId="22301"/>
    <cellStyle name="Normal 5 2 2 4 10 2" xfId="22302"/>
    <cellStyle name="Normal 5 2 2 4 11" xfId="22303"/>
    <cellStyle name="Normal 5 2 2 4 12" xfId="29370"/>
    <cellStyle name="Normal 5 2 2 4 2" xfId="22304"/>
    <cellStyle name="Normal 5 2 2 4 2 10" xfId="22305"/>
    <cellStyle name="Normal 5 2 2 4 2 11" xfId="29371"/>
    <cellStyle name="Normal 5 2 2 4 2 2" xfId="22306"/>
    <cellStyle name="Normal 5 2 2 4 2 2 2" xfId="22307"/>
    <cellStyle name="Normal 5 2 2 4 2 2 2 2" xfId="22308"/>
    <cellStyle name="Normal 5 2 2 4 2 2 2 2 2" xfId="22309"/>
    <cellStyle name="Normal 5 2 2 4 2 2 2 2 2 2" xfId="22310"/>
    <cellStyle name="Normal 5 2 2 4 2 2 2 2 2 2 2" xfId="22311"/>
    <cellStyle name="Normal 5 2 2 4 2 2 2 2 2 3" xfId="22312"/>
    <cellStyle name="Normal 5 2 2 4 2 2 2 2 3" xfId="22313"/>
    <cellStyle name="Normal 5 2 2 4 2 2 2 2 3 2" xfId="22314"/>
    <cellStyle name="Normal 5 2 2 4 2 2 2 2 4" xfId="22315"/>
    <cellStyle name="Normal 5 2 2 4 2 2 2 3" xfId="22316"/>
    <cellStyle name="Normal 5 2 2 4 2 2 2 3 2" xfId="22317"/>
    <cellStyle name="Normal 5 2 2 4 2 2 2 3 2 2" xfId="22318"/>
    <cellStyle name="Normal 5 2 2 4 2 2 2 3 3" xfId="22319"/>
    <cellStyle name="Normal 5 2 2 4 2 2 2 4" xfId="22320"/>
    <cellStyle name="Normal 5 2 2 4 2 2 2 4 2" xfId="22321"/>
    <cellStyle name="Normal 5 2 2 4 2 2 2 5" xfId="22322"/>
    <cellStyle name="Normal 5 2 2 4 2 2 3" xfId="22323"/>
    <cellStyle name="Normal 5 2 2 4 2 2 3 2" xfId="22324"/>
    <cellStyle name="Normal 5 2 2 4 2 2 3 2 2" xfId="22325"/>
    <cellStyle name="Normal 5 2 2 4 2 2 3 2 2 2" xfId="22326"/>
    <cellStyle name="Normal 5 2 2 4 2 2 3 2 2 2 2" xfId="22327"/>
    <cellStyle name="Normal 5 2 2 4 2 2 3 2 2 3" xfId="22328"/>
    <cellStyle name="Normal 5 2 2 4 2 2 3 2 3" xfId="22329"/>
    <cellStyle name="Normal 5 2 2 4 2 2 3 2 3 2" xfId="22330"/>
    <cellStyle name="Normal 5 2 2 4 2 2 3 2 4" xfId="22331"/>
    <cellStyle name="Normal 5 2 2 4 2 2 3 3" xfId="22332"/>
    <cellStyle name="Normal 5 2 2 4 2 2 3 3 2" xfId="22333"/>
    <cellStyle name="Normal 5 2 2 4 2 2 3 3 2 2" xfId="22334"/>
    <cellStyle name="Normal 5 2 2 4 2 2 3 3 3" xfId="22335"/>
    <cellStyle name="Normal 5 2 2 4 2 2 3 4" xfId="22336"/>
    <cellStyle name="Normal 5 2 2 4 2 2 3 4 2" xfId="22337"/>
    <cellStyle name="Normal 5 2 2 4 2 2 3 5" xfId="22338"/>
    <cellStyle name="Normal 5 2 2 4 2 2 4" xfId="22339"/>
    <cellStyle name="Normal 5 2 2 4 2 2 4 2" xfId="22340"/>
    <cellStyle name="Normal 5 2 2 4 2 2 4 2 2" xfId="22341"/>
    <cellStyle name="Normal 5 2 2 4 2 2 4 2 2 2" xfId="22342"/>
    <cellStyle name="Normal 5 2 2 4 2 2 4 2 3" xfId="22343"/>
    <cellStyle name="Normal 5 2 2 4 2 2 4 3" xfId="22344"/>
    <cellStyle name="Normal 5 2 2 4 2 2 4 3 2" xfId="22345"/>
    <cellStyle name="Normal 5 2 2 4 2 2 4 4" xfId="22346"/>
    <cellStyle name="Normal 5 2 2 4 2 2 5" xfId="22347"/>
    <cellStyle name="Normal 5 2 2 4 2 2 5 2" xfId="22348"/>
    <cellStyle name="Normal 5 2 2 4 2 2 5 2 2" xfId="22349"/>
    <cellStyle name="Normal 5 2 2 4 2 2 5 3" xfId="22350"/>
    <cellStyle name="Normal 5 2 2 4 2 2 6" xfId="22351"/>
    <cellStyle name="Normal 5 2 2 4 2 2 6 2" xfId="22352"/>
    <cellStyle name="Normal 5 2 2 4 2 2 7" xfId="22353"/>
    <cellStyle name="Normal 5 2 2 4 2 2 8" xfId="29372"/>
    <cellStyle name="Normal 5 2 2 4 2 3" xfId="22354"/>
    <cellStyle name="Normal 5 2 2 4 2 3 2" xfId="22355"/>
    <cellStyle name="Normal 5 2 2 4 2 3 2 2" xfId="22356"/>
    <cellStyle name="Normal 5 2 2 4 2 3 2 2 2" xfId="22357"/>
    <cellStyle name="Normal 5 2 2 4 2 3 2 2 2 2" xfId="22358"/>
    <cellStyle name="Normal 5 2 2 4 2 3 2 2 3" xfId="22359"/>
    <cellStyle name="Normal 5 2 2 4 2 3 2 3" xfId="22360"/>
    <cellStyle name="Normal 5 2 2 4 2 3 2 3 2" xfId="22361"/>
    <cellStyle name="Normal 5 2 2 4 2 3 2 4" xfId="22362"/>
    <cellStyle name="Normal 5 2 2 4 2 3 3" xfId="22363"/>
    <cellStyle name="Normal 5 2 2 4 2 3 3 2" xfId="22364"/>
    <cellStyle name="Normal 5 2 2 4 2 3 3 2 2" xfId="22365"/>
    <cellStyle name="Normal 5 2 2 4 2 3 3 3" xfId="22366"/>
    <cellStyle name="Normal 5 2 2 4 2 3 4" xfId="22367"/>
    <cellStyle name="Normal 5 2 2 4 2 3 4 2" xfId="22368"/>
    <cellStyle name="Normal 5 2 2 4 2 3 5" xfId="22369"/>
    <cellStyle name="Normal 5 2 2 4 2 4" xfId="22370"/>
    <cellStyle name="Normal 5 2 2 4 2 4 2" xfId="22371"/>
    <cellStyle name="Normal 5 2 2 4 2 4 2 2" xfId="22372"/>
    <cellStyle name="Normal 5 2 2 4 2 4 2 2 2" xfId="22373"/>
    <cellStyle name="Normal 5 2 2 4 2 4 2 2 2 2" xfId="22374"/>
    <cellStyle name="Normal 5 2 2 4 2 4 2 2 3" xfId="22375"/>
    <cellStyle name="Normal 5 2 2 4 2 4 2 3" xfId="22376"/>
    <cellStyle name="Normal 5 2 2 4 2 4 2 3 2" xfId="22377"/>
    <cellStyle name="Normal 5 2 2 4 2 4 2 4" xfId="22378"/>
    <cellStyle name="Normal 5 2 2 4 2 4 3" xfId="22379"/>
    <cellStyle name="Normal 5 2 2 4 2 4 3 2" xfId="22380"/>
    <cellStyle name="Normal 5 2 2 4 2 4 3 2 2" xfId="22381"/>
    <cellStyle name="Normal 5 2 2 4 2 4 3 3" xfId="22382"/>
    <cellStyle name="Normal 5 2 2 4 2 4 4" xfId="22383"/>
    <cellStyle name="Normal 5 2 2 4 2 4 4 2" xfId="22384"/>
    <cellStyle name="Normal 5 2 2 4 2 4 5" xfId="22385"/>
    <cellStyle name="Normal 5 2 2 4 2 5" xfId="22386"/>
    <cellStyle name="Normal 5 2 2 4 2 5 2" xfId="22387"/>
    <cellStyle name="Normal 5 2 2 4 2 5 2 2" xfId="22388"/>
    <cellStyle name="Normal 5 2 2 4 2 5 2 2 2" xfId="22389"/>
    <cellStyle name="Normal 5 2 2 4 2 5 2 2 2 2" xfId="22390"/>
    <cellStyle name="Normal 5 2 2 4 2 5 2 2 3" xfId="22391"/>
    <cellStyle name="Normal 5 2 2 4 2 5 2 3" xfId="22392"/>
    <cellStyle name="Normal 5 2 2 4 2 5 2 3 2" xfId="22393"/>
    <cellStyle name="Normal 5 2 2 4 2 5 2 4" xfId="22394"/>
    <cellStyle name="Normal 5 2 2 4 2 5 3" xfId="22395"/>
    <cellStyle name="Normal 5 2 2 4 2 5 3 2" xfId="22396"/>
    <cellStyle name="Normal 5 2 2 4 2 5 3 2 2" xfId="22397"/>
    <cellStyle name="Normal 5 2 2 4 2 5 3 3" xfId="22398"/>
    <cellStyle name="Normal 5 2 2 4 2 5 4" xfId="22399"/>
    <cellStyle name="Normal 5 2 2 4 2 5 4 2" xfId="22400"/>
    <cellStyle name="Normal 5 2 2 4 2 5 5" xfId="22401"/>
    <cellStyle name="Normal 5 2 2 4 2 6" xfId="22402"/>
    <cellStyle name="Normal 5 2 2 4 2 6 2" xfId="22403"/>
    <cellStyle name="Normal 5 2 2 4 2 6 2 2" xfId="22404"/>
    <cellStyle name="Normal 5 2 2 4 2 6 2 2 2" xfId="22405"/>
    <cellStyle name="Normal 5 2 2 4 2 6 2 3" xfId="22406"/>
    <cellStyle name="Normal 5 2 2 4 2 6 3" xfId="22407"/>
    <cellStyle name="Normal 5 2 2 4 2 6 3 2" xfId="22408"/>
    <cellStyle name="Normal 5 2 2 4 2 6 4" xfId="22409"/>
    <cellStyle name="Normal 5 2 2 4 2 7" xfId="22410"/>
    <cellStyle name="Normal 5 2 2 4 2 7 2" xfId="22411"/>
    <cellStyle name="Normal 5 2 2 4 2 7 2 2" xfId="22412"/>
    <cellStyle name="Normal 5 2 2 4 2 7 3" xfId="22413"/>
    <cellStyle name="Normal 5 2 2 4 2 8" xfId="22414"/>
    <cellStyle name="Normal 5 2 2 4 2 8 2" xfId="22415"/>
    <cellStyle name="Normal 5 2 2 4 2 9" xfId="22416"/>
    <cellStyle name="Normal 5 2 2 4 2 9 2" xfId="22417"/>
    <cellStyle name="Normal 5 2 2 4 3" xfId="22418"/>
    <cellStyle name="Normal 5 2 2 4 3 2" xfId="22419"/>
    <cellStyle name="Normal 5 2 2 4 3 2 2" xfId="22420"/>
    <cellStyle name="Normal 5 2 2 4 3 2 2 2" xfId="22421"/>
    <cellStyle name="Normal 5 2 2 4 3 2 2 2 2" xfId="22422"/>
    <cellStyle name="Normal 5 2 2 4 3 2 2 2 2 2" xfId="22423"/>
    <cellStyle name="Normal 5 2 2 4 3 2 2 2 3" xfId="22424"/>
    <cellStyle name="Normal 5 2 2 4 3 2 2 3" xfId="22425"/>
    <cellStyle name="Normal 5 2 2 4 3 2 2 3 2" xfId="22426"/>
    <cellStyle name="Normal 5 2 2 4 3 2 2 4" xfId="22427"/>
    <cellStyle name="Normal 5 2 2 4 3 2 3" xfId="22428"/>
    <cellStyle name="Normal 5 2 2 4 3 2 3 2" xfId="22429"/>
    <cellStyle name="Normal 5 2 2 4 3 2 3 2 2" xfId="22430"/>
    <cellStyle name="Normal 5 2 2 4 3 2 3 3" xfId="22431"/>
    <cellStyle name="Normal 5 2 2 4 3 2 4" xfId="22432"/>
    <cellStyle name="Normal 5 2 2 4 3 2 4 2" xfId="22433"/>
    <cellStyle name="Normal 5 2 2 4 3 2 5" xfId="22434"/>
    <cellStyle name="Normal 5 2 2 4 3 3" xfId="22435"/>
    <cellStyle name="Normal 5 2 2 4 3 3 2" xfId="22436"/>
    <cellStyle name="Normal 5 2 2 4 3 3 2 2" xfId="22437"/>
    <cellStyle name="Normal 5 2 2 4 3 3 2 2 2" xfId="22438"/>
    <cellStyle name="Normal 5 2 2 4 3 3 2 2 2 2" xfId="22439"/>
    <cellStyle name="Normal 5 2 2 4 3 3 2 2 3" xfId="22440"/>
    <cellStyle name="Normal 5 2 2 4 3 3 2 3" xfId="22441"/>
    <cellStyle name="Normal 5 2 2 4 3 3 2 3 2" xfId="22442"/>
    <cellStyle name="Normal 5 2 2 4 3 3 2 4" xfId="22443"/>
    <cellStyle name="Normal 5 2 2 4 3 3 3" xfId="22444"/>
    <cellStyle name="Normal 5 2 2 4 3 3 3 2" xfId="22445"/>
    <cellStyle name="Normal 5 2 2 4 3 3 3 2 2" xfId="22446"/>
    <cellStyle name="Normal 5 2 2 4 3 3 3 3" xfId="22447"/>
    <cellStyle name="Normal 5 2 2 4 3 3 4" xfId="22448"/>
    <cellStyle name="Normal 5 2 2 4 3 3 4 2" xfId="22449"/>
    <cellStyle name="Normal 5 2 2 4 3 3 5" xfId="22450"/>
    <cellStyle name="Normal 5 2 2 4 3 4" xfId="22451"/>
    <cellStyle name="Normal 5 2 2 4 3 4 2" xfId="22452"/>
    <cellStyle name="Normal 5 2 2 4 3 4 2 2" xfId="22453"/>
    <cellStyle name="Normal 5 2 2 4 3 4 2 2 2" xfId="22454"/>
    <cellStyle name="Normal 5 2 2 4 3 4 2 3" xfId="22455"/>
    <cellStyle name="Normal 5 2 2 4 3 4 3" xfId="22456"/>
    <cellStyle name="Normal 5 2 2 4 3 4 3 2" xfId="22457"/>
    <cellStyle name="Normal 5 2 2 4 3 4 4" xfId="22458"/>
    <cellStyle name="Normal 5 2 2 4 3 5" xfId="22459"/>
    <cellStyle name="Normal 5 2 2 4 3 5 2" xfId="22460"/>
    <cellStyle name="Normal 5 2 2 4 3 5 2 2" xfId="22461"/>
    <cellStyle name="Normal 5 2 2 4 3 5 3" xfId="22462"/>
    <cellStyle name="Normal 5 2 2 4 3 6" xfId="22463"/>
    <cellStyle name="Normal 5 2 2 4 3 6 2" xfId="22464"/>
    <cellStyle name="Normal 5 2 2 4 3 7" xfId="22465"/>
    <cellStyle name="Normal 5 2 2 4 3 8" xfId="29373"/>
    <cellStyle name="Normal 5 2 2 4 4" xfId="22466"/>
    <cellStyle name="Normal 5 2 2 4 4 2" xfId="22467"/>
    <cellStyle name="Normal 5 2 2 4 4 2 2" xfId="22468"/>
    <cellStyle name="Normal 5 2 2 4 4 2 2 2" xfId="22469"/>
    <cellStyle name="Normal 5 2 2 4 4 2 2 2 2" xfId="22470"/>
    <cellStyle name="Normal 5 2 2 4 4 2 2 3" xfId="22471"/>
    <cellStyle name="Normal 5 2 2 4 4 2 3" xfId="22472"/>
    <cellStyle name="Normal 5 2 2 4 4 2 3 2" xfId="22473"/>
    <cellStyle name="Normal 5 2 2 4 4 2 4" xfId="22474"/>
    <cellStyle name="Normal 5 2 2 4 4 3" xfId="22475"/>
    <cellStyle name="Normal 5 2 2 4 4 3 2" xfId="22476"/>
    <cellStyle name="Normal 5 2 2 4 4 3 2 2" xfId="22477"/>
    <cellStyle name="Normal 5 2 2 4 4 3 3" xfId="22478"/>
    <cellStyle name="Normal 5 2 2 4 4 4" xfId="22479"/>
    <cellStyle name="Normal 5 2 2 4 4 4 2" xfId="22480"/>
    <cellStyle name="Normal 5 2 2 4 4 5" xfId="22481"/>
    <cellStyle name="Normal 5 2 2 4 5" xfId="22482"/>
    <cellStyle name="Normal 5 2 2 4 5 2" xfId="22483"/>
    <cellStyle name="Normal 5 2 2 4 5 2 2" xfId="22484"/>
    <cellStyle name="Normal 5 2 2 4 5 2 2 2" xfId="22485"/>
    <cellStyle name="Normal 5 2 2 4 5 2 2 2 2" xfId="22486"/>
    <cellStyle name="Normal 5 2 2 4 5 2 2 3" xfId="22487"/>
    <cellStyle name="Normal 5 2 2 4 5 2 3" xfId="22488"/>
    <cellStyle name="Normal 5 2 2 4 5 2 3 2" xfId="22489"/>
    <cellStyle name="Normal 5 2 2 4 5 2 4" xfId="22490"/>
    <cellStyle name="Normal 5 2 2 4 5 3" xfId="22491"/>
    <cellStyle name="Normal 5 2 2 4 5 3 2" xfId="22492"/>
    <cellStyle name="Normal 5 2 2 4 5 3 2 2" xfId="22493"/>
    <cellStyle name="Normal 5 2 2 4 5 3 3" xfId="22494"/>
    <cellStyle name="Normal 5 2 2 4 5 4" xfId="22495"/>
    <cellStyle name="Normal 5 2 2 4 5 4 2" xfId="22496"/>
    <cellStyle name="Normal 5 2 2 4 5 5" xfId="22497"/>
    <cellStyle name="Normal 5 2 2 4 6" xfId="22498"/>
    <cellStyle name="Normal 5 2 2 4 6 2" xfId="22499"/>
    <cellStyle name="Normal 5 2 2 4 6 2 2" xfId="22500"/>
    <cellStyle name="Normal 5 2 2 4 6 2 2 2" xfId="22501"/>
    <cellStyle name="Normal 5 2 2 4 6 2 2 2 2" xfId="22502"/>
    <cellStyle name="Normal 5 2 2 4 6 2 2 3" xfId="22503"/>
    <cellStyle name="Normal 5 2 2 4 6 2 3" xfId="22504"/>
    <cellStyle name="Normal 5 2 2 4 6 2 3 2" xfId="22505"/>
    <cellStyle name="Normal 5 2 2 4 6 2 4" xfId="22506"/>
    <cellStyle name="Normal 5 2 2 4 6 3" xfId="22507"/>
    <cellStyle name="Normal 5 2 2 4 6 3 2" xfId="22508"/>
    <cellStyle name="Normal 5 2 2 4 6 3 2 2" xfId="22509"/>
    <cellStyle name="Normal 5 2 2 4 6 3 3" xfId="22510"/>
    <cellStyle name="Normal 5 2 2 4 6 4" xfId="22511"/>
    <cellStyle name="Normal 5 2 2 4 6 4 2" xfId="22512"/>
    <cellStyle name="Normal 5 2 2 4 6 5" xfId="22513"/>
    <cellStyle name="Normal 5 2 2 4 7" xfId="22514"/>
    <cellStyle name="Normal 5 2 2 4 7 2" xfId="22515"/>
    <cellStyle name="Normal 5 2 2 4 7 2 2" xfId="22516"/>
    <cellStyle name="Normal 5 2 2 4 7 2 2 2" xfId="22517"/>
    <cellStyle name="Normal 5 2 2 4 7 2 3" xfId="22518"/>
    <cellStyle name="Normal 5 2 2 4 7 3" xfId="22519"/>
    <cellStyle name="Normal 5 2 2 4 7 3 2" xfId="22520"/>
    <cellStyle name="Normal 5 2 2 4 7 4" xfId="22521"/>
    <cellStyle name="Normal 5 2 2 4 8" xfId="22522"/>
    <cellStyle name="Normal 5 2 2 4 8 2" xfId="22523"/>
    <cellStyle name="Normal 5 2 2 4 8 2 2" xfId="22524"/>
    <cellStyle name="Normal 5 2 2 4 8 3" xfId="22525"/>
    <cellStyle name="Normal 5 2 2 4 9" xfId="22526"/>
    <cellStyle name="Normal 5 2 2 4 9 2" xfId="22527"/>
    <cellStyle name="Normal 5 2 2 5" xfId="22528"/>
    <cellStyle name="Normal 5 2 2 5 10" xfId="22529"/>
    <cellStyle name="Normal 5 2 2 5 11" xfId="29374"/>
    <cellStyle name="Normal 5 2 2 5 2" xfId="22530"/>
    <cellStyle name="Normal 5 2 2 5 2 2" xfId="22531"/>
    <cellStyle name="Normal 5 2 2 5 2 2 2" xfId="22532"/>
    <cellStyle name="Normal 5 2 2 5 2 2 2 2" xfId="22533"/>
    <cellStyle name="Normal 5 2 2 5 2 2 2 2 2" xfId="22534"/>
    <cellStyle name="Normal 5 2 2 5 2 2 2 2 2 2" xfId="22535"/>
    <cellStyle name="Normal 5 2 2 5 2 2 2 2 3" xfId="22536"/>
    <cellStyle name="Normal 5 2 2 5 2 2 2 3" xfId="22537"/>
    <cellStyle name="Normal 5 2 2 5 2 2 2 3 2" xfId="22538"/>
    <cellStyle name="Normal 5 2 2 5 2 2 2 4" xfId="22539"/>
    <cellStyle name="Normal 5 2 2 5 2 2 3" xfId="22540"/>
    <cellStyle name="Normal 5 2 2 5 2 2 3 2" xfId="22541"/>
    <cellStyle name="Normal 5 2 2 5 2 2 3 2 2" xfId="22542"/>
    <cellStyle name="Normal 5 2 2 5 2 2 3 3" xfId="22543"/>
    <cellStyle name="Normal 5 2 2 5 2 2 4" xfId="22544"/>
    <cellStyle name="Normal 5 2 2 5 2 2 4 2" xfId="22545"/>
    <cellStyle name="Normal 5 2 2 5 2 2 5" xfId="22546"/>
    <cellStyle name="Normal 5 2 2 5 2 3" xfId="22547"/>
    <cellStyle name="Normal 5 2 2 5 2 3 2" xfId="22548"/>
    <cellStyle name="Normal 5 2 2 5 2 3 2 2" xfId="22549"/>
    <cellStyle name="Normal 5 2 2 5 2 3 2 2 2" xfId="22550"/>
    <cellStyle name="Normal 5 2 2 5 2 3 2 2 2 2" xfId="22551"/>
    <cellStyle name="Normal 5 2 2 5 2 3 2 2 3" xfId="22552"/>
    <cellStyle name="Normal 5 2 2 5 2 3 2 3" xfId="22553"/>
    <cellStyle name="Normal 5 2 2 5 2 3 2 3 2" xfId="22554"/>
    <cellStyle name="Normal 5 2 2 5 2 3 2 4" xfId="22555"/>
    <cellStyle name="Normal 5 2 2 5 2 3 3" xfId="22556"/>
    <cellStyle name="Normal 5 2 2 5 2 3 3 2" xfId="22557"/>
    <cellStyle name="Normal 5 2 2 5 2 3 3 2 2" xfId="22558"/>
    <cellStyle name="Normal 5 2 2 5 2 3 3 3" xfId="22559"/>
    <cellStyle name="Normal 5 2 2 5 2 3 4" xfId="22560"/>
    <cellStyle name="Normal 5 2 2 5 2 3 4 2" xfId="22561"/>
    <cellStyle name="Normal 5 2 2 5 2 3 5" xfId="22562"/>
    <cellStyle name="Normal 5 2 2 5 2 4" xfId="22563"/>
    <cellStyle name="Normal 5 2 2 5 2 4 2" xfId="22564"/>
    <cellStyle name="Normal 5 2 2 5 2 4 2 2" xfId="22565"/>
    <cellStyle name="Normal 5 2 2 5 2 4 2 2 2" xfId="22566"/>
    <cellStyle name="Normal 5 2 2 5 2 4 2 3" xfId="22567"/>
    <cellStyle name="Normal 5 2 2 5 2 4 3" xfId="22568"/>
    <cellStyle name="Normal 5 2 2 5 2 4 3 2" xfId="22569"/>
    <cellStyle name="Normal 5 2 2 5 2 4 4" xfId="22570"/>
    <cellStyle name="Normal 5 2 2 5 2 5" xfId="22571"/>
    <cellStyle name="Normal 5 2 2 5 2 5 2" xfId="22572"/>
    <cellStyle name="Normal 5 2 2 5 2 5 2 2" xfId="22573"/>
    <cellStyle name="Normal 5 2 2 5 2 5 3" xfId="22574"/>
    <cellStyle name="Normal 5 2 2 5 2 6" xfId="22575"/>
    <cellStyle name="Normal 5 2 2 5 2 6 2" xfId="22576"/>
    <cellStyle name="Normal 5 2 2 5 2 7" xfId="22577"/>
    <cellStyle name="Normal 5 2 2 5 2 8" xfId="29375"/>
    <cellStyle name="Normal 5 2 2 5 3" xfId="22578"/>
    <cellStyle name="Normal 5 2 2 5 3 2" xfId="22579"/>
    <cellStyle name="Normal 5 2 2 5 3 2 2" xfId="22580"/>
    <cellStyle name="Normal 5 2 2 5 3 2 2 2" xfId="22581"/>
    <cellStyle name="Normal 5 2 2 5 3 2 2 2 2" xfId="22582"/>
    <cellStyle name="Normal 5 2 2 5 3 2 2 3" xfId="22583"/>
    <cellStyle name="Normal 5 2 2 5 3 2 3" xfId="22584"/>
    <cellStyle name="Normal 5 2 2 5 3 2 3 2" xfId="22585"/>
    <cellStyle name="Normal 5 2 2 5 3 2 4" xfId="22586"/>
    <cellStyle name="Normal 5 2 2 5 3 3" xfId="22587"/>
    <cellStyle name="Normal 5 2 2 5 3 3 2" xfId="22588"/>
    <cellStyle name="Normal 5 2 2 5 3 3 2 2" xfId="22589"/>
    <cellStyle name="Normal 5 2 2 5 3 3 3" xfId="22590"/>
    <cellStyle name="Normal 5 2 2 5 3 4" xfId="22591"/>
    <cellStyle name="Normal 5 2 2 5 3 4 2" xfId="22592"/>
    <cellStyle name="Normal 5 2 2 5 3 5" xfId="22593"/>
    <cellStyle name="Normal 5 2 2 5 4" xfId="22594"/>
    <cellStyle name="Normal 5 2 2 5 4 2" xfId="22595"/>
    <cellStyle name="Normal 5 2 2 5 4 2 2" xfId="22596"/>
    <cellStyle name="Normal 5 2 2 5 4 2 2 2" xfId="22597"/>
    <cellStyle name="Normal 5 2 2 5 4 2 2 2 2" xfId="22598"/>
    <cellStyle name="Normal 5 2 2 5 4 2 2 3" xfId="22599"/>
    <cellStyle name="Normal 5 2 2 5 4 2 3" xfId="22600"/>
    <cellStyle name="Normal 5 2 2 5 4 2 3 2" xfId="22601"/>
    <cellStyle name="Normal 5 2 2 5 4 2 4" xfId="22602"/>
    <cellStyle name="Normal 5 2 2 5 4 3" xfId="22603"/>
    <cellStyle name="Normal 5 2 2 5 4 3 2" xfId="22604"/>
    <cellStyle name="Normal 5 2 2 5 4 3 2 2" xfId="22605"/>
    <cellStyle name="Normal 5 2 2 5 4 3 3" xfId="22606"/>
    <cellStyle name="Normal 5 2 2 5 4 4" xfId="22607"/>
    <cellStyle name="Normal 5 2 2 5 4 4 2" xfId="22608"/>
    <cellStyle name="Normal 5 2 2 5 4 5" xfId="22609"/>
    <cellStyle name="Normal 5 2 2 5 5" xfId="22610"/>
    <cellStyle name="Normal 5 2 2 5 5 2" xfId="22611"/>
    <cellStyle name="Normal 5 2 2 5 5 2 2" xfId="22612"/>
    <cellStyle name="Normal 5 2 2 5 5 2 2 2" xfId="22613"/>
    <cellStyle name="Normal 5 2 2 5 5 2 2 2 2" xfId="22614"/>
    <cellStyle name="Normal 5 2 2 5 5 2 2 3" xfId="22615"/>
    <cellStyle name="Normal 5 2 2 5 5 2 3" xfId="22616"/>
    <cellStyle name="Normal 5 2 2 5 5 2 3 2" xfId="22617"/>
    <cellStyle name="Normal 5 2 2 5 5 2 4" xfId="22618"/>
    <cellStyle name="Normal 5 2 2 5 5 3" xfId="22619"/>
    <cellStyle name="Normal 5 2 2 5 5 3 2" xfId="22620"/>
    <cellStyle name="Normal 5 2 2 5 5 3 2 2" xfId="22621"/>
    <cellStyle name="Normal 5 2 2 5 5 3 3" xfId="22622"/>
    <cellStyle name="Normal 5 2 2 5 5 4" xfId="22623"/>
    <cellStyle name="Normal 5 2 2 5 5 4 2" xfId="22624"/>
    <cellStyle name="Normal 5 2 2 5 5 5" xfId="22625"/>
    <cellStyle name="Normal 5 2 2 5 6" xfId="22626"/>
    <cellStyle name="Normal 5 2 2 5 6 2" xfId="22627"/>
    <cellStyle name="Normal 5 2 2 5 6 2 2" xfId="22628"/>
    <cellStyle name="Normal 5 2 2 5 6 2 2 2" xfId="22629"/>
    <cellStyle name="Normal 5 2 2 5 6 2 3" xfId="22630"/>
    <cellStyle name="Normal 5 2 2 5 6 3" xfId="22631"/>
    <cellStyle name="Normal 5 2 2 5 6 3 2" xfId="22632"/>
    <cellStyle name="Normal 5 2 2 5 6 4" xfId="22633"/>
    <cellStyle name="Normal 5 2 2 5 7" xfId="22634"/>
    <cellStyle name="Normal 5 2 2 5 7 2" xfId="22635"/>
    <cellStyle name="Normal 5 2 2 5 7 2 2" xfId="22636"/>
    <cellStyle name="Normal 5 2 2 5 7 3" xfId="22637"/>
    <cellStyle name="Normal 5 2 2 5 8" xfId="22638"/>
    <cellStyle name="Normal 5 2 2 5 8 2" xfId="22639"/>
    <cellStyle name="Normal 5 2 2 5 9" xfId="22640"/>
    <cellStyle name="Normal 5 2 2 5 9 2" xfId="22641"/>
    <cellStyle name="Normal 5 2 2 6" xfId="22642"/>
    <cellStyle name="Normal 5 2 2 6 10" xfId="22643"/>
    <cellStyle name="Normal 5 2 2 6 11" xfId="29376"/>
    <cellStyle name="Normal 5 2 2 6 2" xfId="22644"/>
    <cellStyle name="Normal 5 2 2 6 2 2" xfId="22645"/>
    <cellStyle name="Normal 5 2 2 6 2 2 2" xfId="22646"/>
    <cellStyle name="Normal 5 2 2 6 2 2 2 2" xfId="22647"/>
    <cellStyle name="Normal 5 2 2 6 2 2 2 2 2" xfId="22648"/>
    <cellStyle name="Normal 5 2 2 6 2 2 2 2 2 2" xfId="22649"/>
    <cellStyle name="Normal 5 2 2 6 2 2 2 2 3" xfId="22650"/>
    <cellStyle name="Normal 5 2 2 6 2 2 2 3" xfId="22651"/>
    <cellStyle name="Normal 5 2 2 6 2 2 2 3 2" xfId="22652"/>
    <cellStyle name="Normal 5 2 2 6 2 2 2 4" xfId="22653"/>
    <cellStyle name="Normal 5 2 2 6 2 2 3" xfId="22654"/>
    <cellStyle name="Normal 5 2 2 6 2 2 3 2" xfId="22655"/>
    <cellStyle name="Normal 5 2 2 6 2 2 3 2 2" xfId="22656"/>
    <cellStyle name="Normal 5 2 2 6 2 2 3 3" xfId="22657"/>
    <cellStyle name="Normal 5 2 2 6 2 2 4" xfId="22658"/>
    <cellStyle name="Normal 5 2 2 6 2 2 4 2" xfId="22659"/>
    <cellStyle name="Normal 5 2 2 6 2 2 5" xfId="22660"/>
    <cellStyle name="Normal 5 2 2 6 2 3" xfId="22661"/>
    <cellStyle name="Normal 5 2 2 6 2 3 2" xfId="22662"/>
    <cellStyle name="Normal 5 2 2 6 2 3 2 2" xfId="22663"/>
    <cellStyle name="Normal 5 2 2 6 2 3 2 2 2" xfId="22664"/>
    <cellStyle name="Normal 5 2 2 6 2 3 2 2 2 2" xfId="22665"/>
    <cellStyle name="Normal 5 2 2 6 2 3 2 2 3" xfId="22666"/>
    <cellStyle name="Normal 5 2 2 6 2 3 2 3" xfId="22667"/>
    <cellStyle name="Normal 5 2 2 6 2 3 2 3 2" xfId="22668"/>
    <cellStyle name="Normal 5 2 2 6 2 3 2 4" xfId="22669"/>
    <cellStyle name="Normal 5 2 2 6 2 3 3" xfId="22670"/>
    <cellStyle name="Normal 5 2 2 6 2 3 3 2" xfId="22671"/>
    <cellStyle name="Normal 5 2 2 6 2 3 3 2 2" xfId="22672"/>
    <cellStyle name="Normal 5 2 2 6 2 3 3 3" xfId="22673"/>
    <cellStyle name="Normal 5 2 2 6 2 3 4" xfId="22674"/>
    <cellStyle name="Normal 5 2 2 6 2 3 4 2" xfId="22675"/>
    <cellStyle name="Normal 5 2 2 6 2 3 5" xfId="22676"/>
    <cellStyle name="Normal 5 2 2 6 2 4" xfId="22677"/>
    <cellStyle name="Normal 5 2 2 6 2 4 2" xfId="22678"/>
    <cellStyle name="Normal 5 2 2 6 2 4 2 2" xfId="22679"/>
    <cellStyle name="Normal 5 2 2 6 2 4 2 2 2" xfId="22680"/>
    <cellStyle name="Normal 5 2 2 6 2 4 2 3" xfId="22681"/>
    <cellStyle name="Normal 5 2 2 6 2 4 3" xfId="22682"/>
    <cellStyle name="Normal 5 2 2 6 2 4 3 2" xfId="22683"/>
    <cellStyle name="Normal 5 2 2 6 2 4 4" xfId="22684"/>
    <cellStyle name="Normal 5 2 2 6 2 5" xfId="22685"/>
    <cellStyle name="Normal 5 2 2 6 2 5 2" xfId="22686"/>
    <cellStyle name="Normal 5 2 2 6 2 5 2 2" xfId="22687"/>
    <cellStyle name="Normal 5 2 2 6 2 5 3" xfId="22688"/>
    <cellStyle name="Normal 5 2 2 6 2 6" xfId="22689"/>
    <cellStyle name="Normal 5 2 2 6 2 6 2" xfId="22690"/>
    <cellStyle name="Normal 5 2 2 6 2 7" xfId="22691"/>
    <cellStyle name="Normal 5 2 2 6 2 8" xfId="29377"/>
    <cellStyle name="Normal 5 2 2 6 3" xfId="22692"/>
    <cellStyle name="Normal 5 2 2 6 3 2" xfId="22693"/>
    <cellStyle name="Normal 5 2 2 6 3 2 2" xfId="22694"/>
    <cellStyle name="Normal 5 2 2 6 3 2 2 2" xfId="22695"/>
    <cellStyle name="Normal 5 2 2 6 3 2 2 2 2" xfId="22696"/>
    <cellStyle name="Normal 5 2 2 6 3 2 2 3" xfId="22697"/>
    <cellStyle name="Normal 5 2 2 6 3 2 3" xfId="22698"/>
    <cellStyle name="Normal 5 2 2 6 3 2 3 2" xfId="22699"/>
    <cellStyle name="Normal 5 2 2 6 3 2 4" xfId="22700"/>
    <cellStyle name="Normal 5 2 2 6 3 3" xfId="22701"/>
    <cellStyle name="Normal 5 2 2 6 3 3 2" xfId="22702"/>
    <cellStyle name="Normal 5 2 2 6 3 3 2 2" xfId="22703"/>
    <cellStyle name="Normal 5 2 2 6 3 3 3" xfId="22704"/>
    <cellStyle name="Normal 5 2 2 6 3 4" xfId="22705"/>
    <cellStyle name="Normal 5 2 2 6 3 4 2" xfId="22706"/>
    <cellStyle name="Normal 5 2 2 6 3 5" xfId="22707"/>
    <cellStyle name="Normal 5 2 2 6 4" xfId="22708"/>
    <cellStyle name="Normal 5 2 2 6 4 2" xfId="22709"/>
    <cellStyle name="Normal 5 2 2 6 4 2 2" xfId="22710"/>
    <cellStyle name="Normal 5 2 2 6 4 2 2 2" xfId="22711"/>
    <cellStyle name="Normal 5 2 2 6 4 2 2 2 2" xfId="22712"/>
    <cellStyle name="Normal 5 2 2 6 4 2 2 3" xfId="22713"/>
    <cellStyle name="Normal 5 2 2 6 4 2 3" xfId="22714"/>
    <cellStyle name="Normal 5 2 2 6 4 2 3 2" xfId="22715"/>
    <cellStyle name="Normal 5 2 2 6 4 2 4" xfId="22716"/>
    <cellStyle name="Normal 5 2 2 6 4 3" xfId="22717"/>
    <cellStyle name="Normal 5 2 2 6 4 3 2" xfId="22718"/>
    <cellStyle name="Normal 5 2 2 6 4 3 2 2" xfId="22719"/>
    <cellStyle name="Normal 5 2 2 6 4 3 3" xfId="22720"/>
    <cellStyle name="Normal 5 2 2 6 4 4" xfId="22721"/>
    <cellStyle name="Normal 5 2 2 6 4 4 2" xfId="22722"/>
    <cellStyle name="Normal 5 2 2 6 4 5" xfId="22723"/>
    <cellStyle name="Normal 5 2 2 6 5" xfId="22724"/>
    <cellStyle name="Normal 5 2 2 6 5 2" xfId="22725"/>
    <cellStyle name="Normal 5 2 2 6 5 2 2" xfId="22726"/>
    <cellStyle name="Normal 5 2 2 6 5 2 2 2" xfId="22727"/>
    <cellStyle name="Normal 5 2 2 6 5 2 2 2 2" xfId="22728"/>
    <cellStyle name="Normal 5 2 2 6 5 2 2 3" xfId="22729"/>
    <cellStyle name="Normal 5 2 2 6 5 2 3" xfId="22730"/>
    <cellStyle name="Normal 5 2 2 6 5 2 3 2" xfId="22731"/>
    <cellStyle name="Normal 5 2 2 6 5 2 4" xfId="22732"/>
    <cellStyle name="Normal 5 2 2 6 5 3" xfId="22733"/>
    <cellStyle name="Normal 5 2 2 6 5 3 2" xfId="22734"/>
    <cellStyle name="Normal 5 2 2 6 5 3 2 2" xfId="22735"/>
    <cellStyle name="Normal 5 2 2 6 5 3 3" xfId="22736"/>
    <cellStyle name="Normal 5 2 2 6 5 4" xfId="22737"/>
    <cellStyle name="Normal 5 2 2 6 5 4 2" xfId="22738"/>
    <cellStyle name="Normal 5 2 2 6 5 5" xfId="22739"/>
    <cellStyle name="Normal 5 2 2 6 6" xfId="22740"/>
    <cellStyle name="Normal 5 2 2 6 6 2" xfId="22741"/>
    <cellStyle name="Normal 5 2 2 6 6 2 2" xfId="22742"/>
    <cellStyle name="Normal 5 2 2 6 6 2 2 2" xfId="22743"/>
    <cellStyle name="Normal 5 2 2 6 6 2 3" xfId="22744"/>
    <cellStyle name="Normal 5 2 2 6 6 3" xfId="22745"/>
    <cellStyle name="Normal 5 2 2 6 6 3 2" xfId="22746"/>
    <cellStyle name="Normal 5 2 2 6 6 4" xfId="22747"/>
    <cellStyle name="Normal 5 2 2 6 7" xfId="22748"/>
    <cellStyle name="Normal 5 2 2 6 7 2" xfId="22749"/>
    <cellStyle name="Normal 5 2 2 6 7 2 2" xfId="22750"/>
    <cellStyle name="Normal 5 2 2 6 7 3" xfId="22751"/>
    <cellStyle name="Normal 5 2 2 6 8" xfId="22752"/>
    <cellStyle name="Normal 5 2 2 6 8 2" xfId="22753"/>
    <cellStyle name="Normal 5 2 2 6 9" xfId="22754"/>
    <cellStyle name="Normal 5 2 2 6 9 2" xfId="22755"/>
    <cellStyle name="Normal 5 2 2 7" xfId="22756"/>
    <cellStyle name="Normal 5 2 2 7 2" xfId="22757"/>
    <cellStyle name="Normal 5 2 2 7 2 2" xfId="22758"/>
    <cellStyle name="Normal 5 2 2 7 2 2 2" xfId="22759"/>
    <cellStyle name="Normal 5 2 2 7 2 2 2 2" xfId="22760"/>
    <cellStyle name="Normal 5 2 2 7 2 2 2 2 2" xfId="22761"/>
    <cellStyle name="Normal 5 2 2 7 2 2 2 3" xfId="22762"/>
    <cellStyle name="Normal 5 2 2 7 2 2 3" xfId="22763"/>
    <cellStyle name="Normal 5 2 2 7 2 2 3 2" xfId="22764"/>
    <cellStyle name="Normal 5 2 2 7 2 2 4" xfId="22765"/>
    <cellStyle name="Normal 5 2 2 7 2 3" xfId="22766"/>
    <cellStyle name="Normal 5 2 2 7 2 3 2" xfId="22767"/>
    <cellStyle name="Normal 5 2 2 7 2 3 2 2" xfId="22768"/>
    <cellStyle name="Normal 5 2 2 7 2 3 3" xfId="22769"/>
    <cellStyle name="Normal 5 2 2 7 2 4" xfId="22770"/>
    <cellStyle name="Normal 5 2 2 7 2 4 2" xfId="22771"/>
    <cellStyle name="Normal 5 2 2 7 2 5" xfId="22772"/>
    <cellStyle name="Normal 5 2 2 7 3" xfId="22773"/>
    <cellStyle name="Normal 5 2 2 7 3 2" xfId="22774"/>
    <cellStyle name="Normal 5 2 2 7 3 2 2" xfId="22775"/>
    <cellStyle name="Normal 5 2 2 7 3 2 2 2" xfId="22776"/>
    <cellStyle name="Normal 5 2 2 7 3 2 2 2 2" xfId="22777"/>
    <cellStyle name="Normal 5 2 2 7 3 2 2 3" xfId="22778"/>
    <cellStyle name="Normal 5 2 2 7 3 2 3" xfId="22779"/>
    <cellStyle name="Normal 5 2 2 7 3 2 3 2" xfId="22780"/>
    <cellStyle name="Normal 5 2 2 7 3 2 4" xfId="22781"/>
    <cellStyle name="Normal 5 2 2 7 3 3" xfId="22782"/>
    <cellStyle name="Normal 5 2 2 7 3 3 2" xfId="22783"/>
    <cellStyle name="Normal 5 2 2 7 3 3 2 2" xfId="22784"/>
    <cellStyle name="Normal 5 2 2 7 3 3 3" xfId="22785"/>
    <cellStyle name="Normal 5 2 2 7 3 4" xfId="22786"/>
    <cellStyle name="Normal 5 2 2 7 3 4 2" xfId="22787"/>
    <cellStyle name="Normal 5 2 2 7 3 5" xfId="22788"/>
    <cellStyle name="Normal 5 2 2 7 4" xfId="22789"/>
    <cellStyle name="Normal 5 2 2 7 4 2" xfId="22790"/>
    <cellStyle name="Normal 5 2 2 7 4 2 2" xfId="22791"/>
    <cellStyle name="Normal 5 2 2 7 4 2 2 2" xfId="22792"/>
    <cellStyle name="Normal 5 2 2 7 4 2 3" xfId="22793"/>
    <cellStyle name="Normal 5 2 2 7 4 3" xfId="22794"/>
    <cellStyle name="Normal 5 2 2 7 4 3 2" xfId="22795"/>
    <cellStyle name="Normal 5 2 2 7 4 4" xfId="22796"/>
    <cellStyle name="Normal 5 2 2 7 5" xfId="22797"/>
    <cellStyle name="Normal 5 2 2 7 5 2" xfId="22798"/>
    <cellStyle name="Normal 5 2 2 7 5 2 2" xfId="22799"/>
    <cellStyle name="Normal 5 2 2 7 5 3" xfId="22800"/>
    <cellStyle name="Normal 5 2 2 7 6" xfId="22801"/>
    <cellStyle name="Normal 5 2 2 7 6 2" xfId="22802"/>
    <cellStyle name="Normal 5 2 2 7 7" xfId="22803"/>
    <cellStyle name="Normal 5 2 2 7 8" xfId="29378"/>
    <cellStyle name="Normal 5 2 2 8" xfId="22804"/>
    <cellStyle name="Normal 5 2 2 8 2" xfId="22805"/>
    <cellStyle name="Normal 5 2 2 8 2 2" xfId="22806"/>
    <cellStyle name="Normal 5 2 2 8 2 2 2" xfId="22807"/>
    <cellStyle name="Normal 5 2 2 8 2 2 2 2" xfId="22808"/>
    <cellStyle name="Normal 5 2 2 8 2 2 3" xfId="22809"/>
    <cellStyle name="Normal 5 2 2 8 2 3" xfId="22810"/>
    <cellStyle name="Normal 5 2 2 8 2 3 2" xfId="22811"/>
    <cellStyle name="Normal 5 2 2 8 2 4" xfId="22812"/>
    <cellStyle name="Normal 5 2 2 8 3" xfId="22813"/>
    <cellStyle name="Normal 5 2 2 8 3 2" xfId="22814"/>
    <cellStyle name="Normal 5 2 2 8 3 2 2" xfId="22815"/>
    <cellStyle name="Normal 5 2 2 8 3 3" xfId="22816"/>
    <cellStyle name="Normal 5 2 2 8 4" xfId="22817"/>
    <cellStyle name="Normal 5 2 2 8 4 2" xfId="22818"/>
    <cellStyle name="Normal 5 2 2 8 5" xfId="22819"/>
    <cellStyle name="Normal 5 2 2 9" xfId="22820"/>
    <cellStyle name="Normal 5 2 2 9 2" xfId="22821"/>
    <cellStyle name="Normal 5 2 2 9 2 2" xfId="22822"/>
    <cellStyle name="Normal 5 2 2 9 2 2 2" xfId="22823"/>
    <cellStyle name="Normal 5 2 2 9 2 2 2 2" xfId="22824"/>
    <cellStyle name="Normal 5 2 2 9 2 2 3" xfId="22825"/>
    <cellStyle name="Normal 5 2 2 9 2 3" xfId="22826"/>
    <cellStyle name="Normal 5 2 2 9 2 3 2" xfId="22827"/>
    <cellStyle name="Normal 5 2 2 9 2 4" xfId="22828"/>
    <cellStyle name="Normal 5 2 2 9 3" xfId="22829"/>
    <cellStyle name="Normal 5 2 2 9 3 2" xfId="22830"/>
    <cellStyle name="Normal 5 2 2 9 3 2 2" xfId="22831"/>
    <cellStyle name="Normal 5 2 2 9 3 3" xfId="22832"/>
    <cellStyle name="Normal 5 2 2 9 4" xfId="22833"/>
    <cellStyle name="Normal 5 2 2 9 4 2" xfId="22834"/>
    <cellStyle name="Normal 5 2 2 9 5" xfId="22835"/>
    <cellStyle name="Normal 5 2 3" xfId="22836"/>
    <cellStyle name="Normal 5 2 3 10" xfId="22837"/>
    <cellStyle name="Normal 5 2 3 10 2" xfId="22838"/>
    <cellStyle name="Normal 5 2 3 10 2 2" xfId="22839"/>
    <cellStyle name="Normal 5 2 3 10 2 2 2" xfId="22840"/>
    <cellStyle name="Normal 5 2 3 10 2 3" xfId="22841"/>
    <cellStyle name="Normal 5 2 3 10 3" xfId="22842"/>
    <cellStyle name="Normal 5 2 3 10 3 2" xfId="22843"/>
    <cellStyle name="Normal 5 2 3 10 4" xfId="22844"/>
    <cellStyle name="Normal 5 2 3 11" xfId="22845"/>
    <cellStyle name="Normal 5 2 3 11 2" xfId="22846"/>
    <cellStyle name="Normal 5 2 3 11 2 2" xfId="22847"/>
    <cellStyle name="Normal 5 2 3 11 3" xfId="22848"/>
    <cellStyle name="Normal 5 2 3 12" xfId="22849"/>
    <cellStyle name="Normal 5 2 3 12 2" xfId="22850"/>
    <cellStyle name="Normal 5 2 3 13" xfId="22851"/>
    <cellStyle name="Normal 5 2 3 13 2" xfId="22852"/>
    <cellStyle name="Normal 5 2 3 14" xfId="22853"/>
    <cellStyle name="Normal 5 2 3 15" xfId="29379"/>
    <cellStyle name="Normal 5 2 3 2" xfId="22854"/>
    <cellStyle name="Normal 5 2 3 2 10" xfId="22855"/>
    <cellStyle name="Normal 5 2 3 2 10 2" xfId="22856"/>
    <cellStyle name="Normal 5 2 3 2 11" xfId="22857"/>
    <cellStyle name="Normal 5 2 3 2 11 2" xfId="22858"/>
    <cellStyle name="Normal 5 2 3 2 12" xfId="22859"/>
    <cellStyle name="Normal 5 2 3 2 13" xfId="29380"/>
    <cellStyle name="Normal 5 2 3 2 2" xfId="22860"/>
    <cellStyle name="Normal 5 2 3 2 2 10" xfId="22861"/>
    <cellStyle name="Normal 5 2 3 2 2 11" xfId="29381"/>
    <cellStyle name="Normal 5 2 3 2 2 2" xfId="22862"/>
    <cellStyle name="Normal 5 2 3 2 2 2 2" xfId="22863"/>
    <cellStyle name="Normal 5 2 3 2 2 2 2 2" xfId="22864"/>
    <cellStyle name="Normal 5 2 3 2 2 2 2 2 2" xfId="22865"/>
    <cellStyle name="Normal 5 2 3 2 2 2 2 2 2 2" xfId="22866"/>
    <cellStyle name="Normal 5 2 3 2 2 2 2 2 2 2 2" xfId="22867"/>
    <cellStyle name="Normal 5 2 3 2 2 2 2 2 2 3" xfId="22868"/>
    <cellStyle name="Normal 5 2 3 2 2 2 2 2 3" xfId="22869"/>
    <cellStyle name="Normal 5 2 3 2 2 2 2 2 3 2" xfId="22870"/>
    <cellStyle name="Normal 5 2 3 2 2 2 2 2 4" xfId="22871"/>
    <cellStyle name="Normal 5 2 3 2 2 2 2 3" xfId="22872"/>
    <cellStyle name="Normal 5 2 3 2 2 2 2 3 2" xfId="22873"/>
    <cellStyle name="Normal 5 2 3 2 2 2 2 3 2 2" xfId="22874"/>
    <cellStyle name="Normal 5 2 3 2 2 2 2 3 3" xfId="22875"/>
    <cellStyle name="Normal 5 2 3 2 2 2 2 4" xfId="22876"/>
    <cellStyle name="Normal 5 2 3 2 2 2 2 4 2" xfId="22877"/>
    <cellStyle name="Normal 5 2 3 2 2 2 2 5" xfId="22878"/>
    <cellStyle name="Normal 5 2 3 2 2 2 3" xfId="22879"/>
    <cellStyle name="Normal 5 2 3 2 2 2 3 2" xfId="22880"/>
    <cellStyle name="Normal 5 2 3 2 2 2 3 2 2" xfId="22881"/>
    <cellStyle name="Normal 5 2 3 2 2 2 3 2 2 2" xfId="22882"/>
    <cellStyle name="Normal 5 2 3 2 2 2 3 2 2 2 2" xfId="22883"/>
    <cellStyle name="Normal 5 2 3 2 2 2 3 2 2 3" xfId="22884"/>
    <cellStyle name="Normal 5 2 3 2 2 2 3 2 3" xfId="22885"/>
    <cellStyle name="Normal 5 2 3 2 2 2 3 2 3 2" xfId="22886"/>
    <cellStyle name="Normal 5 2 3 2 2 2 3 2 4" xfId="22887"/>
    <cellStyle name="Normal 5 2 3 2 2 2 3 3" xfId="22888"/>
    <cellStyle name="Normal 5 2 3 2 2 2 3 3 2" xfId="22889"/>
    <cellStyle name="Normal 5 2 3 2 2 2 3 3 2 2" xfId="22890"/>
    <cellStyle name="Normal 5 2 3 2 2 2 3 3 3" xfId="22891"/>
    <cellStyle name="Normal 5 2 3 2 2 2 3 4" xfId="22892"/>
    <cellStyle name="Normal 5 2 3 2 2 2 3 4 2" xfId="22893"/>
    <cellStyle name="Normal 5 2 3 2 2 2 3 5" xfId="22894"/>
    <cellStyle name="Normal 5 2 3 2 2 2 4" xfId="22895"/>
    <cellStyle name="Normal 5 2 3 2 2 2 4 2" xfId="22896"/>
    <cellStyle name="Normal 5 2 3 2 2 2 4 2 2" xfId="22897"/>
    <cellStyle name="Normal 5 2 3 2 2 2 4 2 2 2" xfId="22898"/>
    <cellStyle name="Normal 5 2 3 2 2 2 4 2 3" xfId="22899"/>
    <cellStyle name="Normal 5 2 3 2 2 2 4 3" xfId="22900"/>
    <cellStyle name="Normal 5 2 3 2 2 2 4 3 2" xfId="22901"/>
    <cellStyle name="Normal 5 2 3 2 2 2 4 4" xfId="22902"/>
    <cellStyle name="Normal 5 2 3 2 2 2 5" xfId="22903"/>
    <cellStyle name="Normal 5 2 3 2 2 2 5 2" xfId="22904"/>
    <cellStyle name="Normal 5 2 3 2 2 2 5 2 2" xfId="22905"/>
    <cellStyle name="Normal 5 2 3 2 2 2 5 3" xfId="22906"/>
    <cellStyle name="Normal 5 2 3 2 2 2 6" xfId="22907"/>
    <cellStyle name="Normal 5 2 3 2 2 2 6 2" xfId="22908"/>
    <cellStyle name="Normal 5 2 3 2 2 2 7" xfId="22909"/>
    <cellStyle name="Normal 5 2 3 2 2 2 8" xfId="29382"/>
    <cellStyle name="Normal 5 2 3 2 2 3" xfId="22910"/>
    <cellStyle name="Normal 5 2 3 2 2 3 2" xfId="22911"/>
    <cellStyle name="Normal 5 2 3 2 2 3 2 2" xfId="22912"/>
    <cellStyle name="Normal 5 2 3 2 2 3 2 2 2" xfId="22913"/>
    <cellStyle name="Normal 5 2 3 2 2 3 2 2 2 2" xfId="22914"/>
    <cellStyle name="Normal 5 2 3 2 2 3 2 2 3" xfId="22915"/>
    <cellStyle name="Normal 5 2 3 2 2 3 2 3" xfId="22916"/>
    <cellStyle name="Normal 5 2 3 2 2 3 2 3 2" xfId="22917"/>
    <cellStyle name="Normal 5 2 3 2 2 3 2 4" xfId="22918"/>
    <cellStyle name="Normal 5 2 3 2 2 3 3" xfId="22919"/>
    <cellStyle name="Normal 5 2 3 2 2 3 3 2" xfId="22920"/>
    <cellStyle name="Normal 5 2 3 2 2 3 3 2 2" xfId="22921"/>
    <cellStyle name="Normal 5 2 3 2 2 3 3 3" xfId="22922"/>
    <cellStyle name="Normal 5 2 3 2 2 3 4" xfId="22923"/>
    <cellStyle name="Normal 5 2 3 2 2 3 4 2" xfId="22924"/>
    <cellStyle name="Normal 5 2 3 2 2 3 5" xfId="22925"/>
    <cellStyle name="Normal 5 2 3 2 2 4" xfId="22926"/>
    <cellStyle name="Normal 5 2 3 2 2 4 2" xfId="22927"/>
    <cellStyle name="Normal 5 2 3 2 2 4 2 2" xfId="22928"/>
    <cellStyle name="Normal 5 2 3 2 2 4 2 2 2" xfId="22929"/>
    <cellStyle name="Normal 5 2 3 2 2 4 2 2 2 2" xfId="22930"/>
    <cellStyle name="Normal 5 2 3 2 2 4 2 2 3" xfId="22931"/>
    <cellStyle name="Normal 5 2 3 2 2 4 2 3" xfId="22932"/>
    <cellStyle name="Normal 5 2 3 2 2 4 2 3 2" xfId="22933"/>
    <cellStyle name="Normal 5 2 3 2 2 4 2 4" xfId="22934"/>
    <cellStyle name="Normal 5 2 3 2 2 4 3" xfId="22935"/>
    <cellStyle name="Normal 5 2 3 2 2 4 3 2" xfId="22936"/>
    <cellStyle name="Normal 5 2 3 2 2 4 3 2 2" xfId="22937"/>
    <cellStyle name="Normal 5 2 3 2 2 4 3 3" xfId="22938"/>
    <cellStyle name="Normal 5 2 3 2 2 4 4" xfId="22939"/>
    <cellStyle name="Normal 5 2 3 2 2 4 4 2" xfId="22940"/>
    <cellStyle name="Normal 5 2 3 2 2 4 5" xfId="22941"/>
    <cellStyle name="Normal 5 2 3 2 2 5" xfId="22942"/>
    <cellStyle name="Normal 5 2 3 2 2 5 2" xfId="22943"/>
    <cellStyle name="Normal 5 2 3 2 2 5 2 2" xfId="22944"/>
    <cellStyle name="Normal 5 2 3 2 2 5 2 2 2" xfId="22945"/>
    <cellStyle name="Normal 5 2 3 2 2 5 2 2 2 2" xfId="22946"/>
    <cellStyle name="Normal 5 2 3 2 2 5 2 2 3" xfId="22947"/>
    <cellStyle name="Normal 5 2 3 2 2 5 2 3" xfId="22948"/>
    <cellStyle name="Normal 5 2 3 2 2 5 2 3 2" xfId="22949"/>
    <cellStyle name="Normal 5 2 3 2 2 5 2 4" xfId="22950"/>
    <cellStyle name="Normal 5 2 3 2 2 5 3" xfId="22951"/>
    <cellStyle name="Normal 5 2 3 2 2 5 3 2" xfId="22952"/>
    <cellStyle name="Normal 5 2 3 2 2 5 3 2 2" xfId="22953"/>
    <cellStyle name="Normal 5 2 3 2 2 5 3 3" xfId="22954"/>
    <cellStyle name="Normal 5 2 3 2 2 5 4" xfId="22955"/>
    <cellStyle name="Normal 5 2 3 2 2 5 4 2" xfId="22956"/>
    <cellStyle name="Normal 5 2 3 2 2 5 5" xfId="22957"/>
    <cellStyle name="Normal 5 2 3 2 2 6" xfId="22958"/>
    <cellStyle name="Normal 5 2 3 2 2 6 2" xfId="22959"/>
    <cellStyle name="Normal 5 2 3 2 2 6 2 2" xfId="22960"/>
    <cellStyle name="Normal 5 2 3 2 2 6 2 2 2" xfId="22961"/>
    <cellStyle name="Normal 5 2 3 2 2 6 2 3" xfId="22962"/>
    <cellStyle name="Normal 5 2 3 2 2 6 3" xfId="22963"/>
    <cellStyle name="Normal 5 2 3 2 2 6 3 2" xfId="22964"/>
    <cellStyle name="Normal 5 2 3 2 2 6 4" xfId="22965"/>
    <cellStyle name="Normal 5 2 3 2 2 7" xfId="22966"/>
    <cellStyle name="Normal 5 2 3 2 2 7 2" xfId="22967"/>
    <cellStyle name="Normal 5 2 3 2 2 7 2 2" xfId="22968"/>
    <cellStyle name="Normal 5 2 3 2 2 7 3" xfId="22969"/>
    <cellStyle name="Normal 5 2 3 2 2 8" xfId="22970"/>
    <cellStyle name="Normal 5 2 3 2 2 8 2" xfId="22971"/>
    <cellStyle name="Normal 5 2 3 2 2 9" xfId="22972"/>
    <cellStyle name="Normal 5 2 3 2 2 9 2" xfId="22973"/>
    <cellStyle name="Normal 5 2 3 2 3" xfId="22974"/>
    <cellStyle name="Normal 5 2 3 2 3 10" xfId="22975"/>
    <cellStyle name="Normal 5 2 3 2 3 11" xfId="29383"/>
    <cellStyle name="Normal 5 2 3 2 3 2" xfId="22976"/>
    <cellStyle name="Normal 5 2 3 2 3 2 2" xfId="22977"/>
    <cellStyle name="Normal 5 2 3 2 3 2 2 2" xfId="22978"/>
    <cellStyle name="Normal 5 2 3 2 3 2 2 2 2" xfId="22979"/>
    <cellStyle name="Normal 5 2 3 2 3 2 2 2 2 2" xfId="22980"/>
    <cellStyle name="Normal 5 2 3 2 3 2 2 2 2 2 2" xfId="22981"/>
    <cellStyle name="Normal 5 2 3 2 3 2 2 2 2 3" xfId="22982"/>
    <cellStyle name="Normal 5 2 3 2 3 2 2 2 3" xfId="22983"/>
    <cellStyle name="Normal 5 2 3 2 3 2 2 2 3 2" xfId="22984"/>
    <cellStyle name="Normal 5 2 3 2 3 2 2 2 4" xfId="22985"/>
    <cellStyle name="Normal 5 2 3 2 3 2 2 3" xfId="22986"/>
    <cellStyle name="Normal 5 2 3 2 3 2 2 3 2" xfId="22987"/>
    <cellStyle name="Normal 5 2 3 2 3 2 2 3 2 2" xfId="22988"/>
    <cellStyle name="Normal 5 2 3 2 3 2 2 3 3" xfId="22989"/>
    <cellStyle name="Normal 5 2 3 2 3 2 2 4" xfId="22990"/>
    <cellStyle name="Normal 5 2 3 2 3 2 2 4 2" xfId="22991"/>
    <cellStyle name="Normal 5 2 3 2 3 2 2 5" xfId="22992"/>
    <cellStyle name="Normal 5 2 3 2 3 2 3" xfId="22993"/>
    <cellStyle name="Normal 5 2 3 2 3 2 3 2" xfId="22994"/>
    <cellStyle name="Normal 5 2 3 2 3 2 3 2 2" xfId="22995"/>
    <cellStyle name="Normal 5 2 3 2 3 2 3 2 2 2" xfId="22996"/>
    <cellStyle name="Normal 5 2 3 2 3 2 3 2 2 2 2" xfId="22997"/>
    <cellStyle name="Normal 5 2 3 2 3 2 3 2 2 3" xfId="22998"/>
    <cellStyle name="Normal 5 2 3 2 3 2 3 2 3" xfId="22999"/>
    <cellStyle name="Normal 5 2 3 2 3 2 3 2 3 2" xfId="23000"/>
    <cellStyle name="Normal 5 2 3 2 3 2 3 2 4" xfId="23001"/>
    <cellStyle name="Normal 5 2 3 2 3 2 3 3" xfId="23002"/>
    <cellStyle name="Normal 5 2 3 2 3 2 3 3 2" xfId="23003"/>
    <cellStyle name="Normal 5 2 3 2 3 2 3 3 2 2" xfId="23004"/>
    <cellStyle name="Normal 5 2 3 2 3 2 3 3 3" xfId="23005"/>
    <cellStyle name="Normal 5 2 3 2 3 2 3 4" xfId="23006"/>
    <cellStyle name="Normal 5 2 3 2 3 2 3 4 2" xfId="23007"/>
    <cellStyle name="Normal 5 2 3 2 3 2 3 5" xfId="23008"/>
    <cellStyle name="Normal 5 2 3 2 3 2 4" xfId="23009"/>
    <cellStyle name="Normal 5 2 3 2 3 2 4 2" xfId="23010"/>
    <cellStyle name="Normal 5 2 3 2 3 2 4 2 2" xfId="23011"/>
    <cellStyle name="Normal 5 2 3 2 3 2 4 2 2 2" xfId="23012"/>
    <cellStyle name="Normal 5 2 3 2 3 2 4 2 3" xfId="23013"/>
    <cellStyle name="Normal 5 2 3 2 3 2 4 3" xfId="23014"/>
    <cellStyle name="Normal 5 2 3 2 3 2 4 3 2" xfId="23015"/>
    <cellStyle name="Normal 5 2 3 2 3 2 4 4" xfId="23016"/>
    <cellStyle name="Normal 5 2 3 2 3 2 5" xfId="23017"/>
    <cellStyle name="Normal 5 2 3 2 3 2 5 2" xfId="23018"/>
    <cellStyle name="Normal 5 2 3 2 3 2 5 2 2" xfId="23019"/>
    <cellStyle name="Normal 5 2 3 2 3 2 5 3" xfId="23020"/>
    <cellStyle name="Normal 5 2 3 2 3 2 6" xfId="23021"/>
    <cellStyle name="Normal 5 2 3 2 3 2 6 2" xfId="23022"/>
    <cellStyle name="Normal 5 2 3 2 3 2 7" xfId="23023"/>
    <cellStyle name="Normal 5 2 3 2 3 2 8" xfId="29384"/>
    <cellStyle name="Normal 5 2 3 2 3 3" xfId="23024"/>
    <cellStyle name="Normal 5 2 3 2 3 3 2" xfId="23025"/>
    <cellStyle name="Normal 5 2 3 2 3 3 2 2" xfId="23026"/>
    <cellStyle name="Normal 5 2 3 2 3 3 2 2 2" xfId="23027"/>
    <cellStyle name="Normal 5 2 3 2 3 3 2 2 2 2" xfId="23028"/>
    <cellStyle name="Normal 5 2 3 2 3 3 2 2 3" xfId="23029"/>
    <cellStyle name="Normal 5 2 3 2 3 3 2 3" xfId="23030"/>
    <cellStyle name="Normal 5 2 3 2 3 3 2 3 2" xfId="23031"/>
    <cellStyle name="Normal 5 2 3 2 3 3 2 4" xfId="23032"/>
    <cellStyle name="Normal 5 2 3 2 3 3 3" xfId="23033"/>
    <cellStyle name="Normal 5 2 3 2 3 3 3 2" xfId="23034"/>
    <cellStyle name="Normal 5 2 3 2 3 3 3 2 2" xfId="23035"/>
    <cellStyle name="Normal 5 2 3 2 3 3 3 3" xfId="23036"/>
    <cellStyle name="Normal 5 2 3 2 3 3 4" xfId="23037"/>
    <cellStyle name="Normal 5 2 3 2 3 3 4 2" xfId="23038"/>
    <cellStyle name="Normal 5 2 3 2 3 3 5" xfId="23039"/>
    <cellStyle name="Normal 5 2 3 2 3 4" xfId="23040"/>
    <cellStyle name="Normal 5 2 3 2 3 4 2" xfId="23041"/>
    <cellStyle name="Normal 5 2 3 2 3 4 2 2" xfId="23042"/>
    <cellStyle name="Normal 5 2 3 2 3 4 2 2 2" xfId="23043"/>
    <cellStyle name="Normal 5 2 3 2 3 4 2 2 2 2" xfId="23044"/>
    <cellStyle name="Normal 5 2 3 2 3 4 2 2 3" xfId="23045"/>
    <cellStyle name="Normal 5 2 3 2 3 4 2 3" xfId="23046"/>
    <cellStyle name="Normal 5 2 3 2 3 4 2 3 2" xfId="23047"/>
    <cellStyle name="Normal 5 2 3 2 3 4 2 4" xfId="23048"/>
    <cellStyle name="Normal 5 2 3 2 3 4 3" xfId="23049"/>
    <cellStyle name="Normal 5 2 3 2 3 4 3 2" xfId="23050"/>
    <cellStyle name="Normal 5 2 3 2 3 4 3 2 2" xfId="23051"/>
    <cellStyle name="Normal 5 2 3 2 3 4 3 3" xfId="23052"/>
    <cellStyle name="Normal 5 2 3 2 3 4 4" xfId="23053"/>
    <cellStyle name="Normal 5 2 3 2 3 4 4 2" xfId="23054"/>
    <cellStyle name="Normal 5 2 3 2 3 4 5" xfId="23055"/>
    <cellStyle name="Normal 5 2 3 2 3 5" xfId="23056"/>
    <cellStyle name="Normal 5 2 3 2 3 5 2" xfId="23057"/>
    <cellStyle name="Normal 5 2 3 2 3 5 2 2" xfId="23058"/>
    <cellStyle name="Normal 5 2 3 2 3 5 2 2 2" xfId="23059"/>
    <cellStyle name="Normal 5 2 3 2 3 5 2 2 2 2" xfId="23060"/>
    <cellStyle name="Normal 5 2 3 2 3 5 2 2 3" xfId="23061"/>
    <cellStyle name="Normal 5 2 3 2 3 5 2 3" xfId="23062"/>
    <cellStyle name="Normal 5 2 3 2 3 5 2 3 2" xfId="23063"/>
    <cellStyle name="Normal 5 2 3 2 3 5 2 4" xfId="23064"/>
    <cellStyle name="Normal 5 2 3 2 3 5 3" xfId="23065"/>
    <cellStyle name="Normal 5 2 3 2 3 5 3 2" xfId="23066"/>
    <cellStyle name="Normal 5 2 3 2 3 5 3 2 2" xfId="23067"/>
    <cellStyle name="Normal 5 2 3 2 3 5 3 3" xfId="23068"/>
    <cellStyle name="Normal 5 2 3 2 3 5 4" xfId="23069"/>
    <cellStyle name="Normal 5 2 3 2 3 5 4 2" xfId="23070"/>
    <cellStyle name="Normal 5 2 3 2 3 5 5" xfId="23071"/>
    <cellStyle name="Normal 5 2 3 2 3 6" xfId="23072"/>
    <cellStyle name="Normal 5 2 3 2 3 6 2" xfId="23073"/>
    <cellStyle name="Normal 5 2 3 2 3 6 2 2" xfId="23074"/>
    <cellStyle name="Normal 5 2 3 2 3 6 2 2 2" xfId="23075"/>
    <cellStyle name="Normal 5 2 3 2 3 6 2 3" xfId="23076"/>
    <cellStyle name="Normal 5 2 3 2 3 6 3" xfId="23077"/>
    <cellStyle name="Normal 5 2 3 2 3 6 3 2" xfId="23078"/>
    <cellStyle name="Normal 5 2 3 2 3 6 4" xfId="23079"/>
    <cellStyle name="Normal 5 2 3 2 3 7" xfId="23080"/>
    <cellStyle name="Normal 5 2 3 2 3 7 2" xfId="23081"/>
    <cellStyle name="Normal 5 2 3 2 3 7 2 2" xfId="23082"/>
    <cellStyle name="Normal 5 2 3 2 3 7 3" xfId="23083"/>
    <cellStyle name="Normal 5 2 3 2 3 8" xfId="23084"/>
    <cellStyle name="Normal 5 2 3 2 3 8 2" xfId="23085"/>
    <cellStyle name="Normal 5 2 3 2 3 9" xfId="23086"/>
    <cellStyle name="Normal 5 2 3 2 3 9 2" xfId="23087"/>
    <cellStyle name="Normal 5 2 3 2 4" xfId="23088"/>
    <cellStyle name="Normal 5 2 3 2 4 2" xfId="23089"/>
    <cellStyle name="Normal 5 2 3 2 4 2 2" xfId="23090"/>
    <cellStyle name="Normal 5 2 3 2 4 2 2 2" xfId="23091"/>
    <cellStyle name="Normal 5 2 3 2 4 2 2 2 2" xfId="23092"/>
    <cellStyle name="Normal 5 2 3 2 4 2 2 2 2 2" xfId="23093"/>
    <cellStyle name="Normal 5 2 3 2 4 2 2 2 3" xfId="23094"/>
    <cellStyle name="Normal 5 2 3 2 4 2 2 3" xfId="23095"/>
    <cellStyle name="Normal 5 2 3 2 4 2 2 3 2" xfId="23096"/>
    <cellStyle name="Normal 5 2 3 2 4 2 2 4" xfId="23097"/>
    <cellStyle name="Normal 5 2 3 2 4 2 3" xfId="23098"/>
    <cellStyle name="Normal 5 2 3 2 4 2 3 2" xfId="23099"/>
    <cellStyle name="Normal 5 2 3 2 4 2 3 2 2" xfId="23100"/>
    <cellStyle name="Normal 5 2 3 2 4 2 3 3" xfId="23101"/>
    <cellStyle name="Normal 5 2 3 2 4 2 4" xfId="23102"/>
    <cellStyle name="Normal 5 2 3 2 4 2 4 2" xfId="23103"/>
    <cellStyle name="Normal 5 2 3 2 4 2 5" xfId="23104"/>
    <cellStyle name="Normal 5 2 3 2 4 3" xfId="23105"/>
    <cellStyle name="Normal 5 2 3 2 4 3 2" xfId="23106"/>
    <cellStyle name="Normal 5 2 3 2 4 3 2 2" xfId="23107"/>
    <cellStyle name="Normal 5 2 3 2 4 3 2 2 2" xfId="23108"/>
    <cellStyle name="Normal 5 2 3 2 4 3 2 2 2 2" xfId="23109"/>
    <cellStyle name="Normal 5 2 3 2 4 3 2 2 3" xfId="23110"/>
    <cellStyle name="Normal 5 2 3 2 4 3 2 3" xfId="23111"/>
    <cellStyle name="Normal 5 2 3 2 4 3 2 3 2" xfId="23112"/>
    <cellStyle name="Normal 5 2 3 2 4 3 2 4" xfId="23113"/>
    <cellStyle name="Normal 5 2 3 2 4 3 3" xfId="23114"/>
    <cellStyle name="Normal 5 2 3 2 4 3 3 2" xfId="23115"/>
    <cellStyle name="Normal 5 2 3 2 4 3 3 2 2" xfId="23116"/>
    <cellStyle name="Normal 5 2 3 2 4 3 3 3" xfId="23117"/>
    <cellStyle name="Normal 5 2 3 2 4 3 4" xfId="23118"/>
    <cellStyle name="Normal 5 2 3 2 4 3 4 2" xfId="23119"/>
    <cellStyle name="Normal 5 2 3 2 4 3 5" xfId="23120"/>
    <cellStyle name="Normal 5 2 3 2 4 4" xfId="23121"/>
    <cellStyle name="Normal 5 2 3 2 4 4 2" xfId="23122"/>
    <cellStyle name="Normal 5 2 3 2 4 4 2 2" xfId="23123"/>
    <cellStyle name="Normal 5 2 3 2 4 4 2 2 2" xfId="23124"/>
    <cellStyle name="Normal 5 2 3 2 4 4 2 3" xfId="23125"/>
    <cellStyle name="Normal 5 2 3 2 4 4 3" xfId="23126"/>
    <cellStyle name="Normal 5 2 3 2 4 4 3 2" xfId="23127"/>
    <cellStyle name="Normal 5 2 3 2 4 4 4" xfId="23128"/>
    <cellStyle name="Normal 5 2 3 2 4 5" xfId="23129"/>
    <cellStyle name="Normal 5 2 3 2 4 5 2" xfId="23130"/>
    <cellStyle name="Normal 5 2 3 2 4 5 2 2" xfId="23131"/>
    <cellStyle name="Normal 5 2 3 2 4 5 3" xfId="23132"/>
    <cellStyle name="Normal 5 2 3 2 4 6" xfId="23133"/>
    <cellStyle name="Normal 5 2 3 2 4 6 2" xfId="23134"/>
    <cellStyle name="Normal 5 2 3 2 4 7" xfId="23135"/>
    <cellStyle name="Normal 5 2 3 2 4 8" xfId="29385"/>
    <cellStyle name="Normal 5 2 3 2 5" xfId="23136"/>
    <cellStyle name="Normal 5 2 3 2 5 2" xfId="23137"/>
    <cellStyle name="Normal 5 2 3 2 5 2 2" xfId="23138"/>
    <cellStyle name="Normal 5 2 3 2 5 2 2 2" xfId="23139"/>
    <cellStyle name="Normal 5 2 3 2 5 2 2 2 2" xfId="23140"/>
    <cellStyle name="Normal 5 2 3 2 5 2 2 3" xfId="23141"/>
    <cellStyle name="Normal 5 2 3 2 5 2 3" xfId="23142"/>
    <cellStyle name="Normal 5 2 3 2 5 2 3 2" xfId="23143"/>
    <cellStyle name="Normal 5 2 3 2 5 2 4" xfId="23144"/>
    <cellStyle name="Normal 5 2 3 2 5 3" xfId="23145"/>
    <cellStyle name="Normal 5 2 3 2 5 3 2" xfId="23146"/>
    <cellStyle name="Normal 5 2 3 2 5 3 2 2" xfId="23147"/>
    <cellStyle name="Normal 5 2 3 2 5 3 3" xfId="23148"/>
    <cellStyle name="Normal 5 2 3 2 5 4" xfId="23149"/>
    <cellStyle name="Normal 5 2 3 2 5 4 2" xfId="23150"/>
    <cellStyle name="Normal 5 2 3 2 5 5" xfId="23151"/>
    <cellStyle name="Normal 5 2 3 2 6" xfId="23152"/>
    <cellStyle name="Normal 5 2 3 2 6 2" xfId="23153"/>
    <cellStyle name="Normal 5 2 3 2 6 2 2" xfId="23154"/>
    <cellStyle name="Normal 5 2 3 2 6 2 2 2" xfId="23155"/>
    <cellStyle name="Normal 5 2 3 2 6 2 2 2 2" xfId="23156"/>
    <cellStyle name="Normal 5 2 3 2 6 2 2 3" xfId="23157"/>
    <cellStyle name="Normal 5 2 3 2 6 2 3" xfId="23158"/>
    <cellStyle name="Normal 5 2 3 2 6 2 3 2" xfId="23159"/>
    <cellStyle name="Normal 5 2 3 2 6 2 4" xfId="23160"/>
    <cellStyle name="Normal 5 2 3 2 6 3" xfId="23161"/>
    <cellStyle name="Normal 5 2 3 2 6 3 2" xfId="23162"/>
    <cellStyle name="Normal 5 2 3 2 6 3 2 2" xfId="23163"/>
    <cellStyle name="Normal 5 2 3 2 6 3 3" xfId="23164"/>
    <cellStyle name="Normal 5 2 3 2 6 4" xfId="23165"/>
    <cellStyle name="Normal 5 2 3 2 6 4 2" xfId="23166"/>
    <cellStyle name="Normal 5 2 3 2 6 5" xfId="23167"/>
    <cellStyle name="Normal 5 2 3 2 7" xfId="23168"/>
    <cellStyle name="Normal 5 2 3 2 7 2" xfId="23169"/>
    <cellStyle name="Normal 5 2 3 2 7 2 2" xfId="23170"/>
    <cellStyle name="Normal 5 2 3 2 7 2 2 2" xfId="23171"/>
    <cellStyle name="Normal 5 2 3 2 7 2 2 2 2" xfId="23172"/>
    <cellStyle name="Normal 5 2 3 2 7 2 2 3" xfId="23173"/>
    <cellStyle name="Normal 5 2 3 2 7 2 3" xfId="23174"/>
    <cellStyle name="Normal 5 2 3 2 7 2 3 2" xfId="23175"/>
    <cellStyle name="Normal 5 2 3 2 7 2 4" xfId="23176"/>
    <cellStyle name="Normal 5 2 3 2 7 3" xfId="23177"/>
    <cellStyle name="Normal 5 2 3 2 7 3 2" xfId="23178"/>
    <cellStyle name="Normal 5 2 3 2 7 3 2 2" xfId="23179"/>
    <cellStyle name="Normal 5 2 3 2 7 3 3" xfId="23180"/>
    <cellStyle name="Normal 5 2 3 2 7 4" xfId="23181"/>
    <cellStyle name="Normal 5 2 3 2 7 4 2" xfId="23182"/>
    <cellStyle name="Normal 5 2 3 2 7 5" xfId="23183"/>
    <cellStyle name="Normal 5 2 3 2 8" xfId="23184"/>
    <cellStyle name="Normal 5 2 3 2 8 2" xfId="23185"/>
    <cellStyle name="Normal 5 2 3 2 8 2 2" xfId="23186"/>
    <cellStyle name="Normal 5 2 3 2 8 2 2 2" xfId="23187"/>
    <cellStyle name="Normal 5 2 3 2 8 2 3" xfId="23188"/>
    <cellStyle name="Normal 5 2 3 2 8 3" xfId="23189"/>
    <cellStyle name="Normal 5 2 3 2 8 3 2" xfId="23190"/>
    <cellStyle name="Normal 5 2 3 2 8 4" xfId="23191"/>
    <cellStyle name="Normal 5 2 3 2 9" xfId="23192"/>
    <cellStyle name="Normal 5 2 3 2 9 2" xfId="23193"/>
    <cellStyle name="Normal 5 2 3 2 9 2 2" xfId="23194"/>
    <cellStyle name="Normal 5 2 3 2 9 3" xfId="23195"/>
    <cellStyle name="Normal 5 2 3 3" xfId="23196"/>
    <cellStyle name="Normal 5 2 3 3 10" xfId="23197"/>
    <cellStyle name="Normal 5 2 3 3 10 2" xfId="23198"/>
    <cellStyle name="Normal 5 2 3 3 11" xfId="23199"/>
    <cellStyle name="Normal 5 2 3 3 12" xfId="29386"/>
    <cellStyle name="Normal 5 2 3 3 2" xfId="23200"/>
    <cellStyle name="Normal 5 2 3 3 2 10" xfId="23201"/>
    <cellStyle name="Normal 5 2 3 3 2 11" xfId="29387"/>
    <cellStyle name="Normal 5 2 3 3 2 2" xfId="23202"/>
    <cellStyle name="Normal 5 2 3 3 2 2 2" xfId="23203"/>
    <cellStyle name="Normal 5 2 3 3 2 2 2 2" xfId="23204"/>
    <cellStyle name="Normal 5 2 3 3 2 2 2 2 2" xfId="23205"/>
    <cellStyle name="Normal 5 2 3 3 2 2 2 2 2 2" xfId="23206"/>
    <cellStyle name="Normal 5 2 3 3 2 2 2 2 2 2 2" xfId="23207"/>
    <cellStyle name="Normal 5 2 3 3 2 2 2 2 2 3" xfId="23208"/>
    <cellStyle name="Normal 5 2 3 3 2 2 2 2 3" xfId="23209"/>
    <cellStyle name="Normal 5 2 3 3 2 2 2 2 3 2" xfId="23210"/>
    <cellStyle name="Normal 5 2 3 3 2 2 2 2 4" xfId="23211"/>
    <cellStyle name="Normal 5 2 3 3 2 2 2 3" xfId="23212"/>
    <cellStyle name="Normal 5 2 3 3 2 2 2 3 2" xfId="23213"/>
    <cellStyle name="Normal 5 2 3 3 2 2 2 3 2 2" xfId="23214"/>
    <cellStyle name="Normal 5 2 3 3 2 2 2 3 3" xfId="23215"/>
    <cellStyle name="Normal 5 2 3 3 2 2 2 4" xfId="23216"/>
    <cellStyle name="Normal 5 2 3 3 2 2 2 4 2" xfId="23217"/>
    <cellStyle name="Normal 5 2 3 3 2 2 2 5" xfId="23218"/>
    <cellStyle name="Normal 5 2 3 3 2 2 3" xfId="23219"/>
    <cellStyle name="Normal 5 2 3 3 2 2 3 2" xfId="23220"/>
    <cellStyle name="Normal 5 2 3 3 2 2 3 2 2" xfId="23221"/>
    <cellStyle name="Normal 5 2 3 3 2 2 3 2 2 2" xfId="23222"/>
    <cellStyle name="Normal 5 2 3 3 2 2 3 2 2 2 2" xfId="23223"/>
    <cellStyle name="Normal 5 2 3 3 2 2 3 2 2 3" xfId="23224"/>
    <cellStyle name="Normal 5 2 3 3 2 2 3 2 3" xfId="23225"/>
    <cellStyle name="Normal 5 2 3 3 2 2 3 2 3 2" xfId="23226"/>
    <cellStyle name="Normal 5 2 3 3 2 2 3 2 4" xfId="23227"/>
    <cellStyle name="Normal 5 2 3 3 2 2 3 3" xfId="23228"/>
    <cellStyle name="Normal 5 2 3 3 2 2 3 3 2" xfId="23229"/>
    <cellStyle name="Normal 5 2 3 3 2 2 3 3 2 2" xfId="23230"/>
    <cellStyle name="Normal 5 2 3 3 2 2 3 3 3" xfId="23231"/>
    <cellStyle name="Normal 5 2 3 3 2 2 3 4" xfId="23232"/>
    <cellStyle name="Normal 5 2 3 3 2 2 3 4 2" xfId="23233"/>
    <cellStyle name="Normal 5 2 3 3 2 2 3 5" xfId="23234"/>
    <cellStyle name="Normal 5 2 3 3 2 2 4" xfId="23235"/>
    <cellStyle name="Normal 5 2 3 3 2 2 4 2" xfId="23236"/>
    <cellStyle name="Normal 5 2 3 3 2 2 4 2 2" xfId="23237"/>
    <cellStyle name="Normal 5 2 3 3 2 2 4 2 2 2" xfId="23238"/>
    <cellStyle name="Normal 5 2 3 3 2 2 4 2 3" xfId="23239"/>
    <cellStyle name="Normal 5 2 3 3 2 2 4 3" xfId="23240"/>
    <cellStyle name="Normal 5 2 3 3 2 2 4 3 2" xfId="23241"/>
    <cellStyle name="Normal 5 2 3 3 2 2 4 4" xfId="23242"/>
    <cellStyle name="Normal 5 2 3 3 2 2 5" xfId="23243"/>
    <cellStyle name="Normal 5 2 3 3 2 2 5 2" xfId="23244"/>
    <cellStyle name="Normal 5 2 3 3 2 2 5 2 2" xfId="23245"/>
    <cellStyle name="Normal 5 2 3 3 2 2 5 3" xfId="23246"/>
    <cellStyle name="Normal 5 2 3 3 2 2 6" xfId="23247"/>
    <cellStyle name="Normal 5 2 3 3 2 2 6 2" xfId="23248"/>
    <cellStyle name="Normal 5 2 3 3 2 2 7" xfId="23249"/>
    <cellStyle name="Normal 5 2 3 3 2 2 8" xfId="29388"/>
    <cellStyle name="Normal 5 2 3 3 2 3" xfId="23250"/>
    <cellStyle name="Normal 5 2 3 3 2 3 2" xfId="23251"/>
    <cellStyle name="Normal 5 2 3 3 2 3 2 2" xfId="23252"/>
    <cellStyle name="Normal 5 2 3 3 2 3 2 2 2" xfId="23253"/>
    <cellStyle name="Normal 5 2 3 3 2 3 2 2 2 2" xfId="23254"/>
    <cellStyle name="Normal 5 2 3 3 2 3 2 2 3" xfId="23255"/>
    <cellStyle name="Normal 5 2 3 3 2 3 2 3" xfId="23256"/>
    <cellStyle name="Normal 5 2 3 3 2 3 2 3 2" xfId="23257"/>
    <cellStyle name="Normal 5 2 3 3 2 3 2 4" xfId="23258"/>
    <cellStyle name="Normal 5 2 3 3 2 3 3" xfId="23259"/>
    <cellStyle name="Normal 5 2 3 3 2 3 3 2" xfId="23260"/>
    <cellStyle name="Normal 5 2 3 3 2 3 3 2 2" xfId="23261"/>
    <cellStyle name="Normal 5 2 3 3 2 3 3 3" xfId="23262"/>
    <cellStyle name="Normal 5 2 3 3 2 3 4" xfId="23263"/>
    <cellStyle name="Normal 5 2 3 3 2 3 4 2" xfId="23264"/>
    <cellStyle name="Normal 5 2 3 3 2 3 5" xfId="23265"/>
    <cellStyle name="Normal 5 2 3 3 2 4" xfId="23266"/>
    <cellStyle name="Normal 5 2 3 3 2 4 2" xfId="23267"/>
    <cellStyle name="Normal 5 2 3 3 2 4 2 2" xfId="23268"/>
    <cellStyle name="Normal 5 2 3 3 2 4 2 2 2" xfId="23269"/>
    <cellStyle name="Normal 5 2 3 3 2 4 2 2 2 2" xfId="23270"/>
    <cellStyle name="Normal 5 2 3 3 2 4 2 2 3" xfId="23271"/>
    <cellStyle name="Normal 5 2 3 3 2 4 2 3" xfId="23272"/>
    <cellStyle name="Normal 5 2 3 3 2 4 2 3 2" xfId="23273"/>
    <cellStyle name="Normal 5 2 3 3 2 4 2 4" xfId="23274"/>
    <cellStyle name="Normal 5 2 3 3 2 4 3" xfId="23275"/>
    <cellStyle name="Normal 5 2 3 3 2 4 3 2" xfId="23276"/>
    <cellStyle name="Normal 5 2 3 3 2 4 3 2 2" xfId="23277"/>
    <cellStyle name="Normal 5 2 3 3 2 4 3 3" xfId="23278"/>
    <cellStyle name="Normal 5 2 3 3 2 4 4" xfId="23279"/>
    <cellStyle name="Normal 5 2 3 3 2 4 4 2" xfId="23280"/>
    <cellStyle name="Normal 5 2 3 3 2 4 5" xfId="23281"/>
    <cellStyle name="Normal 5 2 3 3 2 5" xfId="23282"/>
    <cellStyle name="Normal 5 2 3 3 2 5 2" xfId="23283"/>
    <cellStyle name="Normal 5 2 3 3 2 5 2 2" xfId="23284"/>
    <cellStyle name="Normal 5 2 3 3 2 5 2 2 2" xfId="23285"/>
    <cellStyle name="Normal 5 2 3 3 2 5 2 2 2 2" xfId="23286"/>
    <cellStyle name="Normal 5 2 3 3 2 5 2 2 3" xfId="23287"/>
    <cellStyle name="Normal 5 2 3 3 2 5 2 3" xfId="23288"/>
    <cellStyle name="Normal 5 2 3 3 2 5 2 3 2" xfId="23289"/>
    <cellStyle name="Normal 5 2 3 3 2 5 2 4" xfId="23290"/>
    <cellStyle name="Normal 5 2 3 3 2 5 3" xfId="23291"/>
    <cellStyle name="Normal 5 2 3 3 2 5 3 2" xfId="23292"/>
    <cellStyle name="Normal 5 2 3 3 2 5 3 2 2" xfId="23293"/>
    <cellStyle name="Normal 5 2 3 3 2 5 3 3" xfId="23294"/>
    <cellStyle name="Normal 5 2 3 3 2 5 4" xfId="23295"/>
    <cellStyle name="Normal 5 2 3 3 2 5 4 2" xfId="23296"/>
    <cellStyle name="Normal 5 2 3 3 2 5 5" xfId="23297"/>
    <cellStyle name="Normal 5 2 3 3 2 6" xfId="23298"/>
    <cellStyle name="Normal 5 2 3 3 2 6 2" xfId="23299"/>
    <cellStyle name="Normal 5 2 3 3 2 6 2 2" xfId="23300"/>
    <cellStyle name="Normal 5 2 3 3 2 6 2 2 2" xfId="23301"/>
    <cellStyle name="Normal 5 2 3 3 2 6 2 3" xfId="23302"/>
    <cellStyle name="Normal 5 2 3 3 2 6 3" xfId="23303"/>
    <cellStyle name="Normal 5 2 3 3 2 6 3 2" xfId="23304"/>
    <cellStyle name="Normal 5 2 3 3 2 6 4" xfId="23305"/>
    <cellStyle name="Normal 5 2 3 3 2 7" xfId="23306"/>
    <cellStyle name="Normal 5 2 3 3 2 7 2" xfId="23307"/>
    <cellStyle name="Normal 5 2 3 3 2 7 2 2" xfId="23308"/>
    <cellStyle name="Normal 5 2 3 3 2 7 3" xfId="23309"/>
    <cellStyle name="Normal 5 2 3 3 2 8" xfId="23310"/>
    <cellStyle name="Normal 5 2 3 3 2 8 2" xfId="23311"/>
    <cellStyle name="Normal 5 2 3 3 2 9" xfId="23312"/>
    <cellStyle name="Normal 5 2 3 3 2 9 2" xfId="23313"/>
    <cellStyle name="Normal 5 2 3 3 3" xfId="23314"/>
    <cellStyle name="Normal 5 2 3 3 3 2" xfId="23315"/>
    <cellStyle name="Normal 5 2 3 3 3 2 2" xfId="23316"/>
    <cellStyle name="Normal 5 2 3 3 3 2 2 2" xfId="23317"/>
    <cellStyle name="Normal 5 2 3 3 3 2 2 2 2" xfId="23318"/>
    <cellStyle name="Normal 5 2 3 3 3 2 2 2 2 2" xfId="23319"/>
    <cellStyle name="Normal 5 2 3 3 3 2 2 2 3" xfId="23320"/>
    <cellStyle name="Normal 5 2 3 3 3 2 2 3" xfId="23321"/>
    <cellStyle name="Normal 5 2 3 3 3 2 2 3 2" xfId="23322"/>
    <cellStyle name="Normal 5 2 3 3 3 2 2 4" xfId="23323"/>
    <cellStyle name="Normal 5 2 3 3 3 2 3" xfId="23324"/>
    <cellStyle name="Normal 5 2 3 3 3 2 3 2" xfId="23325"/>
    <cellStyle name="Normal 5 2 3 3 3 2 3 2 2" xfId="23326"/>
    <cellStyle name="Normal 5 2 3 3 3 2 3 3" xfId="23327"/>
    <cellStyle name="Normal 5 2 3 3 3 2 4" xfId="23328"/>
    <cellStyle name="Normal 5 2 3 3 3 2 4 2" xfId="23329"/>
    <cellStyle name="Normal 5 2 3 3 3 2 5" xfId="23330"/>
    <cellStyle name="Normal 5 2 3 3 3 3" xfId="23331"/>
    <cellStyle name="Normal 5 2 3 3 3 3 2" xfId="23332"/>
    <cellStyle name="Normal 5 2 3 3 3 3 2 2" xfId="23333"/>
    <cellStyle name="Normal 5 2 3 3 3 3 2 2 2" xfId="23334"/>
    <cellStyle name="Normal 5 2 3 3 3 3 2 2 2 2" xfId="23335"/>
    <cellStyle name="Normal 5 2 3 3 3 3 2 2 3" xfId="23336"/>
    <cellStyle name="Normal 5 2 3 3 3 3 2 3" xfId="23337"/>
    <cellStyle name="Normal 5 2 3 3 3 3 2 3 2" xfId="23338"/>
    <cellStyle name="Normal 5 2 3 3 3 3 2 4" xfId="23339"/>
    <cellStyle name="Normal 5 2 3 3 3 3 3" xfId="23340"/>
    <cellStyle name="Normal 5 2 3 3 3 3 3 2" xfId="23341"/>
    <cellStyle name="Normal 5 2 3 3 3 3 3 2 2" xfId="23342"/>
    <cellStyle name="Normal 5 2 3 3 3 3 3 3" xfId="23343"/>
    <cellStyle name="Normal 5 2 3 3 3 3 4" xfId="23344"/>
    <cellStyle name="Normal 5 2 3 3 3 3 4 2" xfId="23345"/>
    <cellStyle name="Normal 5 2 3 3 3 3 5" xfId="23346"/>
    <cellStyle name="Normal 5 2 3 3 3 4" xfId="23347"/>
    <cellStyle name="Normal 5 2 3 3 3 4 2" xfId="23348"/>
    <cellStyle name="Normal 5 2 3 3 3 4 2 2" xfId="23349"/>
    <cellStyle name="Normal 5 2 3 3 3 4 2 2 2" xfId="23350"/>
    <cellStyle name="Normal 5 2 3 3 3 4 2 3" xfId="23351"/>
    <cellStyle name="Normal 5 2 3 3 3 4 3" xfId="23352"/>
    <cellStyle name="Normal 5 2 3 3 3 4 3 2" xfId="23353"/>
    <cellStyle name="Normal 5 2 3 3 3 4 4" xfId="23354"/>
    <cellStyle name="Normal 5 2 3 3 3 5" xfId="23355"/>
    <cellStyle name="Normal 5 2 3 3 3 5 2" xfId="23356"/>
    <cellStyle name="Normal 5 2 3 3 3 5 2 2" xfId="23357"/>
    <cellStyle name="Normal 5 2 3 3 3 5 3" xfId="23358"/>
    <cellStyle name="Normal 5 2 3 3 3 6" xfId="23359"/>
    <cellStyle name="Normal 5 2 3 3 3 6 2" xfId="23360"/>
    <cellStyle name="Normal 5 2 3 3 3 7" xfId="23361"/>
    <cellStyle name="Normal 5 2 3 3 3 8" xfId="29389"/>
    <cellStyle name="Normal 5 2 3 3 4" xfId="23362"/>
    <cellStyle name="Normal 5 2 3 3 4 2" xfId="23363"/>
    <cellStyle name="Normal 5 2 3 3 4 2 2" xfId="23364"/>
    <cellStyle name="Normal 5 2 3 3 4 2 2 2" xfId="23365"/>
    <cellStyle name="Normal 5 2 3 3 4 2 2 2 2" xfId="23366"/>
    <cellStyle name="Normal 5 2 3 3 4 2 2 3" xfId="23367"/>
    <cellStyle name="Normal 5 2 3 3 4 2 3" xfId="23368"/>
    <cellStyle name="Normal 5 2 3 3 4 2 3 2" xfId="23369"/>
    <cellStyle name="Normal 5 2 3 3 4 2 4" xfId="23370"/>
    <cellStyle name="Normal 5 2 3 3 4 3" xfId="23371"/>
    <cellStyle name="Normal 5 2 3 3 4 3 2" xfId="23372"/>
    <cellStyle name="Normal 5 2 3 3 4 3 2 2" xfId="23373"/>
    <cellStyle name="Normal 5 2 3 3 4 3 3" xfId="23374"/>
    <cellStyle name="Normal 5 2 3 3 4 4" xfId="23375"/>
    <cellStyle name="Normal 5 2 3 3 4 4 2" xfId="23376"/>
    <cellStyle name="Normal 5 2 3 3 4 5" xfId="23377"/>
    <cellStyle name="Normal 5 2 3 3 5" xfId="23378"/>
    <cellStyle name="Normal 5 2 3 3 5 2" xfId="23379"/>
    <cellStyle name="Normal 5 2 3 3 5 2 2" xfId="23380"/>
    <cellStyle name="Normal 5 2 3 3 5 2 2 2" xfId="23381"/>
    <cellStyle name="Normal 5 2 3 3 5 2 2 2 2" xfId="23382"/>
    <cellStyle name="Normal 5 2 3 3 5 2 2 3" xfId="23383"/>
    <cellStyle name="Normal 5 2 3 3 5 2 3" xfId="23384"/>
    <cellStyle name="Normal 5 2 3 3 5 2 3 2" xfId="23385"/>
    <cellStyle name="Normal 5 2 3 3 5 2 4" xfId="23386"/>
    <cellStyle name="Normal 5 2 3 3 5 3" xfId="23387"/>
    <cellStyle name="Normal 5 2 3 3 5 3 2" xfId="23388"/>
    <cellStyle name="Normal 5 2 3 3 5 3 2 2" xfId="23389"/>
    <cellStyle name="Normal 5 2 3 3 5 3 3" xfId="23390"/>
    <cellStyle name="Normal 5 2 3 3 5 4" xfId="23391"/>
    <cellStyle name="Normal 5 2 3 3 5 4 2" xfId="23392"/>
    <cellStyle name="Normal 5 2 3 3 5 5" xfId="23393"/>
    <cellStyle name="Normal 5 2 3 3 6" xfId="23394"/>
    <cellStyle name="Normal 5 2 3 3 6 2" xfId="23395"/>
    <cellStyle name="Normal 5 2 3 3 6 2 2" xfId="23396"/>
    <cellStyle name="Normal 5 2 3 3 6 2 2 2" xfId="23397"/>
    <cellStyle name="Normal 5 2 3 3 6 2 2 2 2" xfId="23398"/>
    <cellStyle name="Normal 5 2 3 3 6 2 2 3" xfId="23399"/>
    <cellStyle name="Normal 5 2 3 3 6 2 3" xfId="23400"/>
    <cellStyle name="Normal 5 2 3 3 6 2 3 2" xfId="23401"/>
    <cellStyle name="Normal 5 2 3 3 6 2 4" xfId="23402"/>
    <cellStyle name="Normal 5 2 3 3 6 3" xfId="23403"/>
    <cellStyle name="Normal 5 2 3 3 6 3 2" xfId="23404"/>
    <cellStyle name="Normal 5 2 3 3 6 3 2 2" xfId="23405"/>
    <cellStyle name="Normal 5 2 3 3 6 3 3" xfId="23406"/>
    <cellStyle name="Normal 5 2 3 3 6 4" xfId="23407"/>
    <cellStyle name="Normal 5 2 3 3 6 4 2" xfId="23408"/>
    <cellStyle name="Normal 5 2 3 3 6 5" xfId="23409"/>
    <cellStyle name="Normal 5 2 3 3 7" xfId="23410"/>
    <cellStyle name="Normal 5 2 3 3 7 2" xfId="23411"/>
    <cellStyle name="Normal 5 2 3 3 7 2 2" xfId="23412"/>
    <cellStyle name="Normal 5 2 3 3 7 2 2 2" xfId="23413"/>
    <cellStyle name="Normal 5 2 3 3 7 2 3" xfId="23414"/>
    <cellStyle name="Normal 5 2 3 3 7 3" xfId="23415"/>
    <cellStyle name="Normal 5 2 3 3 7 3 2" xfId="23416"/>
    <cellStyle name="Normal 5 2 3 3 7 4" xfId="23417"/>
    <cellStyle name="Normal 5 2 3 3 8" xfId="23418"/>
    <cellStyle name="Normal 5 2 3 3 8 2" xfId="23419"/>
    <cellStyle name="Normal 5 2 3 3 8 2 2" xfId="23420"/>
    <cellStyle name="Normal 5 2 3 3 8 3" xfId="23421"/>
    <cellStyle name="Normal 5 2 3 3 9" xfId="23422"/>
    <cellStyle name="Normal 5 2 3 3 9 2" xfId="23423"/>
    <cellStyle name="Normal 5 2 3 4" xfId="23424"/>
    <cellStyle name="Normal 5 2 3 4 10" xfId="23425"/>
    <cellStyle name="Normal 5 2 3 4 11" xfId="29390"/>
    <cellStyle name="Normal 5 2 3 4 2" xfId="23426"/>
    <cellStyle name="Normal 5 2 3 4 2 2" xfId="23427"/>
    <cellStyle name="Normal 5 2 3 4 2 2 2" xfId="23428"/>
    <cellStyle name="Normal 5 2 3 4 2 2 2 2" xfId="23429"/>
    <cellStyle name="Normal 5 2 3 4 2 2 2 2 2" xfId="23430"/>
    <cellStyle name="Normal 5 2 3 4 2 2 2 2 2 2" xfId="23431"/>
    <cellStyle name="Normal 5 2 3 4 2 2 2 2 3" xfId="23432"/>
    <cellStyle name="Normal 5 2 3 4 2 2 2 3" xfId="23433"/>
    <cellStyle name="Normal 5 2 3 4 2 2 2 3 2" xfId="23434"/>
    <cellStyle name="Normal 5 2 3 4 2 2 2 4" xfId="23435"/>
    <cellStyle name="Normal 5 2 3 4 2 2 3" xfId="23436"/>
    <cellStyle name="Normal 5 2 3 4 2 2 3 2" xfId="23437"/>
    <cellStyle name="Normal 5 2 3 4 2 2 3 2 2" xfId="23438"/>
    <cellStyle name="Normal 5 2 3 4 2 2 3 3" xfId="23439"/>
    <cellStyle name="Normal 5 2 3 4 2 2 4" xfId="23440"/>
    <cellStyle name="Normal 5 2 3 4 2 2 4 2" xfId="23441"/>
    <cellStyle name="Normal 5 2 3 4 2 2 5" xfId="23442"/>
    <cellStyle name="Normal 5 2 3 4 2 3" xfId="23443"/>
    <cellStyle name="Normal 5 2 3 4 2 3 2" xfId="23444"/>
    <cellStyle name="Normal 5 2 3 4 2 3 2 2" xfId="23445"/>
    <cellStyle name="Normal 5 2 3 4 2 3 2 2 2" xfId="23446"/>
    <cellStyle name="Normal 5 2 3 4 2 3 2 2 2 2" xfId="23447"/>
    <cellStyle name="Normal 5 2 3 4 2 3 2 2 3" xfId="23448"/>
    <cellStyle name="Normal 5 2 3 4 2 3 2 3" xfId="23449"/>
    <cellStyle name="Normal 5 2 3 4 2 3 2 3 2" xfId="23450"/>
    <cellStyle name="Normal 5 2 3 4 2 3 2 4" xfId="23451"/>
    <cellStyle name="Normal 5 2 3 4 2 3 3" xfId="23452"/>
    <cellStyle name="Normal 5 2 3 4 2 3 3 2" xfId="23453"/>
    <cellStyle name="Normal 5 2 3 4 2 3 3 2 2" xfId="23454"/>
    <cellStyle name="Normal 5 2 3 4 2 3 3 3" xfId="23455"/>
    <cellStyle name="Normal 5 2 3 4 2 3 4" xfId="23456"/>
    <cellStyle name="Normal 5 2 3 4 2 3 4 2" xfId="23457"/>
    <cellStyle name="Normal 5 2 3 4 2 3 5" xfId="23458"/>
    <cellStyle name="Normal 5 2 3 4 2 4" xfId="23459"/>
    <cellStyle name="Normal 5 2 3 4 2 4 2" xfId="23460"/>
    <cellStyle name="Normal 5 2 3 4 2 4 2 2" xfId="23461"/>
    <cellStyle name="Normal 5 2 3 4 2 4 2 2 2" xfId="23462"/>
    <cellStyle name="Normal 5 2 3 4 2 4 2 3" xfId="23463"/>
    <cellStyle name="Normal 5 2 3 4 2 4 3" xfId="23464"/>
    <cellStyle name="Normal 5 2 3 4 2 4 3 2" xfId="23465"/>
    <cellStyle name="Normal 5 2 3 4 2 4 4" xfId="23466"/>
    <cellStyle name="Normal 5 2 3 4 2 5" xfId="23467"/>
    <cellStyle name="Normal 5 2 3 4 2 5 2" xfId="23468"/>
    <cellStyle name="Normal 5 2 3 4 2 5 2 2" xfId="23469"/>
    <cellStyle name="Normal 5 2 3 4 2 5 3" xfId="23470"/>
    <cellStyle name="Normal 5 2 3 4 2 6" xfId="23471"/>
    <cellStyle name="Normal 5 2 3 4 2 6 2" xfId="23472"/>
    <cellStyle name="Normal 5 2 3 4 2 7" xfId="23473"/>
    <cellStyle name="Normal 5 2 3 4 2 8" xfId="29391"/>
    <cellStyle name="Normal 5 2 3 4 3" xfId="23474"/>
    <cellStyle name="Normal 5 2 3 4 3 2" xfId="23475"/>
    <cellStyle name="Normal 5 2 3 4 3 2 2" xfId="23476"/>
    <cellStyle name="Normal 5 2 3 4 3 2 2 2" xfId="23477"/>
    <cellStyle name="Normal 5 2 3 4 3 2 2 2 2" xfId="23478"/>
    <cellStyle name="Normal 5 2 3 4 3 2 2 3" xfId="23479"/>
    <cellStyle name="Normal 5 2 3 4 3 2 3" xfId="23480"/>
    <cellStyle name="Normal 5 2 3 4 3 2 3 2" xfId="23481"/>
    <cellStyle name="Normal 5 2 3 4 3 2 4" xfId="23482"/>
    <cellStyle name="Normal 5 2 3 4 3 3" xfId="23483"/>
    <cellStyle name="Normal 5 2 3 4 3 3 2" xfId="23484"/>
    <cellStyle name="Normal 5 2 3 4 3 3 2 2" xfId="23485"/>
    <cellStyle name="Normal 5 2 3 4 3 3 3" xfId="23486"/>
    <cellStyle name="Normal 5 2 3 4 3 4" xfId="23487"/>
    <cellStyle name="Normal 5 2 3 4 3 4 2" xfId="23488"/>
    <cellStyle name="Normal 5 2 3 4 3 5" xfId="23489"/>
    <cellStyle name="Normal 5 2 3 4 4" xfId="23490"/>
    <cellStyle name="Normal 5 2 3 4 4 2" xfId="23491"/>
    <cellStyle name="Normal 5 2 3 4 4 2 2" xfId="23492"/>
    <cellStyle name="Normal 5 2 3 4 4 2 2 2" xfId="23493"/>
    <cellStyle name="Normal 5 2 3 4 4 2 2 2 2" xfId="23494"/>
    <cellStyle name="Normal 5 2 3 4 4 2 2 3" xfId="23495"/>
    <cellStyle name="Normal 5 2 3 4 4 2 3" xfId="23496"/>
    <cellStyle name="Normal 5 2 3 4 4 2 3 2" xfId="23497"/>
    <cellStyle name="Normal 5 2 3 4 4 2 4" xfId="23498"/>
    <cellStyle name="Normal 5 2 3 4 4 3" xfId="23499"/>
    <cellStyle name="Normal 5 2 3 4 4 3 2" xfId="23500"/>
    <cellStyle name="Normal 5 2 3 4 4 3 2 2" xfId="23501"/>
    <cellStyle name="Normal 5 2 3 4 4 3 3" xfId="23502"/>
    <cellStyle name="Normal 5 2 3 4 4 4" xfId="23503"/>
    <cellStyle name="Normal 5 2 3 4 4 4 2" xfId="23504"/>
    <cellStyle name="Normal 5 2 3 4 4 5" xfId="23505"/>
    <cellStyle name="Normal 5 2 3 4 5" xfId="23506"/>
    <cellStyle name="Normal 5 2 3 4 5 2" xfId="23507"/>
    <cellStyle name="Normal 5 2 3 4 5 2 2" xfId="23508"/>
    <cellStyle name="Normal 5 2 3 4 5 2 2 2" xfId="23509"/>
    <cellStyle name="Normal 5 2 3 4 5 2 2 2 2" xfId="23510"/>
    <cellStyle name="Normal 5 2 3 4 5 2 2 3" xfId="23511"/>
    <cellStyle name="Normal 5 2 3 4 5 2 3" xfId="23512"/>
    <cellStyle name="Normal 5 2 3 4 5 2 3 2" xfId="23513"/>
    <cellStyle name="Normal 5 2 3 4 5 2 4" xfId="23514"/>
    <cellStyle name="Normal 5 2 3 4 5 3" xfId="23515"/>
    <cellStyle name="Normal 5 2 3 4 5 3 2" xfId="23516"/>
    <cellStyle name="Normal 5 2 3 4 5 3 2 2" xfId="23517"/>
    <cellStyle name="Normal 5 2 3 4 5 3 3" xfId="23518"/>
    <cellStyle name="Normal 5 2 3 4 5 4" xfId="23519"/>
    <cellStyle name="Normal 5 2 3 4 5 4 2" xfId="23520"/>
    <cellStyle name="Normal 5 2 3 4 5 5" xfId="23521"/>
    <cellStyle name="Normal 5 2 3 4 6" xfId="23522"/>
    <cellStyle name="Normal 5 2 3 4 6 2" xfId="23523"/>
    <cellStyle name="Normal 5 2 3 4 6 2 2" xfId="23524"/>
    <cellStyle name="Normal 5 2 3 4 6 2 2 2" xfId="23525"/>
    <cellStyle name="Normal 5 2 3 4 6 2 3" xfId="23526"/>
    <cellStyle name="Normal 5 2 3 4 6 3" xfId="23527"/>
    <cellStyle name="Normal 5 2 3 4 6 3 2" xfId="23528"/>
    <cellStyle name="Normal 5 2 3 4 6 4" xfId="23529"/>
    <cellStyle name="Normal 5 2 3 4 7" xfId="23530"/>
    <cellStyle name="Normal 5 2 3 4 7 2" xfId="23531"/>
    <cellStyle name="Normal 5 2 3 4 7 2 2" xfId="23532"/>
    <cellStyle name="Normal 5 2 3 4 7 3" xfId="23533"/>
    <cellStyle name="Normal 5 2 3 4 8" xfId="23534"/>
    <cellStyle name="Normal 5 2 3 4 8 2" xfId="23535"/>
    <cellStyle name="Normal 5 2 3 4 9" xfId="23536"/>
    <cellStyle name="Normal 5 2 3 4 9 2" xfId="23537"/>
    <cellStyle name="Normal 5 2 3 5" xfId="23538"/>
    <cellStyle name="Normal 5 2 3 5 10" xfId="23539"/>
    <cellStyle name="Normal 5 2 3 5 11" xfId="29392"/>
    <cellStyle name="Normal 5 2 3 5 2" xfId="23540"/>
    <cellStyle name="Normal 5 2 3 5 2 2" xfId="23541"/>
    <cellStyle name="Normal 5 2 3 5 2 2 2" xfId="23542"/>
    <cellStyle name="Normal 5 2 3 5 2 2 2 2" xfId="23543"/>
    <cellStyle name="Normal 5 2 3 5 2 2 2 2 2" xfId="23544"/>
    <cellStyle name="Normal 5 2 3 5 2 2 2 2 2 2" xfId="23545"/>
    <cellStyle name="Normal 5 2 3 5 2 2 2 2 3" xfId="23546"/>
    <cellStyle name="Normal 5 2 3 5 2 2 2 3" xfId="23547"/>
    <cellStyle name="Normal 5 2 3 5 2 2 2 3 2" xfId="23548"/>
    <cellStyle name="Normal 5 2 3 5 2 2 2 4" xfId="23549"/>
    <cellStyle name="Normal 5 2 3 5 2 2 3" xfId="23550"/>
    <cellStyle name="Normal 5 2 3 5 2 2 3 2" xfId="23551"/>
    <cellStyle name="Normal 5 2 3 5 2 2 3 2 2" xfId="23552"/>
    <cellStyle name="Normal 5 2 3 5 2 2 3 3" xfId="23553"/>
    <cellStyle name="Normal 5 2 3 5 2 2 4" xfId="23554"/>
    <cellStyle name="Normal 5 2 3 5 2 2 4 2" xfId="23555"/>
    <cellStyle name="Normal 5 2 3 5 2 2 5" xfId="23556"/>
    <cellStyle name="Normal 5 2 3 5 2 3" xfId="23557"/>
    <cellStyle name="Normal 5 2 3 5 2 3 2" xfId="23558"/>
    <cellStyle name="Normal 5 2 3 5 2 3 2 2" xfId="23559"/>
    <cellStyle name="Normal 5 2 3 5 2 3 2 2 2" xfId="23560"/>
    <cellStyle name="Normal 5 2 3 5 2 3 2 2 2 2" xfId="23561"/>
    <cellStyle name="Normal 5 2 3 5 2 3 2 2 3" xfId="23562"/>
    <cellStyle name="Normal 5 2 3 5 2 3 2 3" xfId="23563"/>
    <cellStyle name="Normal 5 2 3 5 2 3 2 3 2" xfId="23564"/>
    <cellStyle name="Normal 5 2 3 5 2 3 2 4" xfId="23565"/>
    <cellStyle name="Normal 5 2 3 5 2 3 3" xfId="23566"/>
    <cellStyle name="Normal 5 2 3 5 2 3 3 2" xfId="23567"/>
    <cellStyle name="Normal 5 2 3 5 2 3 3 2 2" xfId="23568"/>
    <cellStyle name="Normal 5 2 3 5 2 3 3 3" xfId="23569"/>
    <cellStyle name="Normal 5 2 3 5 2 3 4" xfId="23570"/>
    <cellStyle name="Normal 5 2 3 5 2 3 4 2" xfId="23571"/>
    <cellStyle name="Normal 5 2 3 5 2 3 5" xfId="23572"/>
    <cellStyle name="Normal 5 2 3 5 2 4" xfId="23573"/>
    <cellStyle name="Normal 5 2 3 5 2 4 2" xfId="23574"/>
    <cellStyle name="Normal 5 2 3 5 2 4 2 2" xfId="23575"/>
    <cellStyle name="Normal 5 2 3 5 2 4 2 2 2" xfId="23576"/>
    <cellStyle name="Normal 5 2 3 5 2 4 2 3" xfId="23577"/>
    <cellStyle name="Normal 5 2 3 5 2 4 3" xfId="23578"/>
    <cellStyle name="Normal 5 2 3 5 2 4 3 2" xfId="23579"/>
    <cellStyle name="Normal 5 2 3 5 2 4 4" xfId="23580"/>
    <cellStyle name="Normal 5 2 3 5 2 5" xfId="23581"/>
    <cellStyle name="Normal 5 2 3 5 2 5 2" xfId="23582"/>
    <cellStyle name="Normal 5 2 3 5 2 5 2 2" xfId="23583"/>
    <cellStyle name="Normal 5 2 3 5 2 5 3" xfId="23584"/>
    <cellStyle name="Normal 5 2 3 5 2 6" xfId="23585"/>
    <cellStyle name="Normal 5 2 3 5 2 6 2" xfId="23586"/>
    <cellStyle name="Normal 5 2 3 5 2 7" xfId="23587"/>
    <cellStyle name="Normal 5 2 3 5 2 8" xfId="29393"/>
    <cellStyle name="Normal 5 2 3 5 3" xfId="23588"/>
    <cellStyle name="Normal 5 2 3 5 3 2" xfId="23589"/>
    <cellStyle name="Normal 5 2 3 5 3 2 2" xfId="23590"/>
    <cellStyle name="Normal 5 2 3 5 3 2 2 2" xfId="23591"/>
    <cellStyle name="Normal 5 2 3 5 3 2 2 2 2" xfId="23592"/>
    <cellStyle name="Normal 5 2 3 5 3 2 2 3" xfId="23593"/>
    <cellStyle name="Normal 5 2 3 5 3 2 3" xfId="23594"/>
    <cellStyle name="Normal 5 2 3 5 3 2 3 2" xfId="23595"/>
    <cellStyle name="Normal 5 2 3 5 3 2 4" xfId="23596"/>
    <cellStyle name="Normal 5 2 3 5 3 3" xfId="23597"/>
    <cellStyle name="Normal 5 2 3 5 3 3 2" xfId="23598"/>
    <cellStyle name="Normal 5 2 3 5 3 3 2 2" xfId="23599"/>
    <cellStyle name="Normal 5 2 3 5 3 3 3" xfId="23600"/>
    <cellStyle name="Normal 5 2 3 5 3 4" xfId="23601"/>
    <cellStyle name="Normal 5 2 3 5 3 4 2" xfId="23602"/>
    <cellStyle name="Normal 5 2 3 5 3 5" xfId="23603"/>
    <cellStyle name="Normal 5 2 3 5 4" xfId="23604"/>
    <cellStyle name="Normal 5 2 3 5 4 2" xfId="23605"/>
    <cellStyle name="Normal 5 2 3 5 4 2 2" xfId="23606"/>
    <cellStyle name="Normal 5 2 3 5 4 2 2 2" xfId="23607"/>
    <cellStyle name="Normal 5 2 3 5 4 2 2 2 2" xfId="23608"/>
    <cellStyle name="Normal 5 2 3 5 4 2 2 3" xfId="23609"/>
    <cellStyle name="Normal 5 2 3 5 4 2 3" xfId="23610"/>
    <cellStyle name="Normal 5 2 3 5 4 2 3 2" xfId="23611"/>
    <cellStyle name="Normal 5 2 3 5 4 2 4" xfId="23612"/>
    <cellStyle name="Normal 5 2 3 5 4 3" xfId="23613"/>
    <cellStyle name="Normal 5 2 3 5 4 3 2" xfId="23614"/>
    <cellStyle name="Normal 5 2 3 5 4 3 2 2" xfId="23615"/>
    <cellStyle name="Normal 5 2 3 5 4 3 3" xfId="23616"/>
    <cellStyle name="Normal 5 2 3 5 4 4" xfId="23617"/>
    <cellStyle name="Normal 5 2 3 5 4 4 2" xfId="23618"/>
    <cellStyle name="Normal 5 2 3 5 4 5" xfId="23619"/>
    <cellStyle name="Normal 5 2 3 5 5" xfId="23620"/>
    <cellStyle name="Normal 5 2 3 5 5 2" xfId="23621"/>
    <cellStyle name="Normal 5 2 3 5 5 2 2" xfId="23622"/>
    <cellStyle name="Normal 5 2 3 5 5 2 2 2" xfId="23623"/>
    <cellStyle name="Normal 5 2 3 5 5 2 2 2 2" xfId="23624"/>
    <cellStyle name="Normal 5 2 3 5 5 2 2 3" xfId="23625"/>
    <cellStyle name="Normal 5 2 3 5 5 2 3" xfId="23626"/>
    <cellStyle name="Normal 5 2 3 5 5 2 3 2" xfId="23627"/>
    <cellStyle name="Normal 5 2 3 5 5 2 4" xfId="23628"/>
    <cellStyle name="Normal 5 2 3 5 5 3" xfId="23629"/>
    <cellStyle name="Normal 5 2 3 5 5 3 2" xfId="23630"/>
    <cellStyle name="Normal 5 2 3 5 5 3 2 2" xfId="23631"/>
    <cellStyle name="Normal 5 2 3 5 5 3 3" xfId="23632"/>
    <cellStyle name="Normal 5 2 3 5 5 4" xfId="23633"/>
    <cellStyle name="Normal 5 2 3 5 5 4 2" xfId="23634"/>
    <cellStyle name="Normal 5 2 3 5 5 5" xfId="23635"/>
    <cellStyle name="Normal 5 2 3 5 6" xfId="23636"/>
    <cellStyle name="Normal 5 2 3 5 6 2" xfId="23637"/>
    <cellStyle name="Normal 5 2 3 5 6 2 2" xfId="23638"/>
    <cellStyle name="Normal 5 2 3 5 6 2 2 2" xfId="23639"/>
    <cellStyle name="Normal 5 2 3 5 6 2 3" xfId="23640"/>
    <cellStyle name="Normal 5 2 3 5 6 3" xfId="23641"/>
    <cellStyle name="Normal 5 2 3 5 6 3 2" xfId="23642"/>
    <cellStyle name="Normal 5 2 3 5 6 4" xfId="23643"/>
    <cellStyle name="Normal 5 2 3 5 7" xfId="23644"/>
    <cellStyle name="Normal 5 2 3 5 7 2" xfId="23645"/>
    <cellStyle name="Normal 5 2 3 5 7 2 2" xfId="23646"/>
    <cellStyle name="Normal 5 2 3 5 7 3" xfId="23647"/>
    <cellStyle name="Normal 5 2 3 5 8" xfId="23648"/>
    <cellStyle name="Normal 5 2 3 5 8 2" xfId="23649"/>
    <cellStyle name="Normal 5 2 3 5 9" xfId="23650"/>
    <cellStyle name="Normal 5 2 3 5 9 2" xfId="23651"/>
    <cellStyle name="Normal 5 2 3 6" xfId="23652"/>
    <cellStyle name="Normal 5 2 3 6 2" xfId="23653"/>
    <cellStyle name="Normal 5 2 3 6 2 2" xfId="23654"/>
    <cellStyle name="Normal 5 2 3 6 2 2 2" xfId="23655"/>
    <cellStyle name="Normal 5 2 3 6 2 2 2 2" xfId="23656"/>
    <cellStyle name="Normal 5 2 3 6 2 2 2 2 2" xfId="23657"/>
    <cellStyle name="Normal 5 2 3 6 2 2 2 3" xfId="23658"/>
    <cellStyle name="Normal 5 2 3 6 2 2 3" xfId="23659"/>
    <cellStyle name="Normal 5 2 3 6 2 2 3 2" xfId="23660"/>
    <cellStyle name="Normal 5 2 3 6 2 2 4" xfId="23661"/>
    <cellStyle name="Normal 5 2 3 6 2 3" xfId="23662"/>
    <cellStyle name="Normal 5 2 3 6 2 3 2" xfId="23663"/>
    <cellStyle name="Normal 5 2 3 6 2 3 2 2" xfId="23664"/>
    <cellStyle name="Normal 5 2 3 6 2 3 3" xfId="23665"/>
    <cellStyle name="Normal 5 2 3 6 2 4" xfId="23666"/>
    <cellStyle name="Normal 5 2 3 6 2 4 2" xfId="23667"/>
    <cellStyle name="Normal 5 2 3 6 2 5" xfId="23668"/>
    <cellStyle name="Normal 5 2 3 6 3" xfId="23669"/>
    <cellStyle name="Normal 5 2 3 6 3 2" xfId="23670"/>
    <cellStyle name="Normal 5 2 3 6 3 2 2" xfId="23671"/>
    <cellStyle name="Normal 5 2 3 6 3 2 2 2" xfId="23672"/>
    <cellStyle name="Normal 5 2 3 6 3 2 2 2 2" xfId="23673"/>
    <cellStyle name="Normal 5 2 3 6 3 2 2 3" xfId="23674"/>
    <cellStyle name="Normal 5 2 3 6 3 2 3" xfId="23675"/>
    <cellStyle name="Normal 5 2 3 6 3 2 3 2" xfId="23676"/>
    <cellStyle name="Normal 5 2 3 6 3 2 4" xfId="23677"/>
    <cellStyle name="Normal 5 2 3 6 3 3" xfId="23678"/>
    <cellStyle name="Normal 5 2 3 6 3 3 2" xfId="23679"/>
    <cellStyle name="Normal 5 2 3 6 3 3 2 2" xfId="23680"/>
    <cellStyle name="Normal 5 2 3 6 3 3 3" xfId="23681"/>
    <cellStyle name="Normal 5 2 3 6 3 4" xfId="23682"/>
    <cellStyle name="Normal 5 2 3 6 3 4 2" xfId="23683"/>
    <cellStyle name="Normal 5 2 3 6 3 5" xfId="23684"/>
    <cellStyle name="Normal 5 2 3 6 4" xfId="23685"/>
    <cellStyle name="Normal 5 2 3 6 4 2" xfId="23686"/>
    <cellStyle name="Normal 5 2 3 6 4 2 2" xfId="23687"/>
    <cellStyle name="Normal 5 2 3 6 4 2 2 2" xfId="23688"/>
    <cellStyle name="Normal 5 2 3 6 4 2 3" xfId="23689"/>
    <cellStyle name="Normal 5 2 3 6 4 3" xfId="23690"/>
    <cellStyle name="Normal 5 2 3 6 4 3 2" xfId="23691"/>
    <cellStyle name="Normal 5 2 3 6 4 4" xfId="23692"/>
    <cellStyle name="Normal 5 2 3 6 5" xfId="23693"/>
    <cellStyle name="Normal 5 2 3 6 5 2" xfId="23694"/>
    <cellStyle name="Normal 5 2 3 6 5 2 2" xfId="23695"/>
    <cellStyle name="Normal 5 2 3 6 5 3" xfId="23696"/>
    <cellStyle name="Normal 5 2 3 6 6" xfId="23697"/>
    <cellStyle name="Normal 5 2 3 6 6 2" xfId="23698"/>
    <cellStyle name="Normal 5 2 3 6 7" xfId="23699"/>
    <cellStyle name="Normal 5 2 3 6 8" xfId="29394"/>
    <cellStyle name="Normal 5 2 3 7" xfId="23700"/>
    <cellStyle name="Normal 5 2 3 7 2" xfId="23701"/>
    <cellStyle name="Normal 5 2 3 7 2 2" xfId="23702"/>
    <cellStyle name="Normal 5 2 3 7 2 2 2" xfId="23703"/>
    <cellStyle name="Normal 5 2 3 7 2 2 2 2" xfId="23704"/>
    <cellStyle name="Normal 5 2 3 7 2 2 3" xfId="23705"/>
    <cellStyle name="Normal 5 2 3 7 2 3" xfId="23706"/>
    <cellStyle name="Normal 5 2 3 7 2 3 2" xfId="23707"/>
    <cellStyle name="Normal 5 2 3 7 2 4" xfId="23708"/>
    <cellStyle name="Normal 5 2 3 7 3" xfId="23709"/>
    <cellStyle name="Normal 5 2 3 7 3 2" xfId="23710"/>
    <cellStyle name="Normal 5 2 3 7 3 2 2" xfId="23711"/>
    <cellStyle name="Normal 5 2 3 7 3 3" xfId="23712"/>
    <cellStyle name="Normal 5 2 3 7 4" xfId="23713"/>
    <cellStyle name="Normal 5 2 3 7 4 2" xfId="23714"/>
    <cellStyle name="Normal 5 2 3 7 5" xfId="23715"/>
    <cellStyle name="Normal 5 2 3 8" xfId="23716"/>
    <cellStyle name="Normal 5 2 3 8 2" xfId="23717"/>
    <cellStyle name="Normal 5 2 3 8 2 2" xfId="23718"/>
    <cellStyle name="Normal 5 2 3 8 2 2 2" xfId="23719"/>
    <cellStyle name="Normal 5 2 3 8 2 2 2 2" xfId="23720"/>
    <cellStyle name="Normal 5 2 3 8 2 2 3" xfId="23721"/>
    <cellStyle name="Normal 5 2 3 8 2 3" xfId="23722"/>
    <cellStyle name="Normal 5 2 3 8 2 3 2" xfId="23723"/>
    <cellStyle name="Normal 5 2 3 8 2 4" xfId="23724"/>
    <cellStyle name="Normal 5 2 3 8 3" xfId="23725"/>
    <cellStyle name="Normal 5 2 3 8 3 2" xfId="23726"/>
    <cellStyle name="Normal 5 2 3 8 3 2 2" xfId="23727"/>
    <cellStyle name="Normal 5 2 3 8 3 3" xfId="23728"/>
    <cellStyle name="Normal 5 2 3 8 4" xfId="23729"/>
    <cellStyle name="Normal 5 2 3 8 4 2" xfId="23730"/>
    <cellStyle name="Normal 5 2 3 8 5" xfId="23731"/>
    <cellStyle name="Normal 5 2 3 9" xfId="23732"/>
    <cellStyle name="Normal 5 2 3 9 2" xfId="23733"/>
    <cellStyle name="Normal 5 2 3 9 2 2" xfId="23734"/>
    <cellStyle name="Normal 5 2 3 9 2 2 2" xfId="23735"/>
    <cellStyle name="Normal 5 2 3 9 2 2 2 2" xfId="23736"/>
    <cellStyle name="Normal 5 2 3 9 2 2 3" xfId="23737"/>
    <cellStyle name="Normal 5 2 3 9 2 3" xfId="23738"/>
    <cellStyle name="Normal 5 2 3 9 2 3 2" xfId="23739"/>
    <cellStyle name="Normal 5 2 3 9 2 4" xfId="23740"/>
    <cellStyle name="Normal 5 2 3 9 3" xfId="23741"/>
    <cellStyle name="Normal 5 2 3 9 3 2" xfId="23742"/>
    <cellStyle name="Normal 5 2 3 9 3 2 2" xfId="23743"/>
    <cellStyle name="Normal 5 2 3 9 3 3" xfId="23744"/>
    <cellStyle name="Normal 5 2 3 9 4" xfId="23745"/>
    <cellStyle name="Normal 5 2 3 9 4 2" xfId="23746"/>
    <cellStyle name="Normal 5 2 3 9 5" xfId="23747"/>
    <cellStyle name="Normal 5 2 4" xfId="23748"/>
    <cellStyle name="Normal 5 2 4 10" xfId="23749"/>
    <cellStyle name="Normal 5 2 4 10 2" xfId="23750"/>
    <cellStyle name="Normal 5 2 4 11" xfId="23751"/>
    <cellStyle name="Normal 5 2 4 11 2" xfId="23752"/>
    <cellStyle name="Normal 5 2 4 12" xfId="23753"/>
    <cellStyle name="Normal 5 2 4 13" xfId="29395"/>
    <cellStyle name="Normal 5 2 4 2" xfId="23754"/>
    <cellStyle name="Normal 5 2 4 2 10" xfId="23755"/>
    <cellStyle name="Normal 5 2 4 2 11" xfId="29396"/>
    <cellStyle name="Normal 5 2 4 2 2" xfId="23756"/>
    <cellStyle name="Normal 5 2 4 2 2 2" xfId="23757"/>
    <cellStyle name="Normal 5 2 4 2 2 2 2" xfId="23758"/>
    <cellStyle name="Normal 5 2 4 2 2 2 2 2" xfId="23759"/>
    <cellStyle name="Normal 5 2 4 2 2 2 2 2 2" xfId="23760"/>
    <cellStyle name="Normal 5 2 4 2 2 2 2 2 2 2" xfId="23761"/>
    <cellStyle name="Normal 5 2 4 2 2 2 2 2 3" xfId="23762"/>
    <cellStyle name="Normal 5 2 4 2 2 2 2 3" xfId="23763"/>
    <cellStyle name="Normal 5 2 4 2 2 2 2 3 2" xfId="23764"/>
    <cellStyle name="Normal 5 2 4 2 2 2 2 4" xfId="23765"/>
    <cellStyle name="Normal 5 2 4 2 2 2 3" xfId="23766"/>
    <cellStyle name="Normal 5 2 4 2 2 2 3 2" xfId="23767"/>
    <cellStyle name="Normal 5 2 4 2 2 2 3 2 2" xfId="23768"/>
    <cellStyle name="Normal 5 2 4 2 2 2 3 3" xfId="23769"/>
    <cellStyle name="Normal 5 2 4 2 2 2 4" xfId="23770"/>
    <cellStyle name="Normal 5 2 4 2 2 2 4 2" xfId="23771"/>
    <cellStyle name="Normal 5 2 4 2 2 2 5" xfId="23772"/>
    <cellStyle name="Normal 5 2 4 2 2 3" xfId="23773"/>
    <cellStyle name="Normal 5 2 4 2 2 3 2" xfId="23774"/>
    <cellStyle name="Normal 5 2 4 2 2 3 2 2" xfId="23775"/>
    <cellStyle name="Normal 5 2 4 2 2 3 2 2 2" xfId="23776"/>
    <cellStyle name="Normal 5 2 4 2 2 3 2 2 2 2" xfId="23777"/>
    <cellStyle name="Normal 5 2 4 2 2 3 2 2 3" xfId="23778"/>
    <cellStyle name="Normal 5 2 4 2 2 3 2 3" xfId="23779"/>
    <cellStyle name="Normal 5 2 4 2 2 3 2 3 2" xfId="23780"/>
    <cellStyle name="Normal 5 2 4 2 2 3 2 4" xfId="23781"/>
    <cellStyle name="Normal 5 2 4 2 2 3 3" xfId="23782"/>
    <cellStyle name="Normal 5 2 4 2 2 3 3 2" xfId="23783"/>
    <cellStyle name="Normal 5 2 4 2 2 3 3 2 2" xfId="23784"/>
    <cellStyle name="Normal 5 2 4 2 2 3 3 3" xfId="23785"/>
    <cellStyle name="Normal 5 2 4 2 2 3 4" xfId="23786"/>
    <cellStyle name="Normal 5 2 4 2 2 3 4 2" xfId="23787"/>
    <cellStyle name="Normal 5 2 4 2 2 3 5" xfId="23788"/>
    <cellStyle name="Normal 5 2 4 2 2 4" xfId="23789"/>
    <cellStyle name="Normal 5 2 4 2 2 4 2" xfId="23790"/>
    <cellStyle name="Normal 5 2 4 2 2 4 2 2" xfId="23791"/>
    <cellStyle name="Normal 5 2 4 2 2 4 2 2 2" xfId="23792"/>
    <cellStyle name="Normal 5 2 4 2 2 4 2 3" xfId="23793"/>
    <cellStyle name="Normal 5 2 4 2 2 4 3" xfId="23794"/>
    <cellStyle name="Normal 5 2 4 2 2 4 3 2" xfId="23795"/>
    <cellStyle name="Normal 5 2 4 2 2 4 4" xfId="23796"/>
    <cellStyle name="Normal 5 2 4 2 2 5" xfId="23797"/>
    <cellStyle name="Normal 5 2 4 2 2 5 2" xfId="23798"/>
    <cellStyle name="Normal 5 2 4 2 2 5 2 2" xfId="23799"/>
    <cellStyle name="Normal 5 2 4 2 2 5 3" xfId="23800"/>
    <cellStyle name="Normal 5 2 4 2 2 6" xfId="23801"/>
    <cellStyle name="Normal 5 2 4 2 2 6 2" xfId="23802"/>
    <cellStyle name="Normal 5 2 4 2 2 7" xfId="23803"/>
    <cellStyle name="Normal 5 2 4 2 2 8" xfId="29397"/>
    <cellStyle name="Normal 5 2 4 2 3" xfId="23804"/>
    <cellStyle name="Normal 5 2 4 2 3 2" xfId="23805"/>
    <cellStyle name="Normal 5 2 4 2 3 2 2" xfId="23806"/>
    <cellStyle name="Normal 5 2 4 2 3 2 2 2" xfId="23807"/>
    <cellStyle name="Normal 5 2 4 2 3 2 2 2 2" xfId="23808"/>
    <cellStyle name="Normal 5 2 4 2 3 2 2 3" xfId="23809"/>
    <cellStyle name="Normal 5 2 4 2 3 2 3" xfId="23810"/>
    <cellStyle name="Normal 5 2 4 2 3 2 3 2" xfId="23811"/>
    <cellStyle name="Normal 5 2 4 2 3 2 4" xfId="23812"/>
    <cellStyle name="Normal 5 2 4 2 3 3" xfId="23813"/>
    <cellStyle name="Normal 5 2 4 2 3 3 2" xfId="23814"/>
    <cellStyle name="Normal 5 2 4 2 3 3 2 2" xfId="23815"/>
    <cellStyle name="Normal 5 2 4 2 3 3 3" xfId="23816"/>
    <cellStyle name="Normal 5 2 4 2 3 4" xfId="23817"/>
    <cellStyle name="Normal 5 2 4 2 3 4 2" xfId="23818"/>
    <cellStyle name="Normal 5 2 4 2 3 5" xfId="23819"/>
    <cellStyle name="Normal 5 2 4 2 4" xfId="23820"/>
    <cellStyle name="Normal 5 2 4 2 4 2" xfId="23821"/>
    <cellStyle name="Normal 5 2 4 2 4 2 2" xfId="23822"/>
    <cellStyle name="Normal 5 2 4 2 4 2 2 2" xfId="23823"/>
    <cellStyle name="Normal 5 2 4 2 4 2 2 2 2" xfId="23824"/>
    <cellStyle name="Normal 5 2 4 2 4 2 2 3" xfId="23825"/>
    <cellStyle name="Normal 5 2 4 2 4 2 3" xfId="23826"/>
    <cellStyle name="Normal 5 2 4 2 4 2 3 2" xfId="23827"/>
    <cellStyle name="Normal 5 2 4 2 4 2 4" xfId="23828"/>
    <cellStyle name="Normal 5 2 4 2 4 3" xfId="23829"/>
    <cellStyle name="Normal 5 2 4 2 4 3 2" xfId="23830"/>
    <cellStyle name="Normal 5 2 4 2 4 3 2 2" xfId="23831"/>
    <cellStyle name="Normal 5 2 4 2 4 3 3" xfId="23832"/>
    <cellStyle name="Normal 5 2 4 2 4 4" xfId="23833"/>
    <cellStyle name="Normal 5 2 4 2 4 4 2" xfId="23834"/>
    <cellStyle name="Normal 5 2 4 2 4 5" xfId="23835"/>
    <cellStyle name="Normal 5 2 4 2 5" xfId="23836"/>
    <cellStyle name="Normal 5 2 4 2 5 2" xfId="23837"/>
    <cellStyle name="Normal 5 2 4 2 5 2 2" xfId="23838"/>
    <cellStyle name="Normal 5 2 4 2 5 2 2 2" xfId="23839"/>
    <cellStyle name="Normal 5 2 4 2 5 2 2 2 2" xfId="23840"/>
    <cellStyle name="Normal 5 2 4 2 5 2 2 3" xfId="23841"/>
    <cellStyle name="Normal 5 2 4 2 5 2 3" xfId="23842"/>
    <cellStyle name="Normal 5 2 4 2 5 2 3 2" xfId="23843"/>
    <cellStyle name="Normal 5 2 4 2 5 2 4" xfId="23844"/>
    <cellStyle name="Normal 5 2 4 2 5 3" xfId="23845"/>
    <cellStyle name="Normal 5 2 4 2 5 3 2" xfId="23846"/>
    <cellStyle name="Normal 5 2 4 2 5 3 2 2" xfId="23847"/>
    <cellStyle name="Normal 5 2 4 2 5 3 3" xfId="23848"/>
    <cellStyle name="Normal 5 2 4 2 5 4" xfId="23849"/>
    <cellStyle name="Normal 5 2 4 2 5 4 2" xfId="23850"/>
    <cellStyle name="Normal 5 2 4 2 5 5" xfId="23851"/>
    <cellStyle name="Normal 5 2 4 2 6" xfId="23852"/>
    <cellStyle name="Normal 5 2 4 2 6 2" xfId="23853"/>
    <cellStyle name="Normal 5 2 4 2 6 2 2" xfId="23854"/>
    <cellStyle name="Normal 5 2 4 2 6 2 2 2" xfId="23855"/>
    <cellStyle name="Normal 5 2 4 2 6 2 3" xfId="23856"/>
    <cellStyle name="Normal 5 2 4 2 6 3" xfId="23857"/>
    <cellStyle name="Normal 5 2 4 2 6 3 2" xfId="23858"/>
    <cellStyle name="Normal 5 2 4 2 6 4" xfId="23859"/>
    <cellStyle name="Normal 5 2 4 2 7" xfId="23860"/>
    <cellStyle name="Normal 5 2 4 2 7 2" xfId="23861"/>
    <cellStyle name="Normal 5 2 4 2 7 2 2" xfId="23862"/>
    <cellStyle name="Normal 5 2 4 2 7 3" xfId="23863"/>
    <cellStyle name="Normal 5 2 4 2 8" xfId="23864"/>
    <cellStyle name="Normal 5 2 4 2 8 2" xfId="23865"/>
    <cellStyle name="Normal 5 2 4 2 9" xfId="23866"/>
    <cellStyle name="Normal 5 2 4 2 9 2" xfId="23867"/>
    <cellStyle name="Normal 5 2 4 3" xfId="23868"/>
    <cellStyle name="Normal 5 2 4 3 10" xfId="23869"/>
    <cellStyle name="Normal 5 2 4 3 11" xfId="29398"/>
    <cellStyle name="Normal 5 2 4 3 2" xfId="23870"/>
    <cellStyle name="Normal 5 2 4 3 2 2" xfId="23871"/>
    <cellStyle name="Normal 5 2 4 3 2 2 2" xfId="23872"/>
    <cellStyle name="Normal 5 2 4 3 2 2 2 2" xfId="23873"/>
    <cellStyle name="Normal 5 2 4 3 2 2 2 2 2" xfId="23874"/>
    <cellStyle name="Normal 5 2 4 3 2 2 2 2 2 2" xfId="23875"/>
    <cellStyle name="Normal 5 2 4 3 2 2 2 2 3" xfId="23876"/>
    <cellStyle name="Normal 5 2 4 3 2 2 2 3" xfId="23877"/>
    <cellStyle name="Normal 5 2 4 3 2 2 2 3 2" xfId="23878"/>
    <cellStyle name="Normal 5 2 4 3 2 2 2 4" xfId="23879"/>
    <cellStyle name="Normal 5 2 4 3 2 2 3" xfId="23880"/>
    <cellStyle name="Normal 5 2 4 3 2 2 3 2" xfId="23881"/>
    <cellStyle name="Normal 5 2 4 3 2 2 3 2 2" xfId="23882"/>
    <cellStyle name="Normal 5 2 4 3 2 2 3 3" xfId="23883"/>
    <cellStyle name="Normal 5 2 4 3 2 2 4" xfId="23884"/>
    <cellStyle name="Normal 5 2 4 3 2 2 4 2" xfId="23885"/>
    <cellStyle name="Normal 5 2 4 3 2 2 5" xfId="23886"/>
    <cellStyle name="Normal 5 2 4 3 2 3" xfId="23887"/>
    <cellStyle name="Normal 5 2 4 3 2 3 2" xfId="23888"/>
    <cellStyle name="Normal 5 2 4 3 2 3 2 2" xfId="23889"/>
    <cellStyle name="Normal 5 2 4 3 2 3 2 2 2" xfId="23890"/>
    <cellStyle name="Normal 5 2 4 3 2 3 2 2 2 2" xfId="23891"/>
    <cellStyle name="Normal 5 2 4 3 2 3 2 2 3" xfId="23892"/>
    <cellStyle name="Normal 5 2 4 3 2 3 2 3" xfId="23893"/>
    <cellStyle name="Normal 5 2 4 3 2 3 2 3 2" xfId="23894"/>
    <cellStyle name="Normal 5 2 4 3 2 3 2 4" xfId="23895"/>
    <cellStyle name="Normal 5 2 4 3 2 3 3" xfId="23896"/>
    <cellStyle name="Normal 5 2 4 3 2 3 3 2" xfId="23897"/>
    <cellStyle name="Normal 5 2 4 3 2 3 3 2 2" xfId="23898"/>
    <cellStyle name="Normal 5 2 4 3 2 3 3 3" xfId="23899"/>
    <cellStyle name="Normal 5 2 4 3 2 3 4" xfId="23900"/>
    <cellStyle name="Normal 5 2 4 3 2 3 4 2" xfId="23901"/>
    <cellStyle name="Normal 5 2 4 3 2 3 5" xfId="23902"/>
    <cellStyle name="Normal 5 2 4 3 2 4" xfId="23903"/>
    <cellStyle name="Normal 5 2 4 3 2 4 2" xfId="23904"/>
    <cellStyle name="Normal 5 2 4 3 2 4 2 2" xfId="23905"/>
    <cellStyle name="Normal 5 2 4 3 2 4 2 2 2" xfId="23906"/>
    <cellStyle name="Normal 5 2 4 3 2 4 2 3" xfId="23907"/>
    <cellStyle name="Normal 5 2 4 3 2 4 3" xfId="23908"/>
    <cellStyle name="Normal 5 2 4 3 2 4 3 2" xfId="23909"/>
    <cellStyle name="Normal 5 2 4 3 2 4 4" xfId="23910"/>
    <cellStyle name="Normal 5 2 4 3 2 5" xfId="23911"/>
    <cellStyle name="Normal 5 2 4 3 2 5 2" xfId="23912"/>
    <cellStyle name="Normal 5 2 4 3 2 5 2 2" xfId="23913"/>
    <cellStyle name="Normal 5 2 4 3 2 5 3" xfId="23914"/>
    <cellStyle name="Normal 5 2 4 3 2 6" xfId="23915"/>
    <cellStyle name="Normal 5 2 4 3 2 6 2" xfId="23916"/>
    <cellStyle name="Normal 5 2 4 3 2 7" xfId="23917"/>
    <cellStyle name="Normal 5 2 4 3 2 8" xfId="29399"/>
    <cellStyle name="Normal 5 2 4 3 3" xfId="23918"/>
    <cellStyle name="Normal 5 2 4 3 3 2" xfId="23919"/>
    <cellStyle name="Normal 5 2 4 3 3 2 2" xfId="23920"/>
    <cellStyle name="Normal 5 2 4 3 3 2 2 2" xfId="23921"/>
    <cellStyle name="Normal 5 2 4 3 3 2 2 2 2" xfId="23922"/>
    <cellStyle name="Normal 5 2 4 3 3 2 2 3" xfId="23923"/>
    <cellStyle name="Normal 5 2 4 3 3 2 3" xfId="23924"/>
    <cellStyle name="Normal 5 2 4 3 3 2 3 2" xfId="23925"/>
    <cellStyle name="Normal 5 2 4 3 3 2 4" xfId="23926"/>
    <cellStyle name="Normal 5 2 4 3 3 3" xfId="23927"/>
    <cellStyle name="Normal 5 2 4 3 3 3 2" xfId="23928"/>
    <cellStyle name="Normal 5 2 4 3 3 3 2 2" xfId="23929"/>
    <cellStyle name="Normal 5 2 4 3 3 3 3" xfId="23930"/>
    <cellStyle name="Normal 5 2 4 3 3 4" xfId="23931"/>
    <cellStyle name="Normal 5 2 4 3 3 4 2" xfId="23932"/>
    <cellStyle name="Normal 5 2 4 3 3 5" xfId="23933"/>
    <cellStyle name="Normal 5 2 4 3 4" xfId="23934"/>
    <cellStyle name="Normal 5 2 4 3 4 2" xfId="23935"/>
    <cellStyle name="Normal 5 2 4 3 4 2 2" xfId="23936"/>
    <cellStyle name="Normal 5 2 4 3 4 2 2 2" xfId="23937"/>
    <cellStyle name="Normal 5 2 4 3 4 2 2 2 2" xfId="23938"/>
    <cellStyle name="Normal 5 2 4 3 4 2 2 3" xfId="23939"/>
    <cellStyle name="Normal 5 2 4 3 4 2 3" xfId="23940"/>
    <cellStyle name="Normal 5 2 4 3 4 2 3 2" xfId="23941"/>
    <cellStyle name="Normal 5 2 4 3 4 2 4" xfId="23942"/>
    <cellStyle name="Normal 5 2 4 3 4 3" xfId="23943"/>
    <cellStyle name="Normal 5 2 4 3 4 3 2" xfId="23944"/>
    <cellStyle name="Normal 5 2 4 3 4 3 2 2" xfId="23945"/>
    <cellStyle name="Normal 5 2 4 3 4 3 3" xfId="23946"/>
    <cellStyle name="Normal 5 2 4 3 4 4" xfId="23947"/>
    <cellStyle name="Normal 5 2 4 3 4 4 2" xfId="23948"/>
    <cellStyle name="Normal 5 2 4 3 4 5" xfId="23949"/>
    <cellStyle name="Normal 5 2 4 3 5" xfId="23950"/>
    <cellStyle name="Normal 5 2 4 3 5 2" xfId="23951"/>
    <cellStyle name="Normal 5 2 4 3 5 2 2" xfId="23952"/>
    <cellStyle name="Normal 5 2 4 3 5 2 2 2" xfId="23953"/>
    <cellStyle name="Normal 5 2 4 3 5 2 2 2 2" xfId="23954"/>
    <cellStyle name="Normal 5 2 4 3 5 2 2 3" xfId="23955"/>
    <cellStyle name="Normal 5 2 4 3 5 2 3" xfId="23956"/>
    <cellStyle name="Normal 5 2 4 3 5 2 3 2" xfId="23957"/>
    <cellStyle name="Normal 5 2 4 3 5 2 4" xfId="23958"/>
    <cellStyle name="Normal 5 2 4 3 5 3" xfId="23959"/>
    <cellStyle name="Normal 5 2 4 3 5 3 2" xfId="23960"/>
    <cellStyle name="Normal 5 2 4 3 5 3 2 2" xfId="23961"/>
    <cellStyle name="Normal 5 2 4 3 5 3 3" xfId="23962"/>
    <cellStyle name="Normal 5 2 4 3 5 4" xfId="23963"/>
    <cellStyle name="Normal 5 2 4 3 5 4 2" xfId="23964"/>
    <cellStyle name="Normal 5 2 4 3 5 5" xfId="23965"/>
    <cellStyle name="Normal 5 2 4 3 6" xfId="23966"/>
    <cellStyle name="Normal 5 2 4 3 6 2" xfId="23967"/>
    <cellStyle name="Normal 5 2 4 3 6 2 2" xfId="23968"/>
    <cellStyle name="Normal 5 2 4 3 6 2 2 2" xfId="23969"/>
    <cellStyle name="Normal 5 2 4 3 6 2 3" xfId="23970"/>
    <cellStyle name="Normal 5 2 4 3 6 3" xfId="23971"/>
    <cellStyle name="Normal 5 2 4 3 6 3 2" xfId="23972"/>
    <cellStyle name="Normal 5 2 4 3 6 4" xfId="23973"/>
    <cellStyle name="Normal 5 2 4 3 7" xfId="23974"/>
    <cellStyle name="Normal 5 2 4 3 7 2" xfId="23975"/>
    <cellStyle name="Normal 5 2 4 3 7 2 2" xfId="23976"/>
    <cellStyle name="Normal 5 2 4 3 7 3" xfId="23977"/>
    <cellStyle name="Normal 5 2 4 3 8" xfId="23978"/>
    <cellStyle name="Normal 5 2 4 3 8 2" xfId="23979"/>
    <cellStyle name="Normal 5 2 4 3 9" xfId="23980"/>
    <cellStyle name="Normal 5 2 4 3 9 2" xfId="23981"/>
    <cellStyle name="Normal 5 2 4 4" xfId="23982"/>
    <cellStyle name="Normal 5 2 4 4 2" xfId="23983"/>
    <cellStyle name="Normal 5 2 4 4 2 2" xfId="23984"/>
    <cellStyle name="Normal 5 2 4 4 2 2 2" xfId="23985"/>
    <cellStyle name="Normal 5 2 4 4 2 2 2 2" xfId="23986"/>
    <cellStyle name="Normal 5 2 4 4 2 2 2 2 2" xfId="23987"/>
    <cellStyle name="Normal 5 2 4 4 2 2 2 3" xfId="23988"/>
    <cellStyle name="Normal 5 2 4 4 2 2 3" xfId="23989"/>
    <cellStyle name="Normal 5 2 4 4 2 2 3 2" xfId="23990"/>
    <cellStyle name="Normal 5 2 4 4 2 2 4" xfId="23991"/>
    <cellStyle name="Normal 5 2 4 4 2 3" xfId="23992"/>
    <cellStyle name="Normal 5 2 4 4 2 3 2" xfId="23993"/>
    <cellStyle name="Normal 5 2 4 4 2 3 2 2" xfId="23994"/>
    <cellStyle name="Normal 5 2 4 4 2 3 3" xfId="23995"/>
    <cellStyle name="Normal 5 2 4 4 2 4" xfId="23996"/>
    <cellStyle name="Normal 5 2 4 4 2 4 2" xfId="23997"/>
    <cellStyle name="Normal 5 2 4 4 2 5" xfId="23998"/>
    <cellStyle name="Normal 5 2 4 4 3" xfId="23999"/>
    <cellStyle name="Normal 5 2 4 4 3 2" xfId="24000"/>
    <cellStyle name="Normal 5 2 4 4 3 2 2" xfId="24001"/>
    <cellStyle name="Normal 5 2 4 4 3 2 2 2" xfId="24002"/>
    <cellStyle name="Normal 5 2 4 4 3 2 2 2 2" xfId="24003"/>
    <cellStyle name="Normal 5 2 4 4 3 2 2 3" xfId="24004"/>
    <cellStyle name="Normal 5 2 4 4 3 2 3" xfId="24005"/>
    <cellStyle name="Normal 5 2 4 4 3 2 3 2" xfId="24006"/>
    <cellStyle name="Normal 5 2 4 4 3 2 4" xfId="24007"/>
    <cellStyle name="Normal 5 2 4 4 3 3" xfId="24008"/>
    <cellStyle name="Normal 5 2 4 4 3 3 2" xfId="24009"/>
    <cellStyle name="Normal 5 2 4 4 3 3 2 2" xfId="24010"/>
    <cellStyle name="Normal 5 2 4 4 3 3 3" xfId="24011"/>
    <cellStyle name="Normal 5 2 4 4 3 4" xfId="24012"/>
    <cellStyle name="Normal 5 2 4 4 3 4 2" xfId="24013"/>
    <cellStyle name="Normal 5 2 4 4 3 5" xfId="24014"/>
    <cellStyle name="Normal 5 2 4 4 4" xfId="24015"/>
    <cellStyle name="Normal 5 2 4 4 4 2" xfId="24016"/>
    <cellStyle name="Normal 5 2 4 4 4 2 2" xfId="24017"/>
    <cellStyle name="Normal 5 2 4 4 4 2 2 2" xfId="24018"/>
    <cellStyle name="Normal 5 2 4 4 4 2 3" xfId="24019"/>
    <cellStyle name="Normal 5 2 4 4 4 3" xfId="24020"/>
    <cellStyle name="Normal 5 2 4 4 4 3 2" xfId="24021"/>
    <cellStyle name="Normal 5 2 4 4 4 4" xfId="24022"/>
    <cellStyle name="Normal 5 2 4 4 5" xfId="24023"/>
    <cellStyle name="Normal 5 2 4 4 5 2" xfId="24024"/>
    <cellStyle name="Normal 5 2 4 4 5 2 2" xfId="24025"/>
    <cellStyle name="Normal 5 2 4 4 5 3" xfId="24026"/>
    <cellStyle name="Normal 5 2 4 4 6" xfId="24027"/>
    <cellStyle name="Normal 5 2 4 4 6 2" xfId="24028"/>
    <cellStyle name="Normal 5 2 4 4 7" xfId="24029"/>
    <cellStyle name="Normal 5 2 4 4 8" xfId="29400"/>
    <cellStyle name="Normal 5 2 4 5" xfId="24030"/>
    <cellStyle name="Normal 5 2 4 5 2" xfId="24031"/>
    <cellStyle name="Normal 5 2 4 5 2 2" xfId="24032"/>
    <cellStyle name="Normal 5 2 4 5 2 2 2" xfId="24033"/>
    <cellStyle name="Normal 5 2 4 5 2 2 2 2" xfId="24034"/>
    <cellStyle name="Normal 5 2 4 5 2 2 3" xfId="24035"/>
    <cellStyle name="Normal 5 2 4 5 2 3" xfId="24036"/>
    <cellStyle name="Normal 5 2 4 5 2 3 2" xfId="24037"/>
    <cellStyle name="Normal 5 2 4 5 2 4" xfId="24038"/>
    <cellStyle name="Normal 5 2 4 5 3" xfId="24039"/>
    <cellStyle name="Normal 5 2 4 5 3 2" xfId="24040"/>
    <cellStyle name="Normal 5 2 4 5 3 2 2" xfId="24041"/>
    <cellStyle name="Normal 5 2 4 5 3 3" xfId="24042"/>
    <cellStyle name="Normal 5 2 4 5 4" xfId="24043"/>
    <cellStyle name="Normal 5 2 4 5 4 2" xfId="24044"/>
    <cellStyle name="Normal 5 2 4 5 5" xfId="24045"/>
    <cellStyle name="Normal 5 2 4 6" xfId="24046"/>
    <cellStyle name="Normal 5 2 4 6 2" xfId="24047"/>
    <cellStyle name="Normal 5 2 4 6 2 2" xfId="24048"/>
    <cellStyle name="Normal 5 2 4 6 2 2 2" xfId="24049"/>
    <cellStyle name="Normal 5 2 4 6 2 2 2 2" xfId="24050"/>
    <cellStyle name="Normal 5 2 4 6 2 2 3" xfId="24051"/>
    <cellStyle name="Normal 5 2 4 6 2 3" xfId="24052"/>
    <cellStyle name="Normal 5 2 4 6 2 3 2" xfId="24053"/>
    <cellStyle name="Normal 5 2 4 6 2 4" xfId="24054"/>
    <cellStyle name="Normal 5 2 4 6 3" xfId="24055"/>
    <cellStyle name="Normal 5 2 4 6 3 2" xfId="24056"/>
    <cellStyle name="Normal 5 2 4 6 3 2 2" xfId="24057"/>
    <cellStyle name="Normal 5 2 4 6 3 3" xfId="24058"/>
    <cellStyle name="Normal 5 2 4 6 4" xfId="24059"/>
    <cellStyle name="Normal 5 2 4 6 4 2" xfId="24060"/>
    <cellStyle name="Normal 5 2 4 6 5" xfId="24061"/>
    <cellStyle name="Normal 5 2 4 7" xfId="24062"/>
    <cellStyle name="Normal 5 2 4 7 2" xfId="24063"/>
    <cellStyle name="Normal 5 2 4 7 2 2" xfId="24064"/>
    <cellStyle name="Normal 5 2 4 7 2 2 2" xfId="24065"/>
    <cellStyle name="Normal 5 2 4 7 2 2 2 2" xfId="24066"/>
    <cellStyle name="Normal 5 2 4 7 2 2 3" xfId="24067"/>
    <cellStyle name="Normal 5 2 4 7 2 3" xfId="24068"/>
    <cellStyle name="Normal 5 2 4 7 2 3 2" xfId="24069"/>
    <cellStyle name="Normal 5 2 4 7 2 4" xfId="24070"/>
    <cellStyle name="Normal 5 2 4 7 3" xfId="24071"/>
    <cellStyle name="Normal 5 2 4 7 3 2" xfId="24072"/>
    <cellStyle name="Normal 5 2 4 7 3 2 2" xfId="24073"/>
    <cellStyle name="Normal 5 2 4 7 3 3" xfId="24074"/>
    <cellStyle name="Normal 5 2 4 7 4" xfId="24075"/>
    <cellStyle name="Normal 5 2 4 7 4 2" xfId="24076"/>
    <cellStyle name="Normal 5 2 4 7 5" xfId="24077"/>
    <cellStyle name="Normal 5 2 4 8" xfId="24078"/>
    <cellStyle name="Normal 5 2 4 8 2" xfId="24079"/>
    <cellStyle name="Normal 5 2 4 8 2 2" xfId="24080"/>
    <cellStyle name="Normal 5 2 4 8 2 2 2" xfId="24081"/>
    <cellStyle name="Normal 5 2 4 8 2 3" xfId="24082"/>
    <cellStyle name="Normal 5 2 4 8 3" xfId="24083"/>
    <cellStyle name="Normal 5 2 4 8 3 2" xfId="24084"/>
    <cellStyle name="Normal 5 2 4 8 4" xfId="24085"/>
    <cellStyle name="Normal 5 2 4 9" xfId="24086"/>
    <cellStyle name="Normal 5 2 4 9 2" xfId="24087"/>
    <cellStyle name="Normal 5 2 4 9 2 2" xfId="24088"/>
    <cellStyle name="Normal 5 2 4 9 3" xfId="24089"/>
    <cellStyle name="Normal 5 2 5" xfId="24090"/>
    <cellStyle name="Normal 5 2 5 10" xfId="24091"/>
    <cellStyle name="Normal 5 2 5 10 2" xfId="24092"/>
    <cellStyle name="Normal 5 2 5 11" xfId="24093"/>
    <cellStyle name="Normal 5 2 5 11 2" xfId="24094"/>
    <cellStyle name="Normal 5 2 5 12" xfId="24095"/>
    <cellStyle name="Normal 5 2 5 13" xfId="29401"/>
    <cellStyle name="Normal 5 2 5 2" xfId="24096"/>
    <cellStyle name="Normal 5 2 5 2 10" xfId="24097"/>
    <cellStyle name="Normal 5 2 5 2 11" xfId="29402"/>
    <cellStyle name="Normal 5 2 5 2 2" xfId="24098"/>
    <cellStyle name="Normal 5 2 5 2 2 2" xfId="24099"/>
    <cellStyle name="Normal 5 2 5 2 2 2 2" xfId="24100"/>
    <cellStyle name="Normal 5 2 5 2 2 2 2 2" xfId="24101"/>
    <cellStyle name="Normal 5 2 5 2 2 2 2 2 2" xfId="24102"/>
    <cellStyle name="Normal 5 2 5 2 2 2 2 2 2 2" xfId="24103"/>
    <cellStyle name="Normal 5 2 5 2 2 2 2 2 3" xfId="24104"/>
    <cellStyle name="Normal 5 2 5 2 2 2 2 3" xfId="24105"/>
    <cellStyle name="Normal 5 2 5 2 2 2 2 3 2" xfId="24106"/>
    <cellStyle name="Normal 5 2 5 2 2 2 2 4" xfId="24107"/>
    <cellStyle name="Normal 5 2 5 2 2 2 3" xfId="24108"/>
    <cellStyle name="Normal 5 2 5 2 2 2 3 2" xfId="24109"/>
    <cellStyle name="Normal 5 2 5 2 2 2 3 2 2" xfId="24110"/>
    <cellStyle name="Normal 5 2 5 2 2 2 3 3" xfId="24111"/>
    <cellStyle name="Normal 5 2 5 2 2 2 4" xfId="24112"/>
    <cellStyle name="Normal 5 2 5 2 2 2 4 2" xfId="24113"/>
    <cellStyle name="Normal 5 2 5 2 2 2 5" xfId="24114"/>
    <cellStyle name="Normal 5 2 5 2 2 3" xfId="24115"/>
    <cellStyle name="Normal 5 2 5 2 2 3 2" xfId="24116"/>
    <cellStyle name="Normal 5 2 5 2 2 3 2 2" xfId="24117"/>
    <cellStyle name="Normal 5 2 5 2 2 3 2 2 2" xfId="24118"/>
    <cellStyle name="Normal 5 2 5 2 2 3 2 2 2 2" xfId="24119"/>
    <cellStyle name="Normal 5 2 5 2 2 3 2 2 3" xfId="24120"/>
    <cellStyle name="Normal 5 2 5 2 2 3 2 3" xfId="24121"/>
    <cellStyle name="Normal 5 2 5 2 2 3 2 3 2" xfId="24122"/>
    <cellStyle name="Normal 5 2 5 2 2 3 2 4" xfId="24123"/>
    <cellStyle name="Normal 5 2 5 2 2 3 3" xfId="24124"/>
    <cellStyle name="Normal 5 2 5 2 2 3 3 2" xfId="24125"/>
    <cellStyle name="Normal 5 2 5 2 2 3 3 2 2" xfId="24126"/>
    <cellStyle name="Normal 5 2 5 2 2 3 3 3" xfId="24127"/>
    <cellStyle name="Normal 5 2 5 2 2 3 4" xfId="24128"/>
    <cellStyle name="Normal 5 2 5 2 2 3 4 2" xfId="24129"/>
    <cellStyle name="Normal 5 2 5 2 2 3 5" xfId="24130"/>
    <cellStyle name="Normal 5 2 5 2 2 4" xfId="24131"/>
    <cellStyle name="Normal 5 2 5 2 2 4 2" xfId="24132"/>
    <cellStyle name="Normal 5 2 5 2 2 4 2 2" xfId="24133"/>
    <cellStyle name="Normal 5 2 5 2 2 4 2 2 2" xfId="24134"/>
    <cellStyle name="Normal 5 2 5 2 2 4 2 3" xfId="24135"/>
    <cellStyle name="Normal 5 2 5 2 2 4 3" xfId="24136"/>
    <cellStyle name="Normal 5 2 5 2 2 4 3 2" xfId="24137"/>
    <cellStyle name="Normal 5 2 5 2 2 4 4" xfId="24138"/>
    <cellStyle name="Normal 5 2 5 2 2 5" xfId="24139"/>
    <cellStyle name="Normal 5 2 5 2 2 5 2" xfId="24140"/>
    <cellStyle name="Normal 5 2 5 2 2 5 2 2" xfId="24141"/>
    <cellStyle name="Normal 5 2 5 2 2 5 3" xfId="24142"/>
    <cellStyle name="Normal 5 2 5 2 2 6" xfId="24143"/>
    <cellStyle name="Normal 5 2 5 2 2 6 2" xfId="24144"/>
    <cellStyle name="Normal 5 2 5 2 2 7" xfId="24145"/>
    <cellStyle name="Normal 5 2 5 2 2 8" xfId="29403"/>
    <cellStyle name="Normal 5 2 5 2 3" xfId="24146"/>
    <cellStyle name="Normal 5 2 5 2 3 2" xfId="24147"/>
    <cellStyle name="Normal 5 2 5 2 3 2 2" xfId="24148"/>
    <cellStyle name="Normal 5 2 5 2 3 2 2 2" xfId="24149"/>
    <cellStyle name="Normal 5 2 5 2 3 2 2 2 2" xfId="24150"/>
    <cellStyle name="Normal 5 2 5 2 3 2 2 3" xfId="24151"/>
    <cellStyle name="Normal 5 2 5 2 3 2 3" xfId="24152"/>
    <cellStyle name="Normal 5 2 5 2 3 2 3 2" xfId="24153"/>
    <cellStyle name="Normal 5 2 5 2 3 2 4" xfId="24154"/>
    <cellStyle name="Normal 5 2 5 2 3 3" xfId="24155"/>
    <cellStyle name="Normal 5 2 5 2 3 3 2" xfId="24156"/>
    <cellStyle name="Normal 5 2 5 2 3 3 2 2" xfId="24157"/>
    <cellStyle name="Normal 5 2 5 2 3 3 3" xfId="24158"/>
    <cellStyle name="Normal 5 2 5 2 3 4" xfId="24159"/>
    <cellStyle name="Normal 5 2 5 2 3 4 2" xfId="24160"/>
    <cellStyle name="Normal 5 2 5 2 3 5" xfId="24161"/>
    <cellStyle name="Normal 5 2 5 2 4" xfId="24162"/>
    <cellStyle name="Normal 5 2 5 2 4 2" xfId="24163"/>
    <cellStyle name="Normal 5 2 5 2 4 2 2" xfId="24164"/>
    <cellStyle name="Normal 5 2 5 2 4 2 2 2" xfId="24165"/>
    <cellStyle name="Normal 5 2 5 2 4 2 2 2 2" xfId="24166"/>
    <cellStyle name="Normal 5 2 5 2 4 2 2 3" xfId="24167"/>
    <cellStyle name="Normal 5 2 5 2 4 2 3" xfId="24168"/>
    <cellStyle name="Normal 5 2 5 2 4 2 3 2" xfId="24169"/>
    <cellStyle name="Normal 5 2 5 2 4 2 4" xfId="24170"/>
    <cellStyle name="Normal 5 2 5 2 4 3" xfId="24171"/>
    <cellStyle name="Normal 5 2 5 2 4 3 2" xfId="24172"/>
    <cellStyle name="Normal 5 2 5 2 4 3 2 2" xfId="24173"/>
    <cellStyle name="Normal 5 2 5 2 4 3 3" xfId="24174"/>
    <cellStyle name="Normal 5 2 5 2 4 4" xfId="24175"/>
    <cellStyle name="Normal 5 2 5 2 4 4 2" xfId="24176"/>
    <cellStyle name="Normal 5 2 5 2 4 5" xfId="24177"/>
    <cellStyle name="Normal 5 2 5 2 5" xfId="24178"/>
    <cellStyle name="Normal 5 2 5 2 5 2" xfId="24179"/>
    <cellStyle name="Normal 5 2 5 2 5 2 2" xfId="24180"/>
    <cellStyle name="Normal 5 2 5 2 5 2 2 2" xfId="24181"/>
    <cellStyle name="Normal 5 2 5 2 5 2 2 2 2" xfId="24182"/>
    <cellStyle name="Normal 5 2 5 2 5 2 2 3" xfId="24183"/>
    <cellStyle name="Normal 5 2 5 2 5 2 3" xfId="24184"/>
    <cellStyle name="Normal 5 2 5 2 5 2 3 2" xfId="24185"/>
    <cellStyle name="Normal 5 2 5 2 5 2 4" xfId="24186"/>
    <cellStyle name="Normal 5 2 5 2 5 3" xfId="24187"/>
    <cellStyle name="Normal 5 2 5 2 5 3 2" xfId="24188"/>
    <cellStyle name="Normal 5 2 5 2 5 3 2 2" xfId="24189"/>
    <cellStyle name="Normal 5 2 5 2 5 3 3" xfId="24190"/>
    <cellStyle name="Normal 5 2 5 2 5 4" xfId="24191"/>
    <cellStyle name="Normal 5 2 5 2 5 4 2" xfId="24192"/>
    <cellStyle name="Normal 5 2 5 2 5 5" xfId="24193"/>
    <cellStyle name="Normal 5 2 5 2 6" xfId="24194"/>
    <cellStyle name="Normal 5 2 5 2 6 2" xfId="24195"/>
    <cellStyle name="Normal 5 2 5 2 6 2 2" xfId="24196"/>
    <cellStyle name="Normal 5 2 5 2 6 2 2 2" xfId="24197"/>
    <cellStyle name="Normal 5 2 5 2 6 2 3" xfId="24198"/>
    <cellStyle name="Normal 5 2 5 2 6 3" xfId="24199"/>
    <cellStyle name="Normal 5 2 5 2 6 3 2" xfId="24200"/>
    <cellStyle name="Normal 5 2 5 2 6 4" xfId="24201"/>
    <cellStyle name="Normal 5 2 5 2 7" xfId="24202"/>
    <cellStyle name="Normal 5 2 5 2 7 2" xfId="24203"/>
    <cellStyle name="Normal 5 2 5 2 7 2 2" xfId="24204"/>
    <cellStyle name="Normal 5 2 5 2 7 3" xfId="24205"/>
    <cellStyle name="Normal 5 2 5 2 8" xfId="24206"/>
    <cellStyle name="Normal 5 2 5 2 8 2" xfId="24207"/>
    <cellStyle name="Normal 5 2 5 2 9" xfId="24208"/>
    <cellStyle name="Normal 5 2 5 2 9 2" xfId="24209"/>
    <cellStyle name="Normal 5 2 5 3" xfId="24210"/>
    <cellStyle name="Normal 5 2 5 3 10" xfId="24211"/>
    <cellStyle name="Normal 5 2 5 3 11" xfId="29404"/>
    <cellStyle name="Normal 5 2 5 3 2" xfId="24212"/>
    <cellStyle name="Normal 5 2 5 3 2 2" xfId="24213"/>
    <cellStyle name="Normal 5 2 5 3 2 2 2" xfId="24214"/>
    <cellStyle name="Normal 5 2 5 3 2 2 2 2" xfId="24215"/>
    <cellStyle name="Normal 5 2 5 3 2 2 2 2 2" xfId="24216"/>
    <cellStyle name="Normal 5 2 5 3 2 2 2 2 2 2" xfId="24217"/>
    <cellStyle name="Normal 5 2 5 3 2 2 2 2 3" xfId="24218"/>
    <cellStyle name="Normal 5 2 5 3 2 2 2 3" xfId="24219"/>
    <cellStyle name="Normal 5 2 5 3 2 2 2 3 2" xfId="24220"/>
    <cellStyle name="Normal 5 2 5 3 2 2 2 4" xfId="24221"/>
    <cellStyle name="Normal 5 2 5 3 2 2 3" xfId="24222"/>
    <cellStyle name="Normal 5 2 5 3 2 2 3 2" xfId="24223"/>
    <cellStyle name="Normal 5 2 5 3 2 2 3 2 2" xfId="24224"/>
    <cellStyle name="Normal 5 2 5 3 2 2 3 3" xfId="24225"/>
    <cellStyle name="Normal 5 2 5 3 2 2 4" xfId="24226"/>
    <cellStyle name="Normal 5 2 5 3 2 2 4 2" xfId="24227"/>
    <cellStyle name="Normal 5 2 5 3 2 2 5" xfId="24228"/>
    <cellStyle name="Normal 5 2 5 3 2 3" xfId="24229"/>
    <cellStyle name="Normal 5 2 5 3 2 3 2" xfId="24230"/>
    <cellStyle name="Normal 5 2 5 3 2 3 2 2" xfId="24231"/>
    <cellStyle name="Normal 5 2 5 3 2 3 2 2 2" xfId="24232"/>
    <cellStyle name="Normal 5 2 5 3 2 3 2 2 2 2" xfId="24233"/>
    <cellStyle name="Normal 5 2 5 3 2 3 2 2 3" xfId="24234"/>
    <cellStyle name="Normal 5 2 5 3 2 3 2 3" xfId="24235"/>
    <cellStyle name="Normal 5 2 5 3 2 3 2 3 2" xfId="24236"/>
    <cellStyle name="Normal 5 2 5 3 2 3 2 4" xfId="24237"/>
    <cellStyle name="Normal 5 2 5 3 2 3 3" xfId="24238"/>
    <cellStyle name="Normal 5 2 5 3 2 3 3 2" xfId="24239"/>
    <cellStyle name="Normal 5 2 5 3 2 3 3 2 2" xfId="24240"/>
    <cellStyle name="Normal 5 2 5 3 2 3 3 3" xfId="24241"/>
    <cellStyle name="Normal 5 2 5 3 2 3 4" xfId="24242"/>
    <cellStyle name="Normal 5 2 5 3 2 3 4 2" xfId="24243"/>
    <cellStyle name="Normal 5 2 5 3 2 3 5" xfId="24244"/>
    <cellStyle name="Normal 5 2 5 3 2 4" xfId="24245"/>
    <cellStyle name="Normal 5 2 5 3 2 4 2" xfId="24246"/>
    <cellStyle name="Normal 5 2 5 3 2 4 2 2" xfId="24247"/>
    <cellStyle name="Normal 5 2 5 3 2 4 2 2 2" xfId="24248"/>
    <cellStyle name="Normal 5 2 5 3 2 4 2 3" xfId="24249"/>
    <cellStyle name="Normal 5 2 5 3 2 4 3" xfId="24250"/>
    <cellStyle name="Normal 5 2 5 3 2 4 3 2" xfId="24251"/>
    <cellStyle name="Normal 5 2 5 3 2 4 4" xfId="24252"/>
    <cellStyle name="Normal 5 2 5 3 2 5" xfId="24253"/>
    <cellStyle name="Normal 5 2 5 3 2 5 2" xfId="24254"/>
    <cellStyle name="Normal 5 2 5 3 2 5 2 2" xfId="24255"/>
    <cellStyle name="Normal 5 2 5 3 2 5 3" xfId="24256"/>
    <cellStyle name="Normal 5 2 5 3 2 6" xfId="24257"/>
    <cellStyle name="Normal 5 2 5 3 2 6 2" xfId="24258"/>
    <cellStyle name="Normal 5 2 5 3 2 7" xfId="24259"/>
    <cellStyle name="Normal 5 2 5 3 2 8" xfId="29405"/>
    <cellStyle name="Normal 5 2 5 3 3" xfId="24260"/>
    <cellStyle name="Normal 5 2 5 3 3 2" xfId="24261"/>
    <cellStyle name="Normal 5 2 5 3 3 2 2" xfId="24262"/>
    <cellStyle name="Normal 5 2 5 3 3 2 2 2" xfId="24263"/>
    <cellStyle name="Normal 5 2 5 3 3 2 2 2 2" xfId="24264"/>
    <cellStyle name="Normal 5 2 5 3 3 2 2 3" xfId="24265"/>
    <cellStyle name="Normal 5 2 5 3 3 2 3" xfId="24266"/>
    <cellStyle name="Normal 5 2 5 3 3 2 3 2" xfId="24267"/>
    <cellStyle name="Normal 5 2 5 3 3 2 4" xfId="24268"/>
    <cellStyle name="Normal 5 2 5 3 3 3" xfId="24269"/>
    <cellStyle name="Normal 5 2 5 3 3 3 2" xfId="24270"/>
    <cellStyle name="Normal 5 2 5 3 3 3 2 2" xfId="24271"/>
    <cellStyle name="Normal 5 2 5 3 3 3 3" xfId="24272"/>
    <cellStyle name="Normal 5 2 5 3 3 4" xfId="24273"/>
    <cellStyle name="Normal 5 2 5 3 3 4 2" xfId="24274"/>
    <cellStyle name="Normal 5 2 5 3 3 5" xfId="24275"/>
    <cellStyle name="Normal 5 2 5 3 4" xfId="24276"/>
    <cellStyle name="Normal 5 2 5 3 4 2" xfId="24277"/>
    <cellStyle name="Normal 5 2 5 3 4 2 2" xfId="24278"/>
    <cellStyle name="Normal 5 2 5 3 4 2 2 2" xfId="24279"/>
    <cellStyle name="Normal 5 2 5 3 4 2 2 2 2" xfId="24280"/>
    <cellStyle name="Normal 5 2 5 3 4 2 2 3" xfId="24281"/>
    <cellStyle name="Normal 5 2 5 3 4 2 3" xfId="24282"/>
    <cellStyle name="Normal 5 2 5 3 4 2 3 2" xfId="24283"/>
    <cellStyle name="Normal 5 2 5 3 4 2 4" xfId="24284"/>
    <cellStyle name="Normal 5 2 5 3 4 3" xfId="24285"/>
    <cellStyle name="Normal 5 2 5 3 4 3 2" xfId="24286"/>
    <cellStyle name="Normal 5 2 5 3 4 3 2 2" xfId="24287"/>
    <cellStyle name="Normal 5 2 5 3 4 3 3" xfId="24288"/>
    <cellStyle name="Normal 5 2 5 3 4 4" xfId="24289"/>
    <cellStyle name="Normal 5 2 5 3 4 4 2" xfId="24290"/>
    <cellStyle name="Normal 5 2 5 3 4 5" xfId="24291"/>
    <cellStyle name="Normal 5 2 5 3 5" xfId="24292"/>
    <cellStyle name="Normal 5 2 5 3 5 2" xfId="24293"/>
    <cellStyle name="Normal 5 2 5 3 5 2 2" xfId="24294"/>
    <cellStyle name="Normal 5 2 5 3 5 2 2 2" xfId="24295"/>
    <cellStyle name="Normal 5 2 5 3 5 2 2 2 2" xfId="24296"/>
    <cellStyle name="Normal 5 2 5 3 5 2 2 3" xfId="24297"/>
    <cellStyle name="Normal 5 2 5 3 5 2 3" xfId="24298"/>
    <cellStyle name="Normal 5 2 5 3 5 2 3 2" xfId="24299"/>
    <cellStyle name="Normal 5 2 5 3 5 2 4" xfId="24300"/>
    <cellStyle name="Normal 5 2 5 3 5 3" xfId="24301"/>
    <cellStyle name="Normal 5 2 5 3 5 3 2" xfId="24302"/>
    <cellStyle name="Normal 5 2 5 3 5 3 2 2" xfId="24303"/>
    <cellStyle name="Normal 5 2 5 3 5 3 3" xfId="24304"/>
    <cellStyle name="Normal 5 2 5 3 5 4" xfId="24305"/>
    <cellStyle name="Normal 5 2 5 3 5 4 2" xfId="24306"/>
    <cellStyle name="Normal 5 2 5 3 5 5" xfId="24307"/>
    <cellStyle name="Normal 5 2 5 3 6" xfId="24308"/>
    <cellStyle name="Normal 5 2 5 3 6 2" xfId="24309"/>
    <cellStyle name="Normal 5 2 5 3 6 2 2" xfId="24310"/>
    <cellStyle name="Normal 5 2 5 3 6 2 2 2" xfId="24311"/>
    <cellStyle name="Normal 5 2 5 3 6 2 3" xfId="24312"/>
    <cellStyle name="Normal 5 2 5 3 6 3" xfId="24313"/>
    <cellStyle name="Normal 5 2 5 3 6 3 2" xfId="24314"/>
    <cellStyle name="Normal 5 2 5 3 6 4" xfId="24315"/>
    <cellStyle name="Normal 5 2 5 3 7" xfId="24316"/>
    <cellStyle name="Normal 5 2 5 3 7 2" xfId="24317"/>
    <cellStyle name="Normal 5 2 5 3 7 2 2" xfId="24318"/>
    <cellStyle name="Normal 5 2 5 3 7 3" xfId="24319"/>
    <cellStyle name="Normal 5 2 5 3 8" xfId="24320"/>
    <cellStyle name="Normal 5 2 5 3 8 2" xfId="24321"/>
    <cellStyle name="Normal 5 2 5 3 9" xfId="24322"/>
    <cellStyle name="Normal 5 2 5 3 9 2" xfId="24323"/>
    <cellStyle name="Normal 5 2 5 4" xfId="24324"/>
    <cellStyle name="Normal 5 2 5 4 2" xfId="24325"/>
    <cellStyle name="Normal 5 2 5 4 2 2" xfId="24326"/>
    <cellStyle name="Normal 5 2 5 4 2 2 2" xfId="24327"/>
    <cellStyle name="Normal 5 2 5 4 2 2 2 2" xfId="24328"/>
    <cellStyle name="Normal 5 2 5 4 2 2 2 2 2" xfId="24329"/>
    <cellStyle name="Normal 5 2 5 4 2 2 2 3" xfId="24330"/>
    <cellStyle name="Normal 5 2 5 4 2 2 3" xfId="24331"/>
    <cellStyle name="Normal 5 2 5 4 2 2 3 2" xfId="24332"/>
    <cellStyle name="Normal 5 2 5 4 2 2 4" xfId="24333"/>
    <cellStyle name="Normal 5 2 5 4 2 3" xfId="24334"/>
    <cellStyle name="Normal 5 2 5 4 2 3 2" xfId="24335"/>
    <cellStyle name="Normal 5 2 5 4 2 3 2 2" xfId="24336"/>
    <cellStyle name="Normal 5 2 5 4 2 3 3" xfId="24337"/>
    <cellStyle name="Normal 5 2 5 4 2 4" xfId="24338"/>
    <cellStyle name="Normal 5 2 5 4 2 4 2" xfId="24339"/>
    <cellStyle name="Normal 5 2 5 4 2 5" xfId="24340"/>
    <cellStyle name="Normal 5 2 5 4 3" xfId="24341"/>
    <cellStyle name="Normal 5 2 5 4 3 2" xfId="24342"/>
    <cellStyle name="Normal 5 2 5 4 3 2 2" xfId="24343"/>
    <cellStyle name="Normal 5 2 5 4 3 2 2 2" xfId="24344"/>
    <cellStyle name="Normal 5 2 5 4 3 2 2 2 2" xfId="24345"/>
    <cellStyle name="Normal 5 2 5 4 3 2 2 3" xfId="24346"/>
    <cellStyle name="Normal 5 2 5 4 3 2 3" xfId="24347"/>
    <cellStyle name="Normal 5 2 5 4 3 2 3 2" xfId="24348"/>
    <cellStyle name="Normal 5 2 5 4 3 2 4" xfId="24349"/>
    <cellStyle name="Normal 5 2 5 4 3 3" xfId="24350"/>
    <cellStyle name="Normal 5 2 5 4 3 3 2" xfId="24351"/>
    <cellStyle name="Normal 5 2 5 4 3 3 2 2" xfId="24352"/>
    <cellStyle name="Normal 5 2 5 4 3 3 3" xfId="24353"/>
    <cellStyle name="Normal 5 2 5 4 3 4" xfId="24354"/>
    <cellStyle name="Normal 5 2 5 4 3 4 2" xfId="24355"/>
    <cellStyle name="Normal 5 2 5 4 3 5" xfId="24356"/>
    <cellStyle name="Normal 5 2 5 4 4" xfId="24357"/>
    <cellStyle name="Normal 5 2 5 4 4 2" xfId="24358"/>
    <cellStyle name="Normal 5 2 5 4 4 2 2" xfId="24359"/>
    <cellStyle name="Normal 5 2 5 4 4 2 2 2" xfId="24360"/>
    <cellStyle name="Normal 5 2 5 4 4 2 3" xfId="24361"/>
    <cellStyle name="Normal 5 2 5 4 4 3" xfId="24362"/>
    <cellStyle name="Normal 5 2 5 4 4 3 2" xfId="24363"/>
    <cellStyle name="Normal 5 2 5 4 4 4" xfId="24364"/>
    <cellStyle name="Normal 5 2 5 4 5" xfId="24365"/>
    <cellStyle name="Normal 5 2 5 4 5 2" xfId="24366"/>
    <cellStyle name="Normal 5 2 5 4 5 2 2" xfId="24367"/>
    <cellStyle name="Normal 5 2 5 4 5 3" xfId="24368"/>
    <cellStyle name="Normal 5 2 5 4 6" xfId="24369"/>
    <cellStyle name="Normal 5 2 5 4 6 2" xfId="24370"/>
    <cellStyle name="Normal 5 2 5 4 7" xfId="24371"/>
    <cellStyle name="Normal 5 2 5 4 8" xfId="29406"/>
    <cellStyle name="Normal 5 2 5 5" xfId="24372"/>
    <cellStyle name="Normal 5 2 5 5 2" xfId="24373"/>
    <cellStyle name="Normal 5 2 5 5 2 2" xfId="24374"/>
    <cellStyle name="Normal 5 2 5 5 2 2 2" xfId="24375"/>
    <cellStyle name="Normal 5 2 5 5 2 2 2 2" xfId="24376"/>
    <cellStyle name="Normal 5 2 5 5 2 2 3" xfId="24377"/>
    <cellStyle name="Normal 5 2 5 5 2 3" xfId="24378"/>
    <cellStyle name="Normal 5 2 5 5 2 3 2" xfId="24379"/>
    <cellStyle name="Normal 5 2 5 5 2 4" xfId="24380"/>
    <cellStyle name="Normal 5 2 5 5 3" xfId="24381"/>
    <cellStyle name="Normal 5 2 5 5 3 2" xfId="24382"/>
    <cellStyle name="Normal 5 2 5 5 3 2 2" xfId="24383"/>
    <cellStyle name="Normal 5 2 5 5 3 3" xfId="24384"/>
    <cellStyle name="Normal 5 2 5 5 4" xfId="24385"/>
    <cellStyle name="Normal 5 2 5 5 4 2" xfId="24386"/>
    <cellStyle name="Normal 5 2 5 5 5" xfId="24387"/>
    <cellStyle name="Normal 5 2 5 6" xfId="24388"/>
    <cellStyle name="Normal 5 2 5 6 2" xfId="24389"/>
    <cellStyle name="Normal 5 2 5 6 2 2" xfId="24390"/>
    <cellStyle name="Normal 5 2 5 6 2 2 2" xfId="24391"/>
    <cellStyle name="Normal 5 2 5 6 2 2 2 2" xfId="24392"/>
    <cellStyle name="Normal 5 2 5 6 2 2 3" xfId="24393"/>
    <cellStyle name="Normal 5 2 5 6 2 3" xfId="24394"/>
    <cellStyle name="Normal 5 2 5 6 2 3 2" xfId="24395"/>
    <cellStyle name="Normal 5 2 5 6 2 4" xfId="24396"/>
    <cellStyle name="Normal 5 2 5 6 3" xfId="24397"/>
    <cellStyle name="Normal 5 2 5 6 3 2" xfId="24398"/>
    <cellStyle name="Normal 5 2 5 6 3 2 2" xfId="24399"/>
    <cellStyle name="Normal 5 2 5 6 3 3" xfId="24400"/>
    <cellStyle name="Normal 5 2 5 6 4" xfId="24401"/>
    <cellStyle name="Normal 5 2 5 6 4 2" xfId="24402"/>
    <cellStyle name="Normal 5 2 5 6 5" xfId="24403"/>
    <cellStyle name="Normal 5 2 5 7" xfId="24404"/>
    <cellStyle name="Normal 5 2 5 7 2" xfId="24405"/>
    <cellStyle name="Normal 5 2 5 7 2 2" xfId="24406"/>
    <cellStyle name="Normal 5 2 5 7 2 2 2" xfId="24407"/>
    <cellStyle name="Normal 5 2 5 7 2 2 2 2" xfId="24408"/>
    <cellStyle name="Normal 5 2 5 7 2 2 3" xfId="24409"/>
    <cellStyle name="Normal 5 2 5 7 2 3" xfId="24410"/>
    <cellStyle name="Normal 5 2 5 7 2 3 2" xfId="24411"/>
    <cellStyle name="Normal 5 2 5 7 2 4" xfId="24412"/>
    <cellStyle name="Normal 5 2 5 7 3" xfId="24413"/>
    <cellStyle name="Normal 5 2 5 7 3 2" xfId="24414"/>
    <cellStyle name="Normal 5 2 5 7 3 2 2" xfId="24415"/>
    <cellStyle name="Normal 5 2 5 7 3 3" xfId="24416"/>
    <cellStyle name="Normal 5 2 5 7 4" xfId="24417"/>
    <cellStyle name="Normal 5 2 5 7 4 2" xfId="24418"/>
    <cellStyle name="Normal 5 2 5 7 5" xfId="24419"/>
    <cellStyle name="Normal 5 2 5 8" xfId="24420"/>
    <cellStyle name="Normal 5 2 5 8 2" xfId="24421"/>
    <cellStyle name="Normal 5 2 5 8 2 2" xfId="24422"/>
    <cellStyle name="Normal 5 2 5 8 2 2 2" xfId="24423"/>
    <cellStyle name="Normal 5 2 5 8 2 3" xfId="24424"/>
    <cellStyle name="Normal 5 2 5 8 3" xfId="24425"/>
    <cellStyle name="Normal 5 2 5 8 3 2" xfId="24426"/>
    <cellStyle name="Normal 5 2 5 8 4" xfId="24427"/>
    <cellStyle name="Normal 5 2 5 9" xfId="24428"/>
    <cellStyle name="Normal 5 2 5 9 2" xfId="24429"/>
    <cellStyle name="Normal 5 2 5 9 2 2" xfId="24430"/>
    <cellStyle name="Normal 5 2 5 9 3" xfId="24431"/>
    <cellStyle name="Normal 5 2 6" xfId="24432"/>
    <cellStyle name="Normal 5 2 6 10" xfId="24433"/>
    <cellStyle name="Normal 5 2 6 10 2" xfId="24434"/>
    <cellStyle name="Normal 5 2 6 11" xfId="24435"/>
    <cellStyle name="Normal 5 2 6 12" xfId="29407"/>
    <cellStyle name="Normal 5 2 6 2" xfId="24436"/>
    <cellStyle name="Normal 5 2 6 2 10" xfId="24437"/>
    <cellStyle name="Normal 5 2 6 2 11" xfId="29408"/>
    <cellStyle name="Normal 5 2 6 2 2" xfId="24438"/>
    <cellStyle name="Normal 5 2 6 2 2 2" xfId="24439"/>
    <cellStyle name="Normal 5 2 6 2 2 2 2" xfId="24440"/>
    <cellStyle name="Normal 5 2 6 2 2 2 2 2" xfId="24441"/>
    <cellStyle name="Normal 5 2 6 2 2 2 2 2 2" xfId="24442"/>
    <cellStyle name="Normal 5 2 6 2 2 2 2 2 2 2" xfId="24443"/>
    <cellStyle name="Normal 5 2 6 2 2 2 2 2 3" xfId="24444"/>
    <cellStyle name="Normal 5 2 6 2 2 2 2 3" xfId="24445"/>
    <cellStyle name="Normal 5 2 6 2 2 2 2 3 2" xfId="24446"/>
    <cellStyle name="Normal 5 2 6 2 2 2 2 4" xfId="24447"/>
    <cellStyle name="Normal 5 2 6 2 2 2 3" xfId="24448"/>
    <cellStyle name="Normal 5 2 6 2 2 2 3 2" xfId="24449"/>
    <cellStyle name="Normal 5 2 6 2 2 2 3 2 2" xfId="24450"/>
    <cellStyle name="Normal 5 2 6 2 2 2 3 3" xfId="24451"/>
    <cellStyle name="Normal 5 2 6 2 2 2 4" xfId="24452"/>
    <cellStyle name="Normal 5 2 6 2 2 2 4 2" xfId="24453"/>
    <cellStyle name="Normal 5 2 6 2 2 2 5" xfId="24454"/>
    <cellStyle name="Normal 5 2 6 2 2 3" xfId="24455"/>
    <cellStyle name="Normal 5 2 6 2 2 3 2" xfId="24456"/>
    <cellStyle name="Normal 5 2 6 2 2 3 2 2" xfId="24457"/>
    <cellStyle name="Normal 5 2 6 2 2 3 2 2 2" xfId="24458"/>
    <cellStyle name="Normal 5 2 6 2 2 3 2 2 2 2" xfId="24459"/>
    <cellStyle name="Normal 5 2 6 2 2 3 2 2 3" xfId="24460"/>
    <cellStyle name="Normal 5 2 6 2 2 3 2 3" xfId="24461"/>
    <cellStyle name="Normal 5 2 6 2 2 3 2 3 2" xfId="24462"/>
    <cellStyle name="Normal 5 2 6 2 2 3 2 4" xfId="24463"/>
    <cellStyle name="Normal 5 2 6 2 2 3 3" xfId="24464"/>
    <cellStyle name="Normal 5 2 6 2 2 3 3 2" xfId="24465"/>
    <cellStyle name="Normal 5 2 6 2 2 3 3 2 2" xfId="24466"/>
    <cellStyle name="Normal 5 2 6 2 2 3 3 3" xfId="24467"/>
    <cellStyle name="Normal 5 2 6 2 2 3 4" xfId="24468"/>
    <cellStyle name="Normal 5 2 6 2 2 3 4 2" xfId="24469"/>
    <cellStyle name="Normal 5 2 6 2 2 3 5" xfId="24470"/>
    <cellStyle name="Normal 5 2 6 2 2 4" xfId="24471"/>
    <cellStyle name="Normal 5 2 6 2 2 4 2" xfId="24472"/>
    <cellStyle name="Normal 5 2 6 2 2 4 2 2" xfId="24473"/>
    <cellStyle name="Normal 5 2 6 2 2 4 2 2 2" xfId="24474"/>
    <cellStyle name="Normal 5 2 6 2 2 4 2 3" xfId="24475"/>
    <cellStyle name="Normal 5 2 6 2 2 4 3" xfId="24476"/>
    <cellStyle name="Normal 5 2 6 2 2 4 3 2" xfId="24477"/>
    <cellStyle name="Normal 5 2 6 2 2 4 4" xfId="24478"/>
    <cellStyle name="Normal 5 2 6 2 2 5" xfId="24479"/>
    <cellStyle name="Normal 5 2 6 2 2 5 2" xfId="24480"/>
    <cellStyle name="Normal 5 2 6 2 2 5 2 2" xfId="24481"/>
    <cellStyle name="Normal 5 2 6 2 2 5 3" xfId="24482"/>
    <cellStyle name="Normal 5 2 6 2 2 6" xfId="24483"/>
    <cellStyle name="Normal 5 2 6 2 2 6 2" xfId="24484"/>
    <cellStyle name="Normal 5 2 6 2 2 7" xfId="24485"/>
    <cellStyle name="Normal 5 2 6 2 2 8" xfId="29409"/>
    <cellStyle name="Normal 5 2 6 2 3" xfId="24486"/>
    <cellStyle name="Normal 5 2 6 2 3 2" xfId="24487"/>
    <cellStyle name="Normal 5 2 6 2 3 2 2" xfId="24488"/>
    <cellStyle name="Normal 5 2 6 2 3 2 2 2" xfId="24489"/>
    <cellStyle name="Normal 5 2 6 2 3 2 2 2 2" xfId="24490"/>
    <cellStyle name="Normal 5 2 6 2 3 2 2 3" xfId="24491"/>
    <cellStyle name="Normal 5 2 6 2 3 2 3" xfId="24492"/>
    <cellStyle name="Normal 5 2 6 2 3 2 3 2" xfId="24493"/>
    <cellStyle name="Normal 5 2 6 2 3 2 4" xfId="24494"/>
    <cellStyle name="Normal 5 2 6 2 3 3" xfId="24495"/>
    <cellStyle name="Normal 5 2 6 2 3 3 2" xfId="24496"/>
    <cellStyle name="Normal 5 2 6 2 3 3 2 2" xfId="24497"/>
    <cellStyle name="Normal 5 2 6 2 3 3 3" xfId="24498"/>
    <cellStyle name="Normal 5 2 6 2 3 4" xfId="24499"/>
    <cellStyle name="Normal 5 2 6 2 3 4 2" xfId="24500"/>
    <cellStyle name="Normal 5 2 6 2 3 5" xfId="24501"/>
    <cellStyle name="Normal 5 2 6 2 4" xfId="24502"/>
    <cellStyle name="Normal 5 2 6 2 4 2" xfId="24503"/>
    <cellStyle name="Normal 5 2 6 2 4 2 2" xfId="24504"/>
    <cellStyle name="Normal 5 2 6 2 4 2 2 2" xfId="24505"/>
    <cellStyle name="Normal 5 2 6 2 4 2 2 2 2" xfId="24506"/>
    <cellStyle name="Normal 5 2 6 2 4 2 2 3" xfId="24507"/>
    <cellStyle name="Normal 5 2 6 2 4 2 3" xfId="24508"/>
    <cellStyle name="Normal 5 2 6 2 4 2 3 2" xfId="24509"/>
    <cellStyle name="Normal 5 2 6 2 4 2 4" xfId="24510"/>
    <cellStyle name="Normal 5 2 6 2 4 3" xfId="24511"/>
    <cellStyle name="Normal 5 2 6 2 4 3 2" xfId="24512"/>
    <cellStyle name="Normal 5 2 6 2 4 3 2 2" xfId="24513"/>
    <cellStyle name="Normal 5 2 6 2 4 3 3" xfId="24514"/>
    <cellStyle name="Normal 5 2 6 2 4 4" xfId="24515"/>
    <cellStyle name="Normal 5 2 6 2 4 4 2" xfId="24516"/>
    <cellStyle name="Normal 5 2 6 2 4 5" xfId="24517"/>
    <cellStyle name="Normal 5 2 6 2 5" xfId="24518"/>
    <cellStyle name="Normal 5 2 6 2 5 2" xfId="24519"/>
    <cellStyle name="Normal 5 2 6 2 5 2 2" xfId="24520"/>
    <cellStyle name="Normal 5 2 6 2 5 2 2 2" xfId="24521"/>
    <cellStyle name="Normal 5 2 6 2 5 2 2 2 2" xfId="24522"/>
    <cellStyle name="Normal 5 2 6 2 5 2 2 3" xfId="24523"/>
    <cellStyle name="Normal 5 2 6 2 5 2 3" xfId="24524"/>
    <cellStyle name="Normal 5 2 6 2 5 2 3 2" xfId="24525"/>
    <cellStyle name="Normal 5 2 6 2 5 2 4" xfId="24526"/>
    <cellStyle name="Normal 5 2 6 2 5 3" xfId="24527"/>
    <cellStyle name="Normal 5 2 6 2 5 3 2" xfId="24528"/>
    <cellStyle name="Normal 5 2 6 2 5 3 2 2" xfId="24529"/>
    <cellStyle name="Normal 5 2 6 2 5 3 3" xfId="24530"/>
    <cellStyle name="Normal 5 2 6 2 5 4" xfId="24531"/>
    <cellStyle name="Normal 5 2 6 2 5 4 2" xfId="24532"/>
    <cellStyle name="Normal 5 2 6 2 5 5" xfId="24533"/>
    <cellStyle name="Normal 5 2 6 2 6" xfId="24534"/>
    <cellStyle name="Normal 5 2 6 2 6 2" xfId="24535"/>
    <cellStyle name="Normal 5 2 6 2 6 2 2" xfId="24536"/>
    <cellStyle name="Normal 5 2 6 2 6 2 2 2" xfId="24537"/>
    <cellStyle name="Normal 5 2 6 2 6 2 3" xfId="24538"/>
    <cellStyle name="Normal 5 2 6 2 6 3" xfId="24539"/>
    <cellStyle name="Normal 5 2 6 2 6 3 2" xfId="24540"/>
    <cellStyle name="Normal 5 2 6 2 6 4" xfId="24541"/>
    <cellStyle name="Normal 5 2 6 2 7" xfId="24542"/>
    <cellStyle name="Normal 5 2 6 2 7 2" xfId="24543"/>
    <cellStyle name="Normal 5 2 6 2 7 2 2" xfId="24544"/>
    <cellStyle name="Normal 5 2 6 2 7 3" xfId="24545"/>
    <cellStyle name="Normal 5 2 6 2 8" xfId="24546"/>
    <cellStyle name="Normal 5 2 6 2 8 2" xfId="24547"/>
    <cellStyle name="Normal 5 2 6 2 9" xfId="24548"/>
    <cellStyle name="Normal 5 2 6 2 9 2" xfId="24549"/>
    <cellStyle name="Normal 5 2 6 3" xfId="24550"/>
    <cellStyle name="Normal 5 2 6 3 2" xfId="24551"/>
    <cellStyle name="Normal 5 2 6 3 2 2" xfId="24552"/>
    <cellStyle name="Normal 5 2 6 3 2 2 2" xfId="24553"/>
    <cellStyle name="Normal 5 2 6 3 2 2 2 2" xfId="24554"/>
    <cellStyle name="Normal 5 2 6 3 2 2 2 2 2" xfId="24555"/>
    <cellStyle name="Normal 5 2 6 3 2 2 2 3" xfId="24556"/>
    <cellStyle name="Normal 5 2 6 3 2 2 3" xfId="24557"/>
    <cellStyle name="Normal 5 2 6 3 2 2 3 2" xfId="24558"/>
    <cellStyle name="Normal 5 2 6 3 2 2 4" xfId="24559"/>
    <cellStyle name="Normal 5 2 6 3 2 3" xfId="24560"/>
    <cellStyle name="Normal 5 2 6 3 2 3 2" xfId="24561"/>
    <cellStyle name="Normal 5 2 6 3 2 3 2 2" xfId="24562"/>
    <cellStyle name="Normal 5 2 6 3 2 3 3" xfId="24563"/>
    <cellStyle name="Normal 5 2 6 3 2 4" xfId="24564"/>
    <cellStyle name="Normal 5 2 6 3 2 4 2" xfId="24565"/>
    <cellStyle name="Normal 5 2 6 3 2 5" xfId="24566"/>
    <cellStyle name="Normal 5 2 6 3 3" xfId="24567"/>
    <cellStyle name="Normal 5 2 6 3 3 2" xfId="24568"/>
    <cellStyle name="Normal 5 2 6 3 3 2 2" xfId="24569"/>
    <cellStyle name="Normal 5 2 6 3 3 2 2 2" xfId="24570"/>
    <cellStyle name="Normal 5 2 6 3 3 2 2 2 2" xfId="24571"/>
    <cellStyle name="Normal 5 2 6 3 3 2 2 3" xfId="24572"/>
    <cellStyle name="Normal 5 2 6 3 3 2 3" xfId="24573"/>
    <cellStyle name="Normal 5 2 6 3 3 2 3 2" xfId="24574"/>
    <cellStyle name="Normal 5 2 6 3 3 2 4" xfId="24575"/>
    <cellStyle name="Normal 5 2 6 3 3 3" xfId="24576"/>
    <cellStyle name="Normal 5 2 6 3 3 3 2" xfId="24577"/>
    <cellStyle name="Normal 5 2 6 3 3 3 2 2" xfId="24578"/>
    <cellStyle name="Normal 5 2 6 3 3 3 3" xfId="24579"/>
    <cellStyle name="Normal 5 2 6 3 3 4" xfId="24580"/>
    <cellStyle name="Normal 5 2 6 3 3 4 2" xfId="24581"/>
    <cellStyle name="Normal 5 2 6 3 3 5" xfId="24582"/>
    <cellStyle name="Normal 5 2 6 3 4" xfId="24583"/>
    <cellStyle name="Normal 5 2 6 3 4 2" xfId="24584"/>
    <cellStyle name="Normal 5 2 6 3 4 2 2" xfId="24585"/>
    <cellStyle name="Normal 5 2 6 3 4 2 2 2" xfId="24586"/>
    <cellStyle name="Normal 5 2 6 3 4 2 3" xfId="24587"/>
    <cellStyle name="Normal 5 2 6 3 4 3" xfId="24588"/>
    <cellStyle name="Normal 5 2 6 3 4 3 2" xfId="24589"/>
    <cellStyle name="Normal 5 2 6 3 4 4" xfId="24590"/>
    <cellStyle name="Normal 5 2 6 3 5" xfId="24591"/>
    <cellStyle name="Normal 5 2 6 3 5 2" xfId="24592"/>
    <cellStyle name="Normal 5 2 6 3 5 2 2" xfId="24593"/>
    <cellStyle name="Normal 5 2 6 3 5 3" xfId="24594"/>
    <cellStyle name="Normal 5 2 6 3 6" xfId="24595"/>
    <cellStyle name="Normal 5 2 6 3 6 2" xfId="24596"/>
    <cellStyle name="Normal 5 2 6 3 7" xfId="24597"/>
    <cellStyle name="Normal 5 2 6 3 8" xfId="29410"/>
    <cellStyle name="Normal 5 2 6 4" xfId="24598"/>
    <cellStyle name="Normal 5 2 6 4 2" xfId="24599"/>
    <cellStyle name="Normal 5 2 6 4 2 2" xfId="24600"/>
    <cellStyle name="Normal 5 2 6 4 2 2 2" xfId="24601"/>
    <cellStyle name="Normal 5 2 6 4 2 2 2 2" xfId="24602"/>
    <cellStyle name="Normal 5 2 6 4 2 2 3" xfId="24603"/>
    <cellStyle name="Normal 5 2 6 4 2 3" xfId="24604"/>
    <cellStyle name="Normal 5 2 6 4 2 3 2" xfId="24605"/>
    <cellStyle name="Normal 5 2 6 4 2 4" xfId="24606"/>
    <cellStyle name="Normal 5 2 6 4 3" xfId="24607"/>
    <cellStyle name="Normal 5 2 6 4 3 2" xfId="24608"/>
    <cellStyle name="Normal 5 2 6 4 3 2 2" xfId="24609"/>
    <cellStyle name="Normal 5 2 6 4 3 3" xfId="24610"/>
    <cellStyle name="Normal 5 2 6 4 4" xfId="24611"/>
    <cellStyle name="Normal 5 2 6 4 4 2" xfId="24612"/>
    <cellStyle name="Normal 5 2 6 4 5" xfId="24613"/>
    <cellStyle name="Normal 5 2 6 5" xfId="24614"/>
    <cellStyle name="Normal 5 2 6 5 2" xfId="24615"/>
    <cellStyle name="Normal 5 2 6 5 2 2" xfId="24616"/>
    <cellStyle name="Normal 5 2 6 5 2 2 2" xfId="24617"/>
    <cellStyle name="Normal 5 2 6 5 2 2 2 2" xfId="24618"/>
    <cellStyle name="Normal 5 2 6 5 2 2 3" xfId="24619"/>
    <cellStyle name="Normal 5 2 6 5 2 3" xfId="24620"/>
    <cellStyle name="Normal 5 2 6 5 2 3 2" xfId="24621"/>
    <cellStyle name="Normal 5 2 6 5 2 4" xfId="24622"/>
    <cellStyle name="Normal 5 2 6 5 3" xfId="24623"/>
    <cellStyle name="Normal 5 2 6 5 3 2" xfId="24624"/>
    <cellStyle name="Normal 5 2 6 5 3 2 2" xfId="24625"/>
    <cellStyle name="Normal 5 2 6 5 3 3" xfId="24626"/>
    <cellStyle name="Normal 5 2 6 5 4" xfId="24627"/>
    <cellStyle name="Normal 5 2 6 5 4 2" xfId="24628"/>
    <cellStyle name="Normal 5 2 6 5 5" xfId="24629"/>
    <cellStyle name="Normal 5 2 6 6" xfId="24630"/>
    <cellStyle name="Normal 5 2 6 6 2" xfId="24631"/>
    <cellStyle name="Normal 5 2 6 6 2 2" xfId="24632"/>
    <cellStyle name="Normal 5 2 6 6 2 2 2" xfId="24633"/>
    <cellStyle name="Normal 5 2 6 6 2 2 2 2" xfId="24634"/>
    <cellStyle name="Normal 5 2 6 6 2 2 3" xfId="24635"/>
    <cellStyle name="Normal 5 2 6 6 2 3" xfId="24636"/>
    <cellStyle name="Normal 5 2 6 6 2 3 2" xfId="24637"/>
    <cellStyle name="Normal 5 2 6 6 2 4" xfId="24638"/>
    <cellStyle name="Normal 5 2 6 6 3" xfId="24639"/>
    <cellStyle name="Normal 5 2 6 6 3 2" xfId="24640"/>
    <cellStyle name="Normal 5 2 6 6 3 2 2" xfId="24641"/>
    <cellStyle name="Normal 5 2 6 6 3 3" xfId="24642"/>
    <cellStyle name="Normal 5 2 6 6 4" xfId="24643"/>
    <cellStyle name="Normal 5 2 6 6 4 2" xfId="24644"/>
    <cellStyle name="Normal 5 2 6 6 5" xfId="24645"/>
    <cellStyle name="Normal 5 2 6 7" xfId="24646"/>
    <cellStyle name="Normal 5 2 6 7 2" xfId="24647"/>
    <cellStyle name="Normal 5 2 6 7 2 2" xfId="24648"/>
    <cellStyle name="Normal 5 2 6 7 2 2 2" xfId="24649"/>
    <cellStyle name="Normal 5 2 6 7 2 3" xfId="24650"/>
    <cellStyle name="Normal 5 2 6 7 3" xfId="24651"/>
    <cellStyle name="Normal 5 2 6 7 3 2" xfId="24652"/>
    <cellStyle name="Normal 5 2 6 7 4" xfId="24653"/>
    <cellStyle name="Normal 5 2 6 8" xfId="24654"/>
    <cellStyle name="Normal 5 2 6 8 2" xfId="24655"/>
    <cellStyle name="Normal 5 2 6 8 2 2" xfId="24656"/>
    <cellStyle name="Normal 5 2 6 8 3" xfId="24657"/>
    <cellStyle name="Normal 5 2 6 9" xfId="24658"/>
    <cellStyle name="Normal 5 2 6 9 2" xfId="24659"/>
    <cellStyle name="Normal 5 2 7" xfId="24660"/>
    <cellStyle name="Normal 5 2 7 10" xfId="24661"/>
    <cellStyle name="Normal 5 2 7 11" xfId="29411"/>
    <cellStyle name="Normal 5 2 7 2" xfId="24662"/>
    <cellStyle name="Normal 5 2 7 2 2" xfId="24663"/>
    <cellStyle name="Normal 5 2 7 2 2 2" xfId="24664"/>
    <cellStyle name="Normal 5 2 7 2 2 2 2" xfId="24665"/>
    <cellStyle name="Normal 5 2 7 2 2 2 2 2" xfId="24666"/>
    <cellStyle name="Normal 5 2 7 2 2 2 2 2 2" xfId="24667"/>
    <cellStyle name="Normal 5 2 7 2 2 2 2 3" xfId="24668"/>
    <cellStyle name="Normal 5 2 7 2 2 2 3" xfId="24669"/>
    <cellStyle name="Normal 5 2 7 2 2 2 3 2" xfId="24670"/>
    <cellStyle name="Normal 5 2 7 2 2 2 4" xfId="24671"/>
    <cellStyle name="Normal 5 2 7 2 2 3" xfId="24672"/>
    <cellStyle name="Normal 5 2 7 2 2 3 2" xfId="24673"/>
    <cellStyle name="Normal 5 2 7 2 2 3 2 2" xfId="24674"/>
    <cellStyle name="Normal 5 2 7 2 2 3 3" xfId="24675"/>
    <cellStyle name="Normal 5 2 7 2 2 4" xfId="24676"/>
    <cellStyle name="Normal 5 2 7 2 2 4 2" xfId="24677"/>
    <cellStyle name="Normal 5 2 7 2 2 5" xfId="24678"/>
    <cellStyle name="Normal 5 2 7 2 3" xfId="24679"/>
    <cellStyle name="Normal 5 2 7 2 3 2" xfId="24680"/>
    <cellStyle name="Normal 5 2 7 2 3 2 2" xfId="24681"/>
    <cellStyle name="Normal 5 2 7 2 3 2 2 2" xfId="24682"/>
    <cellStyle name="Normal 5 2 7 2 3 2 2 2 2" xfId="24683"/>
    <cellStyle name="Normal 5 2 7 2 3 2 2 3" xfId="24684"/>
    <cellStyle name="Normal 5 2 7 2 3 2 3" xfId="24685"/>
    <cellStyle name="Normal 5 2 7 2 3 2 3 2" xfId="24686"/>
    <cellStyle name="Normal 5 2 7 2 3 2 4" xfId="24687"/>
    <cellStyle name="Normal 5 2 7 2 3 3" xfId="24688"/>
    <cellStyle name="Normal 5 2 7 2 3 3 2" xfId="24689"/>
    <cellStyle name="Normal 5 2 7 2 3 3 2 2" xfId="24690"/>
    <cellStyle name="Normal 5 2 7 2 3 3 3" xfId="24691"/>
    <cellStyle name="Normal 5 2 7 2 3 4" xfId="24692"/>
    <cellStyle name="Normal 5 2 7 2 3 4 2" xfId="24693"/>
    <cellStyle name="Normal 5 2 7 2 3 5" xfId="24694"/>
    <cellStyle name="Normal 5 2 7 2 4" xfId="24695"/>
    <cellStyle name="Normal 5 2 7 2 4 2" xfId="24696"/>
    <cellStyle name="Normal 5 2 7 2 4 2 2" xfId="24697"/>
    <cellStyle name="Normal 5 2 7 2 4 2 2 2" xfId="24698"/>
    <cellStyle name="Normal 5 2 7 2 4 2 3" xfId="24699"/>
    <cellStyle name="Normal 5 2 7 2 4 3" xfId="24700"/>
    <cellStyle name="Normal 5 2 7 2 4 3 2" xfId="24701"/>
    <cellStyle name="Normal 5 2 7 2 4 4" xfId="24702"/>
    <cellStyle name="Normal 5 2 7 2 5" xfId="24703"/>
    <cellStyle name="Normal 5 2 7 2 5 2" xfId="24704"/>
    <cellStyle name="Normal 5 2 7 2 5 2 2" xfId="24705"/>
    <cellStyle name="Normal 5 2 7 2 5 3" xfId="24706"/>
    <cellStyle name="Normal 5 2 7 2 6" xfId="24707"/>
    <cellStyle name="Normal 5 2 7 2 6 2" xfId="24708"/>
    <cellStyle name="Normal 5 2 7 2 7" xfId="24709"/>
    <cellStyle name="Normal 5 2 7 2 8" xfId="29412"/>
    <cellStyle name="Normal 5 2 7 3" xfId="24710"/>
    <cellStyle name="Normal 5 2 7 3 2" xfId="24711"/>
    <cellStyle name="Normal 5 2 7 3 2 2" xfId="24712"/>
    <cellStyle name="Normal 5 2 7 3 2 2 2" xfId="24713"/>
    <cellStyle name="Normal 5 2 7 3 2 2 2 2" xfId="24714"/>
    <cellStyle name="Normal 5 2 7 3 2 2 3" xfId="24715"/>
    <cellStyle name="Normal 5 2 7 3 2 3" xfId="24716"/>
    <cellStyle name="Normal 5 2 7 3 2 3 2" xfId="24717"/>
    <cellStyle name="Normal 5 2 7 3 2 4" xfId="24718"/>
    <cellStyle name="Normal 5 2 7 3 3" xfId="24719"/>
    <cellStyle name="Normal 5 2 7 3 3 2" xfId="24720"/>
    <cellStyle name="Normal 5 2 7 3 3 2 2" xfId="24721"/>
    <cellStyle name="Normal 5 2 7 3 3 3" xfId="24722"/>
    <cellStyle name="Normal 5 2 7 3 4" xfId="24723"/>
    <cellStyle name="Normal 5 2 7 3 4 2" xfId="24724"/>
    <cellStyle name="Normal 5 2 7 3 5" xfId="24725"/>
    <cellStyle name="Normal 5 2 7 4" xfId="24726"/>
    <cellStyle name="Normal 5 2 7 4 2" xfId="24727"/>
    <cellStyle name="Normal 5 2 7 4 2 2" xfId="24728"/>
    <cellStyle name="Normal 5 2 7 4 2 2 2" xfId="24729"/>
    <cellStyle name="Normal 5 2 7 4 2 2 2 2" xfId="24730"/>
    <cellStyle name="Normal 5 2 7 4 2 2 3" xfId="24731"/>
    <cellStyle name="Normal 5 2 7 4 2 3" xfId="24732"/>
    <cellStyle name="Normal 5 2 7 4 2 3 2" xfId="24733"/>
    <cellStyle name="Normal 5 2 7 4 2 4" xfId="24734"/>
    <cellStyle name="Normal 5 2 7 4 3" xfId="24735"/>
    <cellStyle name="Normal 5 2 7 4 3 2" xfId="24736"/>
    <cellStyle name="Normal 5 2 7 4 3 2 2" xfId="24737"/>
    <cellStyle name="Normal 5 2 7 4 3 3" xfId="24738"/>
    <cellStyle name="Normal 5 2 7 4 4" xfId="24739"/>
    <cellStyle name="Normal 5 2 7 4 4 2" xfId="24740"/>
    <cellStyle name="Normal 5 2 7 4 5" xfId="24741"/>
    <cellStyle name="Normal 5 2 7 5" xfId="24742"/>
    <cellStyle name="Normal 5 2 7 5 2" xfId="24743"/>
    <cellStyle name="Normal 5 2 7 5 2 2" xfId="24744"/>
    <cellStyle name="Normal 5 2 7 5 2 2 2" xfId="24745"/>
    <cellStyle name="Normal 5 2 7 5 2 2 2 2" xfId="24746"/>
    <cellStyle name="Normal 5 2 7 5 2 2 3" xfId="24747"/>
    <cellStyle name="Normal 5 2 7 5 2 3" xfId="24748"/>
    <cellStyle name="Normal 5 2 7 5 2 3 2" xfId="24749"/>
    <cellStyle name="Normal 5 2 7 5 2 4" xfId="24750"/>
    <cellStyle name="Normal 5 2 7 5 3" xfId="24751"/>
    <cellStyle name="Normal 5 2 7 5 3 2" xfId="24752"/>
    <cellStyle name="Normal 5 2 7 5 3 2 2" xfId="24753"/>
    <cellStyle name="Normal 5 2 7 5 3 3" xfId="24754"/>
    <cellStyle name="Normal 5 2 7 5 4" xfId="24755"/>
    <cellStyle name="Normal 5 2 7 5 4 2" xfId="24756"/>
    <cellStyle name="Normal 5 2 7 5 5" xfId="24757"/>
    <cellStyle name="Normal 5 2 7 6" xfId="24758"/>
    <cellStyle name="Normal 5 2 7 6 2" xfId="24759"/>
    <cellStyle name="Normal 5 2 7 6 2 2" xfId="24760"/>
    <cellStyle name="Normal 5 2 7 6 2 2 2" xfId="24761"/>
    <cellStyle name="Normal 5 2 7 6 2 3" xfId="24762"/>
    <cellStyle name="Normal 5 2 7 6 3" xfId="24763"/>
    <cellStyle name="Normal 5 2 7 6 3 2" xfId="24764"/>
    <cellStyle name="Normal 5 2 7 6 4" xfId="24765"/>
    <cellStyle name="Normal 5 2 7 7" xfId="24766"/>
    <cellStyle name="Normal 5 2 7 7 2" xfId="24767"/>
    <cellStyle name="Normal 5 2 7 7 2 2" xfId="24768"/>
    <cellStyle name="Normal 5 2 7 7 3" xfId="24769"/>
    <cellStyle name="Normal 5 2 7 8" xfId="24770"/>
    <cellStyle name="Normal 5 2 7 8 2" xfId="24771"/>
    <cellStyle name="Normal 5 2 7 9" xfId="24772"/>
    <cellStyle name="Normal 5 2 7 9 2" xfId="24773"/>
    <cellStyle name="Normal 5 2 8" xfId="24774"/>
    <cellStyle name="Normal 5 2 8 10" xfId="24775"/>
    <cellStyle name="Normal 5 2 8 11" xfId="29413"/>
    <cellStyle name="Normal 5 2 8 2" xfId="24776"/>
    <cellStyle name="Normal 5 2 8 2 2" xfId="24777"/>
    <cellStyle name="Normal 5 2 8 2 2 2" xfId="24778"/>
    <cellStyle name="Normal 5 2 8 2 2 2 2" xfId="24779"/>
    <cellStyle name="Normal 5 2 8 2 2 2 2 2" xfId="24780"/>
    <cellStyle name="Normal 5 2 8 2 2 2 2 2 2" xfId="24781"/>
    <cellStyle name="Normal 5 2 8 2 2 2 2 3" xfId="24782"/>
    <cellStyle name="Normal 5 2 8 2 2 2 3" xfId="24783"/>
    <cellStyle name="Normal 5 2 8 2 2 2 3 2" xfId="24784"/>
    <cellStyle name="Normal 5 2 8 2 2 2 4" xfId="24785"/>
    <cellStyle name="Normal 5 2 8 2 2 3" xfId="24786"/>
    <cellStyle name="Normal 5 2 8 2 2 3 2" xfId="24787"/>
    <cellStyle name="Normal 5 2 8 2 2 3 2 2" xfId="24788"/>
    <cellStyle name="Normal 5 2 8 2 2 3 3" xfId="24789"/>
    <cellStyle name="Normal 5 2 8 2 2 4" xfId="24790"/>
    <cellStyle name="Normal 5 2 8 2 2 4 2" xfId="24791"/>
    <cellStyle name="Normal 5 2 8 2 2 5" xfId="24792"/>
    <cellStyle name="Normal 5 2 8 2 3" xfId="24793"/>
    <cellStyle name="Normal 5 2 8 2 3 2" xfId="24794"/>
    <cellStyle name="Normal 5 2 8 2 3 2 2" xfId="24795"/>
    <cellStyle name="Normal 5 2 8 2 3 2 2 2" xfId="24796"/>
    <cellStyle name="Normal 5 2 8 2 3 2 2 2 2" xfId="24797"/>
    <cellStyle name="Normal 5 2 8 2 3 2 2 3" xfId="24798"/>
    <cellStyle name="Normal 5 2 8 2 3 2 3" xfId="24799"/>
    <cellStyle name="Normal 5 2 8 2 3 2 3 2" xfId="24800"/>
    <cellStyle name="Normal 5 2 8 2 3 2 4" xfId="24801"/>
    <cellStyle name="Normal 5 2 8 2 3 3" xfId="24802"/>
    <cellStyle name="Normal 5 2 8 2 3 3 2" xfId="24803"/>
    <cellStyle name="Normal 5 2 8 2 3 3 2 2" xfId="24804"/>
    <cellStyle name="Normal 5 2 8 2 3 3 3" xfId="24805"/>
    <cellStyle name="Normal 5 2 8 2 3 4" xfId="24806"/>
    <cellStyle name="Normal 5 2 8 2 3 4 2" xfId="24807"/>
    <cellStyle name="Normal 5 2 8 2 3 5" xfId="24808"/>
    <cellStyle name="Normal 5 2 8 2 4" xfId="24809"/>
    <cellStyle name="Normal 5 2 8 2 4 2" xfId="24810"/>
    <cellStyle name="Normal 5 2 8 2 4 2 2" xfId="24811"/>
    <cellStyle name="Normal 5 2 8 2 4 2 2 2" xfId="24812"/>
    <cellStyle name="Normal 5 2 8 2 4 2 3" xfId="24813"/>
    <cellStyle name="Normal 5 2 8 2 4 3" xfId="24814"/>
    <cellStyle name="Normal 5 2 8 2 4 3 2" xfId="24815"/>
    <cellStyle name="Normal 5 2 8 2 4 4" xfId="24816"/>
    <cellStyle name="Normal 5 2 8 2 5" xfId="24817"/>
    <cellStyle name="Normal 5 2 8 2 5 2" xfId="24818"/>
    <cellStyle name="Normal 5 2 8 2 5 2 2" xfId="24819"/>
    <cellStyle name="Normal 5 2 8 2 5 3" xfId="24820"/>
    <cellStyle name="Normal 5 2 8 2 6" xfId="24821"/>
    <cellStyle name="Normal 5 2 8 2 6 2" xfId="24822"/>
    <cellStyle name="Normal 5 2 8 2 7" xfId="24823"/>
    <cellStyle name="Normal 5 2 8 2 8" xfId="29414"/>
    <cellStyle name="Normal 5 2 8 3" xfId="24824"/>
    <cellStyle name="Normal 5 2 8 3 2" xfId="24825"/>
    <cellStyle name="Normal 5 2 8 3 2 2" xfId="24826"/>
    <cellStyle name="Normal 5 2 8 3 2 2 2" xfId="24827"/>
    <cellStyle name="Normal 5 2 8 3 2 2 2 2" xfId="24828"/>
    <cellStyle name="Normal 5 2 8 3 2 2 3" xfId="24829"/>
    <cellStyle name="Normal 5 2 8 3 2 3" xfId="24830"/>
    <cellStyle name="Normal 5 2 8 3 2 3 2" xfId="24831"/>
    <cellStyle name="Normal 5 2 8 3 2 4" xfId="24832"/>
    <cellStyle name="Normal 5 2 8 3 3" xfId="24833"/>
    <cellStyle name="Normal 5 2 8 3 3 2" xfId="24834"/>
    <cellStyle name="Normal 5 2 8 3 3 2 2" xfId="24835"/>
    <cellStyle name="Normal 5 2 8 3 3 3" xfId="24836"/>
    <cellStyle name="Normal 5 2 8 3 4" xfId="24837"/>
    <cellStyle name="Normal 5 2 8 3 4 2" xfId="24838"/>
    <cellStyle name="Normal 5 2 8 3 5" xfId="24839"/>
    <cellStyle name="Normal 5 2 8 4" xfId="24840"/>
    <cellStyle name="Normal 5 2 8 4 2" xfId="24841"/>
    <cellStyle name="Normal 5 2 8 4 2 2" xfId="24842"/>
    <cellStyle name="Normal 5 2 8 4 2 2 2" xfId="24843"/>
    <cellStyle name="Normal 5 2 8 4 2 2 2 2" xfId="24844"/>
    <cellStyle name="Normal 5 2 8 4 2 2 3" xfId="24845"/>
    <cellStyle name="Normal 5 2 8 4 2 3" xfId="24846"/>
    <cellStyle name="Normal 5 2 8 4 2 3 2" xfId="24847"/>
    <cellStyle name="Normal 5 2 8 4 2 4" xfId="24848"/>
    <cellStyle name="Normal 5 2 8 4 3" xfId="24849"/>
    <cellStyle name="Normal 5 2 8 4 3 2" xfId="24850"/>
    <cellStyle name="Normal 5 2 8 4 3 2 2" xfId="24851"/>
    <cellStyle name="Normal 5 2 8 4 3 3" xfId="24852"/>
    <cellStyle name="Normal 5 2 8 4 4" xfId="24853"/>
    <cellStyle name="Normal 5 2 8 4 4 2" xfId="24854"/>
    <cellStyle name="Normal 5 2 8 4 5" xfId="24855"/>
    <cellStyle name="Normal 5 2 8 5" xfId="24856"/>
    <cellStyle name="Normal 5 2 8 5 2" xfId="24857"/>
    <cellStyle name="Normal 5 2 8 5 2 2" xfId="24858"/>
    <cellStyle name="Normal 5 2 8 5 2 2 2" xfId="24859"/>
    <cellStyle name="Normal 5 2 8 5 2 2 2 2" xfId="24860"/>
    <cellStyle name="Normal 5 2 8 5 2 2 3" xfId="24861"/>
    <cellStyle name="Normal 5 2 8 5 2 3" xfId="24862"/>
    <cellStyle name="Normal 5 2 8 5 2 3 2" xfId="24863"/>
    <cellStyle name="Normal 5 2 8 5 2 4" xfId="24864"/>
    <cellStyle name="Normal 5 2 8 5 3" xfId="24865"/>
    <cellStyle name="Normal 5 2 8 5 3 2" xfId="24866"/>
    <cellStyle name="Normal 5 2 8 5 3 2 2" xfId="24867"/>
    <cellStyle name="Normal 5 2 8 5 3 3" xfId="24868"/>
    <cellStyle name="Normal 5 2 8 5 4" xfId="24869"/>
    <cellStyle name="Normal 5 2 8 5 4 2" xfId="24870"/>
    <cellStyle name="Normal 5 2 8 5 5" xfId="24871"/>
    <cellStyle name="Normal 5 2 8 6" xfId="24872"/>
    <cellStyle name="Normal 5 2 8 6 2" xfId="24873"/>
    <cellStyle name="Normal 5 2 8 6 2 2" xfId="24874"/>
    <cellStyle name="Normal 5 2 8 6 2 2 2" xfId="24875"/>
    <cellStyle name="Normal 5 2 8 6 2 3" xfId="24876"/>
    <cellStyle name="Normal 5 2 8 6 3" xfId="24877"/>
    <cellStyle name="Normal 5 2 8 6 3 2" xfId="24878"/>
    <cellStyle name="Normal 5 2 8 6 4" xfId="24879"/>
    <cellStyle name="Normal 5 2 8 7" xfId="24880"/>
    <cellStyle name="Normal 5 2 8 7 2" xfId="24881"/>
    <cellStyle name="Normal 5 2 8 7 2 2" xfId="24882"/>
    <cellStyle name="Normal 5 2 8 7 3" xfId="24883"/>
    <cellStyle name="Normal 5 2 8 8" xfId="24884"/>
    <cellStyle name="Normal 5 2 8 8 2" xfId="24885"/>
    <cellStyle name="Normal 5 2 8 9" xfId="24886"/>
    <cellStyle name="Normal 5 2 8 9 2" xfId="24887"/>
    <cellStyle name="Normal 5 2 9" xfId="24888"/>
    <cellStyle name="Normal 5 2 9 2" xfId="24889"/>
    <cellStyle name="Normal 5 2 9 2 2" xfId="24890"/>
    <cellStyle name="Normal 5 2 9 2 2 2" xfId="24891"/>
    <cellStyle name="Normal 5 2 9 2 2 2 2" xfId="24892"/>
    <cellStyle name="Normal 5 2 9 2 2 2 2 2" xfId="24893"/>
    <cellStyle name="Normal 5 2 9 2 2 2 3" xfId="24894"/>
    <cellStyle name="Normal 5 2 9 2 2 3" xfId="24895"/>
    <cellStyle name="Normal 5 2 9 2 2 3 2" xfId="24896"/>
    <cellStyle name="Normal 5 2 9 2 2 4" xfId="24897"/>
    <cellStyle name="Normal 5 2 9 2 3" xfId="24898"/>
    <cellStyle name="Normal 5 2 9 2 3 2" xfId="24899"/>
    <cellStyle name="Normal 5 2 9 2 3 2 2" xfId="24900"/>
    <cellStyle name="Normal 5 2 9 2 3 3" xfId="24901"/>
    <cellStyle name="Normal 5 2 9 2 4" xfId="24902"/>
    <cellStyle name="Normal 5 2 9 2 4 2" xfId="24903"/>
    <cellStyle name="Normal 5 2 9 2 5" xfId="24904"/>
    <cellStyle name="Normal 5 2 9 3" xfId="24905"/>
    <cellStyle name="Normal 5 2 9 3 2" xfId="24906"/>
    <cellStyle name="Normal 5 2 9 3 2 2" xfId="24907"/>
    <cellStyle name="Normal 5 2 9 3 2 2 2" xfId="24908"/>
    <cellStyle name="Normal 5 2 9 3 2 2 2 2" xfId="24909"/>
    <cellStyle name="Normal 5 2 9 3 2 2 3" xfId="24910"/>
    <cellStyle name="Normal 5 2 9 3 2 3" xfId="24911"/>
    <cellStyle name="Normal 5 2 9 3 2 3 2" xfId="24912"/>
    <cellStyle name="Normal 5 2 9 3 2 4" xfId="24913"/>
    <cellStyle name="Normal 5 2 9 3 3" xfId="24914"/>
    <cellStyle name="Normal 5 2 9 3 3 2" xfId="24915"/>
    <cellStyle name="Normal 5 2 9 3 3 2 2" xfId="24916"/>
    <cellStyle name="Normal 5 2 9 3 3 3" xfId="24917"/>
    <cellStyle name="Normal 5 2 9 3 4" xfId="24918"/>
    <cellStyle name="Normal 5 2 9 3 4 2" xfId="24919"/>
    <cellStyle name="Normal 5 2 9 3 5" xfId="24920"/>
    <cellStyle name="Normal 5 2 9 4" xfId="24921"/>
    <cellStyle name="Normal 5 2 9 4 2" xfId="24922"/>
    <cellStyle name="Normal 5 2 9 4 2 2" xfId="24923"/>
    <cellStyle name="Normal 5 2 9 4 2 2 2" xfId="24924"/>
    <cellStyle name="Normal 5 2 9 4 2 3" xfId="24925"/>
    <cellStyle name="Normal 5 2 9 4 3" xfId="24926"/>
    <cellStyle name="Normal 5 2 9 4 3 2" xfId="24927"/>
    <cellStyle name="Normal 5 2 9 4 4" xfId="24928"/>
    <cellStyle name="Normal 5 2 9 5" xfId="24929"/>
    <cellStyle name="Normal 5 2 9 5 2" xfId="24930"/>
    <cellStyle name="Normal 5 2 9 5 2 2" xfId="24931"/>
    <cellStyle name="Normal 5 2 9 5 3" xfId="24932"/>
    <cellStyle name="Normal 5 2 9 6" xfId="24933"/>
    <cellStyle name="Normal 5 2 9 6 2" xfId="24934"/>
    <cellStyle name="Normal 5 2 9 7" xfId="24935"/>
    <cellStyle name="Normal 5 2 9 8" xfId="29415"/>
    <cellStyle name="Normal 5 20" xfId="34106"/>
    <cellStyle name="Normal 5 3" xfId="24936"/>
    <cellStyle name="Normal 5 3 10" xfId="24937"/>
    <cellStyle name="Normal 5 3 10 2" xfId="24938"/>
    <cellStyle name="Normal 5 3 10 2 2" xfId="24939"/>
    <cellStyle name="Normal 5 3 10 2 2 2" xfId="24940"/>
    <cellStyle name="Normal 5 3 10 2 2 2 2" xfId="24941"/>
    <cellStyle name="Normal 5 3 10 2 2 3" xfId="24942"/>
    <cellStyle name="Normal 5 3 10 2 3" xfId="24943"/>
    <cellStyle name="Normal 5 3 10 2 3 2" xfId="24944"/>
    <cellStyle name="Normal 5 3 10 2 4" xfId="24945"/>
    <cellStyle name="Normal 5 3 10 3" xfId="24946"/>
    <cellStyle name="Normal 5 3 10 3 2" xfId="24947"/>
    <cellStyle name="Normal 5 3 10 3 2 2" xfId="24948"/>
    <cellStyle name="Normal 5 3 10 3 3" xfId="24949"/>
    <cellStyle name="Normal 5 3 10 4" xfId="24950"/>
    <cellStyle name="Normal 5 3 10 4 2" xfId="24951"/>
    <cellStyle name="Normal 5 3 10 5" xfId="24952"/>
    <cellStyle name="Normal 5 3 11" xfId="24953"/>
    <cellStyle name="Normal 5 3 11 2" xfId="24954"/>
    <cellStyle name="Normal 5 3 11 2 2" xfId="24955"/>
    <cellStyle name="Normal 5 3 11 2 2 2" xfId="24956"/>
    <cellStyle name="Normal 5 3 11 2 3" xfId="24957"/>
    <cellStyle name="Normal 5 3 11 3" xfId="24958"/>
    <cellStyle name="Normal 5 3 11 3 2" xfId="24959"/>
    <cellStyle name="Normal 5 3 11 4" xfId="24960"/>
    <cellStyle name="Normal 5 3 12" xfId="24961"/>
    <cellStyle name="Normal 5 3 12 2" xfId="24962"/>
    <cellStyle name="Normal 5 3 12 2 2" xfId="24963"/>
    <cellStyle name="Normal 5 3 12 3" xfId="24964"/>
    <cellStyle name="Normal 5 3 13" xfId="24965"/>
    <cellStyle name="Normal 5 3 13 2" xfId="24966"/>
    <cellStyle name="Normal 5 3 14" xfId="24967"/>
    <cellStyle name="Normal 5 3 14 2" xfId="24968"/>
    <cellStyle name="Normal 5 3 15" xfId="24969"/>
    <cellStyle name="Normal 5 3 16" xfId="29416"/>
    <cellStyle name="Normal 5 3 2" xfId="24970"/>
    <cellStyle name="Normal 5 3 2 10" xfId="24971"/>
    <cellStyle name="Normal 5 3 2 10 2" xfId="24972"/>
    <cellStyle name="Normal 5 3 2 10 2 2" xfId="24973"/>
    <cellStyle name="Normal 5 3 2 10 2 2 2" xfId="24974"/>
    <cellStyle name="Normal 5 3 2 10 2 3" xfId="24975"/>
    <cellStyle name="Normal 5 3 2 10 3" xfId="24976"/>
    <cellStyle name="Normal 5 3 2 10 3 2" xfId="24977"/>
    <cellStyle name="Normal 5 3 2 10 4" xfId="24978"/>
    <cellStyle name="Normal 5 3 2 11" xfId="24979"/>
    <cellStyle name="Normal 5 3 2 11 2" xfId="24980"/>
    <cellStyle name="Normal 5 3 2 11 2 2" xfId="24981"/>
    <cellStyle name="Normal 5 3 2 11 3" xfId="24982"/>
    <cellStyle name="Normal 5 3 2 12" xfId="24983"/>
    <cellStyle name="Normal 5 3 2 12 2" xfId="24984"/>
    <cellStyle name="Normal 5 3 2 13" xfId="24985"/>
    <cellStyle name="Normal 5 3 2 13 2" xfId="24986"/>
    <cellStyle name="Normal 5 3 2 14" xfId="24987"/>
    <cellStyle name="Normal 5 3 2 15" xfId="29417"/>
    <cellStyle name="Normal 5 3 2 2" xfId="24988"/>
    <cellStyle name="Normal 5 3 2 2 10" xfId="24989"/>
    <cellStyle name="Normal 5 3 2 2 10 2" xfId="24990"/>
    <cellStyle name="Normal 5 3 2 2 11" xfId="24991"/>
    <cellStyle name="Normal 5 3 2 2 11 2" xfId="24992"/>
    <cellStyle name="Normal 5 3 2 2 12" xfId="24993"/>
    <cellStyle name="Normal 5 3 2 2 13" xfId="29418"/>
    <cellStyle name="Normal 5 3 2 2 2" xfId="24994"/>
    <cellStyle name="Normal 5 3 2 2 2 10" xfId="24995"/>
    <cellStyle name="Normal 5 3 2 2 2 11" xfId="29419"/>
    <cellStyle name="Normal 5 3 2 2 2 2" xfId="24996"/>
    <cellStyle name="Normal 5 3 2 2 2 2 2" xfId="24997"/>
    <cellStyle name="Normal 5 3 2 2 2 2 2 2" xfId="24998"/>
    <cellStyle name="Normal 5 3 2 2 2 2 2 2 2" xfId="24999"/>
    <cellStyle name="Normal 5 3 2 2 2 2 2 2 2 2" xfId="25000"/>
    <cellStyle name="Normal 5 3 2 2 2 2 2 2 2 2 2" xfId="25001"/>
    <cellStyle name="Normal 5 3 2 2 2 2 2 2 2 3" xfId="25002"/>
    <cellStyle name="Normal 5 3 2 2 2 2 2 2 3" xfId="25003"/>
    <cellStyle name="Normal 5 3 2 2 2 2 2 2 3 2" xfId="25004"/>
    <cellStyle name="Normal 5 3 2 2 2 2 2 2 4" xfId="25005"/>
    <cellStyle name="Normal 5 3 2 2 2 2 2 3" xfId="25006"/>
    <cellStyle name="Normal 5 3 2 2 2 2 2 3 2" xfId="25007"/>
    <cellStyle name="Normal 5 3 2 2 2 2 2 3 2 2" xfId="25008"/>
    <cellStyle name="Normal 5 3 2 2 2 2 2 3 3" xfId="25009"/>
    <cellStyle name="Normal 5 3 2 2 2 2 2 4" xfId="25010"/>
    <cellStyle name="Normal 5 3 2 2 2 2 2 4 2" xfId="25011"/>
    <cellStyle name="Normal 5 3 2 2 2 2 2 5" xfId="25012"/>
    <cellStyle name="Normal 5 3 2 2 2 2 3" xfId="25013"/>
    <cellStyle name="Normal 5 3 2 2 2 2 3 2" xfId="25014"/>
    <cellStyle name="Normal 5 3 2 2 2 2 3 2 2" xfId="25015"/>
    <cellStyle name="Normal 5 3 2 2 2 2 3 2 2 2" xfId="25016"/>
    <cellStyle name="Normal 5 3 2 2 2 2 3 2 2 2 2" xfId="25017"/>
    <cellStyle name="Normal 5 3 2 2 2 2 3 2 2 3" xfId="25018"/>
    <cellStyle name="Normal 5 3 2 2 2 2 3 2 3" xfId="25019"/>
    <cellStyle name="Normal 5 3 2 2 2 2 3 2 3 2" xfId="25020"/>
    <cellStyle name="Normal 5 3 2 2 2 2 3 2 4" xfId="25021"/>
    <cellStyle name="Normal 5 3 2 2 2 2 3 3" xfId="25022"/>
    <cellStyle name="Normal 5 3 2 2 2 2 3 3 2" xfId="25023"/>
    <cellStyle name="Normal 5 3 2 2 2 2 3 3 2 2" xfId="25024"/>
    <cellStyle name="Normal 5 3 2 2 2 2 3 3 3" xfId="25025"/>
    <cellStyle name="Normal 5 3 2 2 2 2 3 4" xfId="25026"/>
    <cellStyle name="Normal 5 3 2 2 2 2 3 4 2" xfId="25027"/>
    <cellStyle name="Normal 5 3 2 2 2 2 3 5" xfId="25028"/>
    <cellStyle name="Normal 5 3 2 2 2 2 4" xfId="25029"/>
    <cellStyle name="Normal 5 3 2 2 2 2 4 2" xfId="25030"/>
    <cellStyle name="Normal 5 3 2 2 2 2 4 2 2" xfId="25031"/>
    <cellStyle name="Normal 5 3 2 2 2 2 4 2 2 2" xfId="25032"/>
    <cellStyle name="Normal 5 3 2 2 2 2 4 2 3" xfId="25033"/>
    <cellStyle name="Normal 5 3 2 2 2 2 4 3" xfId="25034"/>
    <cellStyle name="Normal 5 3 2 2 2 2 4 3 2" xfId="25035"/>
    <cellStyle name="Normal 5 3 2 2 2 2 4 4" xfId="25036"/>
    <cellStyle name="Normal 5 3 2 2 2 2 5" xfId="25037"/>
    <cellStyle name="Normal 5 3 2 2 2 2 5 2" xfId="25038"/>
    <cellStyle name="Normal 5 3 2 2 2 2 5 2 2" xfId="25039"/>
    <cellStyle name="Normal 5 3 2 2 2 2 5 3" xfId="25040"/>
    <cellStyle name="Normal 5 3 2 2 2 2 6" xfId="25041"/>
    <cellStyle name="Normal 5 3 2 2 2 2 6 2" xfId="25042"/>
    <cellStyle name="Normal 5 3 2 2 2 2 7" xfId="25043"/>
    <cellStyle name="Normal 5 3 2 2 2 2 8" xfId="29420"/>
    <cellStyle name="Normal 5 3 2 2 2 3" xfId="25044"/>
    <cellStyle name="Normal 5 3 2 2 2 3 2" xfId="25045"/>
    <cellStyle name="Normal 5 3 2 2 2 3 2 2" xfId="25046"/>
    <cellStyle name="Normal 5 3 2 2 2 3 2 2 2" xfId="25047"/>
    <cellStyle name="Normal 5 3 2 2 2 3 2 2 2 2" xfId="25048"/>
    <cellStyle name="Normal 5 3 2 2 2 3 2 2 3" xfId="25049"/>
    <cellStyle name="Normal 5 3 2 2 2 3 2 3" xfId="25050"/>
    <cellStyle name="Normal 5 3 2 2 2 3 2 3 2" xfId="25051"/>
    <cellStyle name="Normal 5 3 2 2 2 3 2 4" xfId="25052"/>
    <cellStyle name="Normal 5 3 2 2 2 3 3" xfId="25053"/>
    <cellStyle name="Normal 5 3 2 2 2 3 3 2" xfId="25054"/>
    <cellStyle name="Normal 5 3 2 2 2 3 3 2 2" xfId="25055"/>
    <cellStyle name="Normal 5 3 2 2 2 3 3 3" xfId="25056"/>
    <cellStyle name="Normal 5 3 2 2 2 3 4" xfId="25057"/>
    <cellStyle name="Normal 5 3 2 2 2 3 4 2" xfId="25058"/>
    <cellStyle name="Normal 5 3 2 2 2 3 5" xfId="25059"/>
    <cellStyle name="Normal 5 3 2 2 2 4" xfId="25060"/>
    <cellStyle name="Normal 5 3 2 2 2 4 2" xfId="25061"/>
    <cellStyle name="Normal 5 3 2 2 2 4 2 2" xfId="25062"/>
    <cellStyle name="Normal 5 3 2 2 2 4 2 2 2" xfId="25063"/>
    <cellStyle name="Normal 5 3 2 2 2 4 2 2 2 2" xfId="25064"/>
    <cellStyle name="Normal 5 3 2 2 2 4 2 2 3" xfId="25065"/>
    <cellStyle name="Normal 5 3 2 2 2 4 2 3" xfId="25066"/>
    <cellStyle name="Normal 5 3 2 2 2 4 2 3 2" xfId="25067"/>
    <cellStyle name="Normal 5 3 2 2 2 4 2 4" xfId="25068"/>
    <cellStyle name="Normal 5 3 2 2 2 4 3" xfId="25069"/>
    <cellStyle name="Normal 5 3 2 2 2 4 3 2" xfId="25070"/>
    <cellStyle name="Normal 5 3 2 2 2 4 3 2 2" xfId="25071"/>
    <cellStyle name="Normal 5 3 2 2 2 4 3 3" xfId="25072"/>
    <cellStyle name="Normal 5 3 2 2 2 4 4" xfId="25073"/>
    <cellStyle name="Normal 5 3 2 2 2 4 4 2" xfId="25074"/>
    <cellStyle name="Normal 5 3 2 2 2 4 5" xfId="25075"/>
    <cellStyle name="Normal 5 3 2 2 2 5" xfId="25076"/>
    <cellStyle name="Normal 5 3 2 2 2 5 2" xfId="25077"/>
    <cellStyle name="Normal 5 3 2 2 2 5 2 2" xfId="25078"/>
    <cellStyle name="Normal 5 3 2 2 2 5 2 2 2" xfId="25079"/>
    <cellStyle name="Normal 5 3 2 2 2 5 2 2 2 2" xfId="25080"/>
    <cellStyle name="Normal 5 3 2 2 2 5 2 2 3" xfId="25081"/>
    <cellStyle name="Normal 5 3 2 2 2 5 2 3" xfId="25082"/>
    <cellStyle name="Normal 5 3 2 2 2 5 2 3 2" xfId="25083"/>
    <cellStyle name="Normal 5 3 2 2 2 5 2 4" xfId="25084"/>
    <cellStyle name="Normal 5 3 2 2 2 5 3" xfId="25085"/>
    <cellStyle name="Normal 5 3 2 2 2 5 3 2" xfId="25086"/>
    <cellStyle name="Normal 5 3 2 2 2 5 3 2 2" xfId="25087"/>
    <cellStyle name="Normal 5 3 2 2 2 5 3 3" xfId="25088"/>
    <cellStyle name="Normal 5 3 2 2 2 5 4" xfId="25089"/>
    <cellStyle name="Normal 5 3 2 2 2 5 4 2" xfId="25090"/>
    <cellStyle name="Normal 5 3 2 2 2 5 5" xfId="25091"/>
    <cellStyle name="Normal 5 3 2 2 2 6" xfId="25092"/>
    <cellStyle name="Normal 5 3 2 2 2 6 2" xfId="25093"/>
    <cellStyle name="Normal 5 3 2 2 2 6 2 2" xfId="25094"/>
    <cellStyle name="Normal 5 3 2 2 2 6 2 2 2" xfId="25095"/>
    <cellStyle name="Normal 5 3 2 2 2 6 2 3" xfId="25096"/>
    <cellStyle name="Normal 5 3 2 2 2 6 3" xfId="25097"/>
    <cellStyle name="Normal 5 3 2 2 2 6 3 2" xfId="25098"/>
    <cellStyle name="Normal 5 3 2 2 2 6 4" xfId="25099"/>
    <cellStyle name="Normal 5 3 2 2 2 7" xfId="25100"/>
    <cellStyle name="Normal 5 3 2 2 2 7 2" xfId="25101"/>
    <cellStyle name="Normal 5 3 2 2 2 7 2 2" xfId="25102"/>
    <cellStyle name="Normal 5 3 2 2 2 7 3" xfId="25103"/>
    <cellStyle name="Normal 5 3 2 2 2 8" xfId="25104"/>
    <cellStyle name="Normal 5 3 2 2 2 8 2" xfId="25105"/>
    <cellStyle name="Normal 5 3 2 2 2 9" xfId="25106"/>
    <cellStyle name="Normal 5 3 2 2 2 9 2" xfId="25107"/>
    <cellStyle name="Normal 5 3 2 2 3" xfId="25108"/>
    <cellStyle name="Normal 5 3 2 2 3 10" xfId="25109"/>
    <cellStyle name="Normal 5 3 2 2 3 11" xfId="29421"/>
    <cellStyle name="Normal 5 3 2 2 3 2" xfId="25110"/>
    <cellStyle name="Normal 5 3 2 2 3 2 2" xfId="25111"/>
    <cellStyle name="Normal 5 3 2 2 3 2 2 2" xfId="25112"/>
    <cellStyle name="Normal 5 3 2 2 3 2 2 2 2" xfId="25113"/>
    <cellStyle name="Normal 5 3 2 2 3 2 2 2 2 2" xfId="25114"/>
    <cellStyle name="Normal 5 3 2 2 3 2 2 2 2 2 2" xfId="25115"/>
    <cellStyle name="Normal 5 3 2 2 3 2 2 2 2 3" xfId="25116"/>
    <cellStyle name="Normal 5 3 2 2 3 2 2 2 3" xfId="25117"/>
    <cellStyle name="Normal 5 3 2 2 3 2 2 2 3 2" xfId="25118"/>
    <cellStyle name="Normal 5 3 2 2 3 2 2 2 4" xfId="25119"/>
    <cellStyle name="Normal 5 3 2 2 3 2 2 3" xfId="25120"/>
    <cellStyle name="Normal 5 3 2 2 3 2 2 3 2" xfId="25121"/>
    <cellStyle name="Normal 5 3 2 2 3 2 2 3 2 2" xfId="25122"/>
    <cellStyle name="Normal 5 3 2 2 3 2 2 3 3" xfId="25123"/>
    <cellStyle name="Normal 5 3 2 2 3 2 2 4" xfId="25124"/>
    <cellStyle name="Normal 5 3 2 2 3 2 2 4 2" xfId="25125"/>
    <cellStyle name="Normal 5 3 2 2 3 2 2 5" xfId="25126"/>
    <cellStyle name="Normal 5 3 2 2 3 2 3" xfId="25127"/>
    <cellStyle name="Normal 5 3 2 2 3 2 3 2" xfId="25128"/>
    <cellStyle name="Normal 5 3 2 2 3 2 3 2 2" xfId="25129"/>
    <cellStyle name="Normal 5 3 2 2 3 2 3 2 2 2" xfId="25130"/>
    <cellStyle name="Normal 5 3 2 2 3 2 3 2 2 2 2" xfId="25131"/>
    <cellStyle name="Normal 5 3 2 2 3 2 3 2 2 3" xfId="25132"/>
    <cellStyle name="Normal 5 3 2 2 3 2 3 2 3" xfId="25133"/>
    <cellStyle name="Normal 5 3 2 2 3 2 3 2 3 2" xfId="25134"/>
    <cellStyle name="Normal 5 3 2 2 3 2 3 2 4" xfId="25135"/>
    <cellStyle name="Normal 5 3 2 2 3 2 3 3" xfId="25136"/>
    <cellStyle name="Normal 5 3 2 2 3 2 3 3 2" xfId="25137"/>
    <cellStyle name="Normal 5 3 2 2 3 2 3 3 2 2" xfId="25138"/>
    <cellStyle name="Normal 5 3 2 2 3 2 3 3 3" xfId="25139"/>
    <cellStyle name="Normal 5 3 2 2 3 2 3 4" xfId="25140"/>
    <cellStyle name="Normal 5 3 2 2 3 2 3 4 2" xfId="25141"/>
    <cellStyle name="Normal 5 3 2 2 3 2 3 5" xfId="25142"/>
    <cellStyle name="Normal 5 3 2 2 3 2 4" xfId="25143"/>
    <cellStyle name="Normal 5 3 2 2 3 2 4 2" xfId="25144"/>
    <cellStyle name="Normal 5 3 2 2 3 2 4 2 2" xfId="25145"/>
    <cellStyle name="Normal 5 3 2 2 3 2 4 2 2 2" xfId="25146"/>
    <cellStyle name="Normal 5 3 2 2 3 2 4 2 3" xfId="25147"/>
    <cellStyle name="Normal 5 3 2 2 3 2 4 3" xfId="25148"/>
    <cellStyle name="Normal 5 3 2 2 3 2 4 3 2" xfId="25149"/>
    <cellStyle name="Normal 5 3 2 2 3 2 4 4" xfId="25150"/>
    <cellStyle name="Normal 5 3 2 2 3 2 5" xfId="25151"/>
    <cellStyle name="Normal 5 3 2 2 3 2 5 2" xfId="25152"/>
    <cellStyle name="Normal 5 3 2 2 3 2 5 2 2" xfId="25153"/>
    <cellStyle name="Normal 5 3 2 2 3 2 5 3" xfId="25154"/>
    <cellStyle name="Normal 5 3 2 2 3 2 6" xfId="25155"/>
    <cellStyle name="Normal 5 3 2 2 3 2 6 2" xfId="25156"/>
    <cellStyle name="Normal 5 3 2 2 3 2 7" xfId="25157"/>
    <cellStyle name="Normal 5 3 2 2 3 2 8" xfId="29422"/>
    <cellStyle name="Normal 5 3 2 2 3 3" xfId="25158"/>
    <cellStyle name="Normal 5 3 2 2 3 3 2" xfId="25159"/>
    <cellStyle name="Normal 5 3 2 2 3 3 2 2" xfId="25160"/>
    <cellStyle name="Normal 5 3 2 2 3 3 2 2 2" xfId="25161"/>
    <cellStyle name="Normal 5 3 2 2 3 3 2 2 2 2" xfId="25162"/>
    <cellStyle name="Normal 5 3 2 2 3 3 2 2 3" xfId="25163"/>
    <cellStyle name="Normal 5 3 2 2 3 3 2 3" xfId="25164"/>
    <cellStyle name="Normal 5 3 2 2 3 3 2 3 2" xfId="25165"/>
    <cellStyle name="Normal 5 3 2 2 3 3 2 4" xfId="25166"/>
    <cellStyle name="Normal 5 3 2 2 3 3 3" xfId="25167"/>
    <cellStyle name="Normal 5 3 2 2 3 3 3 2" xfId="25168"/>
    <cellStyle name="Normal 5 3 2 2 3 3 3 2 2" xfId="25169"/>
    <cellStyle name="Normal 5 3 2 2 3 3 3 3" xfId="25170"/>
    <cellStyle name="Normal 5 3 2 2 3 3 4" xfId="25171"/>
    <cellStyle name="Normal 5 3 2 2 3 3 4 2" xfId="25172"/>
    <cellStyle name="Normal 5 3 2 2 3 3 5" xfId="25173"/>
    <cellStyle name="Normal 5 3 2 2 3 4" xfId="25174"/>
    <cellStyle name="Normal 5 3 2 2 3 4 2" xfId="25175"/>
    <cellStyle name="Normal 5 3 2 2 3 4 2 2" xfId="25176"/>
    <cellStyle name="Normal 5 3 2 2 3 4 2 2 2" xfId="25177"/>
    <cellStyle name="Normal 5 3 2 2 3 4 2 2 2 2" xfId="25178"/>
    <cellStyle name="Normal 5 3 2 2 3 4 2 2 3" xfId="25179"/>
    <cellStyle name="Normal 5 3 2 2 3 4 2 3" xfId="25180"/>
    <cellStyle name="Normal 5 3 2 2 3 4 2 3 2" xfId="25181"/>
    <cellStyle name="Normal 5 3 2 2 3 4 2 4" xfId="25182"/>
    <cellStyle name="Normal 5 3 2 2 3 4 3" xfId="25183"/>
    <cellStyle name="Normal 5 3 2 2 3 4 3 2" xfId="25184"/>
    <cellStyle name="Normal 5 3 2 2 3 4 3 2 2" xfId="25185"/>
    <cellStyle name="Normal 5 3 2 2 3 4 3 3" xfId="25186"/>
    <cellStyle name="Normal 5 3 2 2 3 4 4" xfId="25187"/>
    <cellStyle name="Normal 5 3 2 2 3 4 4 2" xfId="25188"/>
    <cellStyle name="Normal 5 3 2 2 3 4 5" xfId="25189"/>
    <cellStyle name="Normal 5 3 2 2 3 5" xfId="25190"/>
    <cellStyle name="Normal 5 3 2 2 3 5 2" xfId="25191"/>
    <cellStyle name="Normal 5 3 2 2 3 5 2 2" xfId="25192"/>
    <cellStyle name="Normal 5 3 2 2 3 5 2 2 2" xfId="25193"/>
    <cellStyle name="Normal 5 3 2 2 3 5 2 2 2 2" xfId="25194"/>
    <cellStyle name="Normal 5 3 2 2 3 5 2 2 3" xfId="25195"/>
    <cellStyle name="Normal 5 3 2 2 3 5 2 3" xfId="25196"/>
    <cellStyle name="Normal 5 3 2 2 3 5 2 3 2" xfId="25197"/>
    <cellStyle name="Normal 5 3 2 2 3 5 2 4" xfId="25198"/>
    <cellStyle name="Normal 5 3 2 2 3 5 3" xfId="25199"/>
    <cellStyle name="Normal 5 3 2 2 3 5 3 2" xfId="25200"/>
    <cellStyle name="Normal 5 3 2 2 3 5 3 2 2" xfId="25201"/>
    <cellStyle name="Normal 5 3 2 2 3 5 3 3" xfId="25202"/>
    <cellStyle name="Normal 5 3 2 2 3 5 4" xfId="25203"/>
    <cellStyle name="Normal 5 3 2 2 3 5 4 2" xfId="25204"/>
    <cellStyle name="Normal 5 3 2 2 3 5 5" xfId="25205"/>
    <cellStyle name="Normal 5 3 2 2 3 6" xfId="25206"/>
    <cellStyle name="Normal 5 3 2 2 3 6 2" xfId="25207"/>
    <cellStyle name="Normal 5 3 2 2 3 6 2 2" xfId="25208"/>
    <cellStyle name="Normal 5 3 2 2 3 6 2 2 2" xfId="25209"/>
    <cellStyle name="Normal 5 3 2 2 3 6 2 3" xfId="25210"/>
    <cellStyle name="Normal 5 3 2 2 3 6 3" xfId="25211"/>
    <cellStyle name="Normal 5 3 2 2 3 6 3 2" xfId="25212"/>
    <cellStyle name="Normal 5 3 2 2 3 6 4" xfId="25213"/>
    <cellStyle name="Normal 5 3 2 2 3 7" xfId="25214"/>
    <cellStyle name="Normal 5 3 2 2 3 7 2" xfId="25215"/>
    <cellStyle name="Normal 5 3 2 2 3 7 2 2" xfId="25216"/>
    <cellStyle name="Normal 5 3 2 2 3 7 3" xfId="25217"/>
    <cellStyle name="Normal 5 3 2 2 3 8" xfId="25218"/>
    <cellStyle name="Normal 5 3 2 2 3 8 2" xfId="25219"/>
    <cellStyle name="Normal 5 3 2 2 3 9" xfId="25220"/>
    <cellStyle name="Normal 5 3 2 2 3 9 2" xfId="25221"/>
    <cellStyle name="Normal 5 3 2 2 4" xfId="25222"/>
    <cellStyle name="Normal 5 3 2 2 4 2" xfId="25223"/>
    <cellStyle name="Normal 5 3 2 2 4 2 2" xfId="25224"/>
    <cellStyle name="Normal 5 3 2 2 4 2 2 2" xfId="25225"/>
    <cellStyle name="Normal 5 3 2 2 4 2 2 2 2" xfId="25226"/>
    <cellStyle name="Normal 5 3 2 2 4 2 2 2 2 2" xfId="25227"/>
    <cellStyle name="Normal 5 3 2 2 4 2 2 2 3" xfId="25228"/>
    <cellStyle name="Normal 5 3 2 2 4 2 2 3" xfId="25229"/>
    <cellStyle name="Normal 5 3 2 2 4 2 2 3 2" xfId="25230"/>
    <cellStyle name="Normal 5 3 2 2 4 2 2 4" xfId="25231"/>
    <cellStyle name="Normal 5 3 2 2 4 2 3" xfId="25232"/>
    <cellStyle name="Normal 5 3 2 2 4 2 3 2" xfId="25233"/>
    <cellStyle name="Normal 5 3 2 2 4 2 3 2 2" xfId="25234"/>
    <cellStyle name="Normal 5 3 2 2 4 2 3 3" xfId="25235"/>
    <cellStyle name="Normal 5 3 2 2 4 2 4" xfId="25236"/>
    <cellStyle name="Normal 5 3 2 2 4 2 4 2" xfId="25237"/>
    <cellStyle name="Normal 5 3 2 2 4 2 5" xfId="25238"/>
    <cellStyle name="Normal 5 3 2 2 4 3" xfId="25239"/>
    <cellStyle name="Normal 5 3 2 2 4 3 2" xfId="25240"/>
    <cellStyle name="Normal 5 3 2 2 4 3 2 2" xfId="25241"/>
    <cellStyle name="Normal 5 3 2 2 4 3 2 2 2" xfId="25242"/>
    <cellStyle name="Normal 5 3 2 2 4 3 2 2 2 2" xfId="25243"/>
    <cellStyle name="Normal 5 3 2 2 4 3 2 2 3" xfId="25244"/>
    <cellStyle name="Normal 5 3 2 2 4 3 2 3" xfId="25245"/>
    <cellStyle name="Normal 5 3 2 2 4 3 2 3 2" xfId="25246"/>
    <cellStyle name="Normal 5 3 2 2 4 3 2 4" xfId="25247"/>
    <cellStyle name="Normal 5 3 2 2 4 3 3" xfId="25248"/>
    <cellStyle name="Normal 5 3 2 2 4 3 3 2" xfId="25249"/>
    <cellStyle name="Normal 5 3 2 2 4 3 3 2 2" xfId="25250"/>
    <cellStyle name="Normal 5 3 2 2 4 3 3 3" xfId="25251"/>
    <cellStyle name="Normal 5 3 2 2 4 3 4" xfId="25252"/>
    <cellStyle name="Normal 5 3 2 2 4 3 4 2" xfId="25253"/>
    <cellStyle name="Normal 5 3 2 2 4 3 5" xfId="25254"/>
    <cellStyle name="Normal 5 3 2 2 4 4" xfId="25255"/>
    <cellStyle name="Normal 5 3 2 2 4 4 2" xfId="25256"/>
    <cellStyle name="Normal 5 3 2 2 4 4 2 2" xfId="25257"/>
    <cellStyle name="Normal 5 3 2 2 4 4 2 2 2" xfId="25258"/>
    <cellStyle name="Normal 5 3 2 2 4 4 2 3" xfId="25259"/>
    <cellStyle name="Normal 5 3 2 2 4 4 3" xfId="25260"/>
    <cellStyle name="Normal 5 3 2 2 4 4 3 2" xfId="25261"/>
    <cellStyle name="Normal 5 3 2 2 4 4 4" xfId="25262"/>
    <cellStyle name="Normal 5 3 2 2 4 5" xfId="25263"/>
    <cellStyle name="Normal 5 3 2 2 4 5 2" xfId="25264"/>
    <cellStyle name="Normal 5 3 2 2 4 5 2 2" xfId="25265"/>
    <cellStyle name="Normal 5 3 2 2 4 5 3" xfId="25266"/>
    <cellStyle name="Normal 5 3 2 2 4 6" xfId="25267"/>
    <cellStyle name="Normal 5 3 2 2 4 6 2" xfId="25268"/>
    <cellStyle name="Normal 5 3 2 2 4 7" xfId="25269"/>
    <cellStyle name="Normal 5 3 2 2 4 8" xfId="29423"/>
    <cellStyle name="Normal 5 3 2 2 5" xfId="25270"/>
    <cellStyle name="Normal 5 3 2 2 5 2" xfId="25271"/>
    <cellStyle name="Normal 5 3 2 2 5 2 2" xfId="25272"/>
    <cellStyle name="Normal 5 3 2 2 5 2 2 2" xfId="25273"/>
    <cellStyle name="Normal 5 3 2 2 5 2 2 2 2" xfId="25274"/>
    <cellStyle name="Normal 5 3 2 2 5 2 2 3" xfId="25275"/>
    <cellStyle name="Normal 5 3 2 2 5 2 3" xfId="25276"/>
    <cellStyle name="Normal 5 3 2 2 5 2 3 2" xfId="25277"/>
    <cellStyle name="Normal 5 3 2 2 5 2 4" xfId="25278"/>
    <cellStyle name="Normal 5 3 2 2 5 3" xfId="25279"/>
    <cellStyle name="Normal 5 3 2 2 5 3 2" xfId="25280"/>
    <cellStyle name="Normal 5 3 2 2 5 3 2 2" xfId="25281"/>
    <cellStyle name="Normal 5 3 2 2 5 3 3" xfId="25282"/>
    <cellStyle name="Normal 5 3 2 2 5 4" xfId="25283"/>
    <cellStyle name="Normal 5 3 2 2 5 4 2" xfId="25284"/>
    <cellStyle name="Normal 5 3 2 2 5 5" xfId="25285"/>
    <cellStyle name="Normal 5 3 2 2 6" xfId="25286"/>
    <cellStyle name="Normal 5 3 2 2 6 2" xfId="25287"/>
    <cellStyle name="Normal 5 3 2 2 6 2 2" xfId="25288"/>
    <cellStyle name="Normal 5 3 2 2 6 2 2 2" xfId="25289"/>
    <cellStyle name="Normal 5 3 2 2 6 2 2 2 2" xfId="25290"/>
    <cellStyle name="Normal 5 3 2 2 6 2 2 3" xfId="25291"/>
    <cellStyle name="Normal 5 3 2 2 6 2 3" xfId="25292"/>
    <cellStyle name="Normal 5 3 2 2 6 2 3 2" xfId="25293"/>
    <cellStyle name="Normal 5 3 2 2 6 2 4" xfId="25294"/>
    <cellStyle name="Normal 5 3 2 2 6 3" xfId="25295"/>
    <cellStyle name="Normal 5 3 2 2 6 3 2" xfId="25296"/>
    <cellStyle name="Normal 5 3 2 2 6 3 2 2" xfId="25297"/>
    <cellStyle name="Normal 5 3 2 2 6 3 3" xfId="25298"/>
    <cellStyle name="Normal 5 3 2 2 6 4" xfId="25299"/>
    <cellStyle name="Normal 5 3 2 2 6 4 2" xfId="25300"/>
    <cellStyle name="Normal 5 3 2 2 6 5" xfId="25301"/>
    <cellStyle name="Normal 5 3 2 2 7" xfId="25302"/>
    <cellStyle name="Normal 5 3 2 2 7 2" xfId="25303"/>
    <cellStyle name="Normal 5 3 2 2 7 2 2" xfId="25304"/>
    <cellStyle name="Normal 5 3 2 2 7 2 2 2" xfId="25305"/>
    <cellStyle name="Normal 5 3 2 2 7 2 2 2 2" xfId="25306"/>
    <cellStyle name="Normal 5 3 2 2 7 2 2 3" xfId="25307"/>
    <cellStyle name="Normal 5 3 2 2 7 2 3" xfId="25308"/>
    <cellStyle name="Normal 5 3 2 2 7 2 3 2" xfId="25309"/>
    <cellStyle name="Normal 5 3 2 2 7 2 4" xfId="25310"/>
    <cellStyle name="Normal 5 3 2 2 7 3" xfId="25311"/>
    <cellStyle name="Normal 5 3 2 2 7 3 2" xfId="25312"/>
    <cellStyle name="Normal 5 3 2 2 7 3 2 2" xfId="25313"/>
    <cellStyle name="Normal 5 3 2 2 7 3 3" xfId="25314"/>
    <cellStyle name="Normal 5 3 2 2 7 4" xfId="25315"/>
    <cellStyle name="Normal 5 3 2 2 7 4 2" xfId="25316"/>
    <cellStyle name="Normal 5 3 2 2 7 5" xfId="25317"/>
    <cellStyle name="Normal 5 3 2 2 8" xfId="25318"/>
    <cellStyle name="Normal 5 3 2 2 8 2" xfId="25319"/>
    <cellStyle name="Normal 5 3 2 2 8 2 2" xfId="25320"/>
    <cellStyle name="Normal 5 3 2 2 8 2 2 2" xfId="25321"/>
    <cellStyle name="Normal 5 3 2 2 8 2 3" xfId="25322"/>
    <cellStyle name="Normal 5 3 2 2 8 3" xfId="25323"/>
    <cellStyle name="Normal 5 3 2 2 8 3 2" xfId="25324"/>
    <cellStyle name="Normal 5 3 2 2 8 4" xfId="25325"/>
    <cellStyle name="Normal 5 3 2 2 9" xfId="25326"/>
    <cellStyle name="Normal 5 3 2 2 9 2" xfId="25327"/>
    <cellStyle name="Normal 5 3 2 2 9 2 2" xfId="25328"/>
    <cellStyle name="Normal 5 3 2 2 9 3" xfId="25329"/>
    <cellStyle name="Normal 5 3 2 3" xfId="25330"/>
    <cellStyle name="Normal 5 3 2 3 10" xfId="25331"/>
    <cellStyle name="Normal 5 3 2 3 10 2" xfId="25332"/>
    <cellStyle name="Normal 5 3 2 3 11" xfId="25333"/>
    <cellStyle name="Normal 5 3 2 3 12" xfId="29424"/>
    <cellStyle name="Normal 5 3 2 3 2" xfId="25334"/>
    <cellStyle name="Normal 5 3 2 3 2 10" xfId="25335"/>
    <cellStyle name="Normal 5 3 2 3 2 11" xfId="29425"/>
    <cellStyle name="Normal 5 3 2 3 2 2" xfId="25336"/>
    <cellStyle name="Normal 5 3 2 3 2 2 2" xfId="25337"/>
    <cellStyle name="Normal 5 3 2 3 2 2 2 2" xfId="25338"/>
    <cellStyle name="Normal 5 3 2 3 2 2 2 2 2" xfId="25339"/>
    <cellStyle name="Normal 5 3 2 3 2 2 2 2 2 2" xfId="25340"/>
    <cellStyle name="Normal 5 3 2 3 2 2 2 2 2 2 2" xfId="25341"/>
    <cellStyle name="Normal 5 3 2 3 2 2 2 2 2 3" xfId="25342"/>
    <cellStyle name="Normal 5 3 2 3 2 2 2 2 3" xfId="25343"/>
    <cellStyle name="Normal 5 3 2 3 2 2 2 2 3 2" xfId="25344"/>
    <cellStyle name="Normal 5 3 2 3 2 2 2 2 4" xfId="25345"/>
    <cellStyle name="Normal 5 3 2 3 2 2 2 3" xfId="25346"/>
    <cellStyle name="Normal 5 3 2 3 2 2 2 3 2" xfId="25347"/>
    <cellStyle name="Normal 5 3 2 3 2 2 2 3 2 2" xfId="25348"/>
    <cellStyle name="Normal 5 3 2 3 2 2 2 3 3" xfId="25349"/>
    <cellStyle name="Normal 5 3 2 3 2 2 2 4" xfId="25350"/>
    <cellStyle name="Normal 5 3 2 3 2 2 2 4 2" xfId="25351"/>
    <cellStyle name="Normal 5 3 2 3 2 2 2 5" xfId="25352"/>
    <cellStyle name="Normal 5 3 2 3 2 2 3" xfId="25353"/>
    <cellStyle name="Normal 5 3 2 3 2 2 3 2" xfId="25354"/>
    <cellStyle name="Normal 5 3 2 3 2 2 3 2 2" xfId="25355"/>
    <cellStyle name="Normal 5 3 2 3 2 2 3 2 2 2" xfId="25356"/>
    <cellStyle name="Normal 5 3 2 3 2 2 3 2 2 2 2" xfId="25357"/>
    <cellStyle name="Normal 5 3 2 3 2 2 3 2 2 3" xfId="25358"/>
    <cellStyle name="Normal 5 3 2 3 2 2 3 2 3" xfId="25359"/>
    <cellStyle name="Normal 5 3 2 3 2 2 3 2 3 2" xfId="25360"/>
    <cellStyle name="Normal 5 3 2 3 2 2 3 2 4" xfId="25361"/>
    <cellStyle name="Normal 5 3 2 3 2 2 3 3" xfId="25362"/>
    <cellStyle name="Normal 5 3 2 3 2 2 3 3 2" xfId="25363"/>
    <cellStyle name="Normal 5 3 2 3 2 2 3 3 2 2" xfId="25364"/>
    <cellStyle name="Normal 5 3 2 3 2 2 3 3 3" xfId="25365"/>
    <cellStyle name="Normal 5 3 2 3 2 2 3 4" xfId="25366"/>
    <cellStyle name="Normal 5 3 2 3 2 2 3 4 2" xfId="25367"/>
    <cellStyle name="Normal 5 3 2 3 2 2 3 5" xfId="25368"/>
    <cellStyle name="Normal 5 3 2 3 2 2 4" xfId="25369"/>
    <cellStyle name="Normal 5 3 2 3 2 2 4 2" xfId="25370"/>
    <cellStyle name="Normal 5 3 2 3 2 2 4 2 2" xfId="25371"/>
    <cellStyle name="Normal 5 3 2 3 2 2 4 2 2 2" xfId="25372"/>
    <cellStyle name="Normal 5 3 2 3 2 2 4 2 3" xfId="25373"/>
    <cellStyle name="Normal 5 3 2 3 2 2 4 3" xfId="25374"/>
    <cellStyle name="Normal 5 3 2 3 2 2 4 3 2" xfId="25375"/>
    <cellStyle name="Normal 5 3 2 3 2 2 4 4" xfId="25376"/>
    <cellStyle name="Normal 5 3 2 3 2 2 5" xfId="25377"/>
    <cellStyle name="Normal 5 3 2 3 2 2 5 2" xfId="25378"/>
    <cellStyle name="Normal 5 3 2 3 2 2 5 2 2" xfId="25379"/>
    <cellStyle name="Normal 5 3 2 3 2 2 5 3" xfId="25380"/>
    <cellStyle name="Normal 5 3 2 3 2 2 6" xfId="25381"/>
    <cellStyle name="Normal 5 3 2 3 2 2 6 2" xfId="25382"/>
    <cellStyle name="Normal 5 3 2 3 2 2 7" xfId="25383"/>
    <cellStyle name="Normal 5 3 2 3 2 2 8" xfId="29426"/>
    <cellStyle name="Normal 5 3 2 3 2 3" xfId="25384"/>
    <cellStyle name="Normal 5 3 2 3 2 3 2" xfId="25385"/>
    <cellStyle name="Normal 5 3 2 3 2 3 2 2" xfId="25386"/>
    <cellStyle name="Normal 5 3 2 3 2 3 2 2 2" xfId="25387"/>
    <cellStyle name="Normal 5 3 2 3 2 3 2 2 2 2" xfId="25388"/>
    <cellStyle name="Normal 5 3 2 3 2 3 2 2 3" xfId="25389"/>
    <cellStyle name="Normal 5 3 2 3 2 3 2 3" xfId="25390"/>
    <cellStyle name="Normal 5 3 2 3 2 3 2 3 2" xfId="25391"/>
    <cellStyle name="Normal 5 3 2 3 2 3 2 4" xfId="25392"/>
    <cellStyle name="Normal 5 3 2 3 2 3 3" xfId="25393"/>
    <cellStyle name="Normal 5 3 2 3 2 3 3 2" xfId="25394"/>
    <cellStyle name="Normal 5 3 2 3 2 3 3 2 2" xfId="25395"/>
    <cellStyle name="Normal 5 3 2 3 2 3 3 3" xfId="25396"/>
    <cellStyle name="Normal 5 3 2 3 2 3 4" xfId="25397"/>
    <cellStyle name="Normal 5 3 2 3 2 3 4 2" xfId="25398"/>
    <cellStyle name="Normal 5 3 2 3 2 3 5" xfId="25399"/>
    <cellStyle name="Normal 5 3 2 3 2 4" xfId="25400"/>
    <cellStyle name="Normal 5 3 2 3 2 4 2" xfId="25401"/>
    <cellStyle name="Normal 5 3 2 3 2 4 2 2" xfId="25402"/>
    <cellStyle name="Normal 5 3 2 3 2 4 2 2 2" xfId="25403"/>
    <cellStyle name="Normal 5 3 2 3 2 4 2 2 2 2" xfId="25404"/>
    <cellStyle name="Normal 5 3 2 3 2 4 2 2 3" xfId="25405"/>
    <cellStyle name="Normal 5 3 2 3 2 4 2 3" xfId="25406"/>
    <cellStyle name="Normal 5 3 2 3 2 4 2 3 2" xfId="25407"/>
    <cellStyle name="Normal 5 3 2 3 2 4 2 4" xfId="25408"/>
    <cellStyle name="Normal 5 3 2 3 2 4 3" xfId="25409"/>
    <cellStyle name="Normal 5 3 2 3 2 4 3 2" xfId="25410"/>
    <cellStyle name="Normal 5 3 2 3 2 4 3 2 2" xfId="25411"/>
    <cellStyle name="Normal 5 3 2 3 2 4 3 3" xfId="25412"/>
    <cellStyle name="Normal 5 3 2 3 2 4 4" xfId="25413"/>
    <cellStyle name="Normal 5 3 2 3 2 4 4 2" xfId="25414"/>
    <cellStyle name="Normal 5 3 2 3 2 4 5" xfId="25415"/>
    <cellStyle name="Normal 5 3 2 3 2 5" xfId="25416"/>
    <cellStyle name="Normal 5 3 2 3 2 5 2" xfId="25417"/>
    <cellStyle name="Normal 5 3 2 3 2 5 2 2" xfId="25418"/>
    <cellStyle name="Normal 5 3 2 3 2 5 2 2 2" xfId="25419"/>
    <cellStyle name="Normal 5 3 2 3 2 5 2 2 2 2" xfId="25420"/>
    <cellStyle name="Normal 5 3 2 3 2 5 2 2 3" xfId="25421"/>
    <cellStyle name="Normal 5 3 2 3 2 5 2 3" xfId="25422"/>
    <cellStyle name="Normal 5 3 2 3 2 5 2 3 2" xfId="25423"/>
    <cellStyle name="Normal 5 3 2 3 2 5 2 4" xfId="25424"/>
    <cellStyle name="Normal 5 3 2 3 2 5 3" xfId="25425"/>
    <cellStyle name="Normal 5 3 2 3 2 5 3 2" xfId="25426"/>
    <cellStyle name="Normal 5 3 2 3 2 5 3 2 2" xfId="25427"/>
    <cellStyle name="Normal 5 3 2 3 2 5 3 3" xfId="25428"/>
    <cellStyle name="Normal 5 3 2 3 2 5 4" xfId="25429"/>
    <cellStyle name="Normal 5 3 2 3 2 5 4 2" xfId="25430"/>
    <cellStyle name="Normal 5 3 2 3 2 5 5" xfId="25431"/>
    <cellStyle name="Normal 5 3 2 3 2 6" xfId="25432"/>
    <cellStyle name="Normal 5 3 2 3 2 6 2" xfId="25433"/>
    <cellStyle name="Normal 5 3 2 3 2 6 2 2" xfId="25434"/>
    <cellStyle name="Normal 5 3 2 3 2 6 2 2 2" xfId="25435"/>
    <cellStyle name="Normal 5 3 2 3 2 6 2 3" xfId="25436"/>
    <cellStyle name="Normal 5 3 2 3 2 6 3" xfId="25437"/>
    <cellStyle name="Normal 5 3 2 3 2 6 3 2" xfId="25438"/>
    <cellStyle name="Normal 5 3 2 3 2 6 4" xfId="25439"/>
    <cellStyle name="Normal 5 3 2 3 2 7" xfId="25440"/>
    <cellStyle name="Normal 5 3 2 3 2 7 2" xfId="25441"/>
    <cellStyle name="Normal 5 3 2 3 2 7 2 2" xfId="25442"/>
    <cellStyle name="Normal 5 3 2 3 2 7 3" xfId="25443"/>
    <cellStyle name="Normal 5 3 2 3 2 8" xfId="25444"/>
    <cellStyle name="Normal 5 3 2 3 2 8 2" xfId="25445"/>
    <cellStyle name="Normal 5 3 2 3 2 9" xfId="25446"/>
    <cellStyle name="Normal 5 3 2 3 2 9 2" xfId="25447"/>
    <cellStyle name="Normal 5 3 2 3 3" xfId="25448"/>
    <cellStyle name="Normal 5 3 2 3 3 2" xfId="25449"/>
    <cellStyle name="Normal 5 3 2 3 3 2 2" xfId="25450"/>
    <cellStyle name="Normal 5 3 2 3 3 2 2 2" xfId="25451"/>
    <cellStyle name="Normal 5 3 2 3 3 2 2 2 2" xfId="25452"/>
    <cellStyle name="Normal 5 3 2 3 3 2 2 2 2 2" xfId="25453"/>
    <cellStyle name="Normal 5 3 2 3 3 2 2 2 3" xfId="25454"/>
    <cellStyle name="Normal 5 3 2 3 3 2 2 3" xfId="25455"/>
    <cellStyle name="Normal 5 3 2 3 3 2 2 3 2" xfId="25456"/>
    <cellStyle name="Normal 5 3 2 3 3 2 2 4" xfId="25457"/>
    <cellStyle name="Normal 5 3 2 3 3 2 3" xfId="25458"/>
    <cellStyle name="Normal 5 3 2 3 3 2 3 2" xfId="25459"/>
    <cellStyle name="Normal 5 3 2 3 3 2 3 2 2" xfId="25460"/>
    <cellStyle name="Normal 5 3 2 3 3 2 3 3" xfId="25461"/>
    <cellStyle name="Normal 5 3 2 3 3 2 4" xfId="25462"/>
    <cellStyle name="Normal 5 3 2 3 3 2 4 2" xfId="25463"/>
    <cellStyle name="Normal 5 3 2 3 3 2 5" xfId="25464"/>
    <cellStyle name="Normal 5 3 2 3 3 3" xfId="25465"/>
    <cellStyle name="Normal 5 3 2 3 3 3 2" xfId="25466"/>
    <cellStyle name="Normal 5 3 2 3 3 3 2 2" xfId="25467"/>
    <cellStyle name="Normal 5 3 2 3 3 3 2 2 2" xfId="25468"/>
    <cellStyle name="Normal 5 3 2 3 3 3 2 2 2 2" xfId="25469"/>
    <cellStyle name="Normal 5 3 2 3 3 3 2 2 3" xfId="25470"/>
    <cellStyle name="Normal 5 3 2 3 3 3 2 3" xfId="25471"/>
    <cellStyle name="Normal 5 3 2 3 3 3 2 3 2" xfId="25472"/>
    <cellStyle name="Normal 5 3 2 3 3 3 2 4" xfId="25473"/>
    <cellStyle name="Normal 5 3 2 3 3 3 3" xfId="25474"/>
    <cellStyle name="Normal 5 3 2 3 3 3 3 2" xfId="25475"/>
    <cellStyle name="Normal 5 3 2 3 3 3 3 2 2" xfId="25476"/>
    <cellStyle name="Normal 5 3 2 3 3 3 3 3" xfId="25477"/>
    <cellStyle name="Normal 5 3 2 3 3 3 4" xfId="25478"/>
    <cellStyle name="Normal 5 3 2 3 3 3 4 2" xfId="25479"/>
    <cellStyle name="Normal 5 3 2 3 3 3 5" xfId="25480"/>
    <cellStyle name="Normal 5 3 2 3 3 4" xfId="25481"/>
    <cellStyle name="Normal 5 3 2 3 3 4 2" xfId="25482"/>
    <cellStyle name="Normal 5 3 2 3 3 4 2 2" xfId="25483"/>
    <cellStyle name="Normal 5 3 2 3 3 4 2 2 2" xfId="25484"/>
    <cellStyle name="Normal 5 3 2 3 3 4 2 3" xfId="25485"/>
    <cellStyle name="Normal 5 3 2 3 3 4 3" xfId="25486"/>
    <cellStyle name="Normal 5 3 2 3 3 4 3 2" xfId="25487"/>
    <cellStyle name="Normal 5 3 2 3 3 4 4" xfId="25488"/>
    <cellStyle name="Normal 5 3 2 3 3 5" xfId="25489"/>
    <cellStyle name="Normal 5 3 2 3 3 5 2" xfId="25490"/>
    <cellStyle name="Normal 5 3 2 3 3 5 2 2" xfId="25491"/>
    <cellStyle name="Normal 5 3 2 3 3 5 3" xfId="25492"/>
    <cellStyle name="Normal 5 3 2 3 3 6" xfId="25493"/>
    <cellStyle name="Normal 5 3 2 3 3 6 2" xfId="25494"/>
    <cellStyle name="Normal 5 3 2 3 3 7" xfId="25495"/>
    <cellStyle name="Normal 5 3 2 3 3 8" xfId="29427"/>
    <cellStyle name="Normal 5 3 2 3 4" xfId="25496"/>
    <cellStyle name="Normal 5 3 2 3 4 2" xfId="25497"/>
    <cellStyle name="Normal 5 3 2 3 4 2 2" xfId="25498"/>
    <cellStyle name="Normal 5 3 2 3 4 2 2 2" xfId="25499"/>
    <cellStyle name="Normal 5 3 2 3 4 2 2 2 2" xfId="25500"/>
    <cellStyle name="Normal 5 3 2 3 4 2 2 3" xfId="25501"/>
    <cellStyle name="Normal 5 3 2 3 4 2 3" xfId="25502"/>
    <cellStyle name="Normal 5 3 2 3 4 2 3 2" xfId="25503"/>
    <cellStyle name="Normal 5 3 2 3 4 2 4" xfId="25504"/>
    <cellStyle name="Normal 5 3 2 3 4 3" xfId="25505"/>
    <cellStyle name="Normal 5 3 2 3 4 3 2" xfId="25506"/>
    <cellStyle name="Normal 5 3 2 3 4 3 2 2" xfId="25507"/>
    <cellStyle name="Normal 5 3 2 3 4 3 3" xfId="25508"/>
    <cellStyle name="Normal 5 3 2 3 4 4" xfId="25509"/>
    <cellStyle name="Normal 5 3 2 3 4 4 2" xfId="25510"/>
    <cellStyle name="Normal 5 3 2 3 4 5" xfId="25511"/>
    <cellStyle name="Normal 5 3 2 3 5" xfId="25512"/>
    <cellStyle name="Normal 5 3 2 3 5 2" xfId="25513"/>
    <cellStyle name="Normal 5 3 2 3 5 2 2" xfId="25514"/>
    <cellStyle name="Normal 5 3 2 3 5 2 2 2" xfId="25515"/>
    <cellStyle name="Normal 5 3 2 3 5 2 2 2 2" xfId="25516"/>
    <cellStyle name="Normal 5 3 2 3 5 2 2 3" xfId="25517"/>
    <cellStyle name="Normal 5 3 2 3 5 2 3" xfId="25518"/>
    <cellStyle name="Normal 5 3 2 3 5 2 3 2" xfId="25519"/>
    <cellStyle name="Normal 5 3 2 3 5 2 4" xfId="25520"/>
    <cellStyle name="Normal 5 3 2 3 5 3" xfId="25521"/>
    <cellStyle name="Normal 5 3 2 3 5 3 2" xfId="25522"/>
    <cellStyle name="Normal 5 3 2 3 5 3 2 2" xfId="25523"/>
    <cellStyle name="Normal 5 3 2 3 5 3 3" xfId="25524"/>
    <cellStyle name="Normal 5 3 2 3 5 4" xfId="25525"/>
    <cellStyle name="Normal 5 3 2 3 5 4 2" xfId="25526"/>
    <cellStyle name="Normal 5 3 2 3 5 5" xfId="25527"/>
    <cellStyle name="Normal 5 3 2 3 6" xfId="25528"/>
    <cellStyle name="Normal 5 3 2 3 6 2" xfId="25529"/>
    <cellStyle name="Normal 5 3 2 3 6 2 2" xfId="25530"/>
    <cellStyle name="Normal 5 3 2 3 6 2 2 2" xfId="25531"/>
    <cellStyle name="Normal 5 3 2 3 6 2 2 2 2" xfId="25532"/>
    <cellStyle name="Normal 5 3 2 3 6 2 2 3" xfId="25533"/>
    <cellStyle name="Normal 5 3 2 3 6 2 3" xfId="25534"/>
    <cellStyle name="Normal 5 3 2 3 6 2 3 2" xfId="25535"/>
    <cellStyle name="Normal 5 3 2 3 6 2 4" xfId="25536"/>
    <cellStyle name="Normal 5 3 2 3 6 3" xfId="25537"/>
    <cellStyle name="Normal 5 3 2 3 6 3 2" xfId="25538"/>
    <cellStyle name="Normal 5 3 2 3 6 3 2 2" xfId="25539"/>
    <cellStyle name="Normal 5 3 2 3 6 3 3" xfId="25540"/>
    <cellStyle name="Normal 5 3 2 3 6 4" xfId="25541"/>
    <cellStyle name="Normal 5 3 2 3 6 4 2" xfId="25542"/>
    <cellStyle name="Normal 5 3 2 3 6 5" xfId="25543"/>
    <cellStyle name="Normal 5 3 2 3 7" xfId="25544"/>
    <cellStyle name="Normal 5 3 2 3 7 2" xfId="25545"/>
    <cellStyle name="Normal 5 3 2 3 7 2 2" xfId="25546"/>
    <cellStyle name="Normal 5 3 2 3 7 2 2 2" xfId="25547"/>
    <cellStyle name="Normal 5 3 2 3 7 2 3" xfId="25548"/>
    <cellStyle name="Normal 5 3 2 3 7 3" xfId="25549"/>
    <cellStyle name="Normal 5 3 2 3 7 3 2" xfId="25550"/>
    <cellStyle name="Normal 5 3 2 3 7 4" xfId="25551"/>
    <cellStyle name="Normal 5 3 2 3 8" xfId="25552"/>
    <cellStyle name="Normal 5 3 2 3 8 2" xfId="25553"/>
    <cellStyle name="Normal 5 3 2 3 8 2 2" xfId="25554"/>
    <cellStyle name="Normal 5 3 2 3 8 3" xfId="25555"/>
    <cellStyle name="Normal 5 3 2 3 9" xfId="25556"/>
    <cellStyle name="Normal 5 3 2 3 9 2" xfId="25557"/>
    <cellStyle name="Normal 5 3 2 4" xfId="25558"/>
    <cellStyle name="Normal 5 3 2 4 10" xfId="25559"/>
    <cellStyle name="Normal 5 3 2 4 11" xfId="29428"/>
    <cellStyle name="Normal 5 3 2 4 2" xfId="25560"/>
    <cellStyle name="Normal 5 3 2 4 2 2" xfId="25561"/>
    <cellStyle name="Normal 5 3 2 4 2 2 2" xfId="25562"/>
    <cellStyle name="Normal 5 3 2 4 2 2 2 2" xfId="25563"/>
    <cellStyle name="Normal 5 3 2 4 2 2 2 2 2" xfId="25564"/>
    <cellStyle name="Normal 5 3 2 4 2 2 2 2 2 2" xfId="25565"/>
    <cellStyle name="Normal 5 3 2 4 2 2 2 2 3" xfId="25566"/>
    <cellStyle name="Normal 5 3 2 4 2 2 2 3" xfId="25567"/>
    <cellStyle name="Normal 5 3 2 4 2 2 2 3 2" xfId="25568"/>
    <cellStyle name="Normal 5 3 2 4 2 2 2 4" xfId="25569"/>
    <cellStyle name="Normal 5 3 2 4 2 2 3" xfId="25570"/>
    <cellStyle name="Normal 5 3 2 4 2 2 3 2" xfId="25571"/>
    <cellStyle name="Normal 5 3 2 4 2 2 3 2 2" xfId="25572"/>
    <cellStyle name="Normal 5 3 2 4 2 2 3 3" xfId="25573"/>
    <cellStyle name="Normal 5 3 2 4 2 2 4" xfId="25574"/>
    <cellStyle name="Normal 5 3 2 4 2 2 4 2" xfId="25575"/>
    <cellStyle name="Normal 5 3 2 4 2 2 5" xfId="25576"/>
    <cellStyle name="Normal 5 3 2 4 2 3" xfId="25577"/>
    <cellStyle name="Normal 5 3 2 4 2 3 2" xfId="25578"/>
    <cellStyle name="Normal 5 3 2 4 2 3 2 2" xfId="25579"/>
    <cellStyle name="Normal 5 3 2 4 2 3 2 2 2" xfId="25580"/>
    <cellStyle name="Normal 5 3 2 4 2 3 2 2 2 2" xfId="25581"/>
    <cellStyle name="Normal 5 3 2 4 2 3 2 2 3" xfId="25582"/>
    <cellStyle name="Normal 5 3 2 4 2 3 2 3" xfId="25583"/>
    <cellStyle name="Normal 5 3 2 4 2 3 2 3 2" xfId="25584"/>
    <cellStyle name="Normal 5 3 2 4 2 3 2 4" xfId="25585"/>
    <cellStyle name="Normal 5 3 2 4 2 3 3" xfId="25586"/>
    <cellStyle name="Normal 5 3 2 4 2 3 3 2" xfId="25587"/>
    <cellStyle name="Normal 5 3 2 4 2 3 3 2 2" xfId="25588"/>
    <cellStyle name="Normal 5 3 2 4 2 3 3 3" xfId="25589"/>
    <cellStyle name="Normal 5 3 2 4 2 3 4" xfId="25590"/>
    <cellStyle name="Normal 5 3 2 4 2 3 4 2" xfId="25591"/>
    <cellStyle name="Normal 5 3 2 4 2 3 5" xfId="25592"/>
    <cellStyle name="Normal 5 3 2 4 2 4" xfId="25593"/>
    <cellStyle name="Normal 5 3 2 4 2 4 2" xfId="25594"/>
    <cellStyle name="Normal 5 3 2 4 2 4 2 2" xfId="25595"/>
    <cellStyle name="Normal 5 3 2 4 2 4 2 2 2" xfId="25596"/>
    <cellStyle name="Normal 5 3 2 4 2 4 2 3" xfId="25597"/>
    <cellStyle name="Normal 5 3 2 4 2 4 3" xfId="25598"/>
    <cellStyle name="Normal 5 3 2 4 2 4 3 2" xfId="25599"/>
    <cellStyle name="Normal 5 3 2 4 2 4 4" xfId="25600"/>
    <cellStyle name="Normal 5 3 2 4 2 5" xfId="25601"/>
    <cellStyle name="Normal 5 3 2 4 2 5 2" xfId="25602"/>
    <cellStyle name="Normal 5 3 2 4 2 5 2 2" xfId="25603"/>
    <cellStyle name="Normal 5 3 2 4 2 5 3" xfId="25604"/>
    <cellStyle name="Normal 5 3 2 4 2 6" xfId="25605"/>
    <cellStyle name="Normal 5 3 2 4 2 6 2" xfId="25606"/>
    <cellStyle name="Normal 5 3 2 4 2 7" xfId="25607"/>
    <cellStyle name="Normal 5 3 2 4 2 8" xfId="29429"/>
    <cellStyle name="Normal 5 3 2 4 3" xfId="25608"/>
    <cellStyle name="Normal 5 3 2 4 3 2" xfId="25609"/>
    <cellStyle name="Normal 5 3 2 4 3 2 2" xfId="25610"/>
    <cellStyle name="Normal 5 3 2 4 3 2 2 2" xfId="25611"/>
    <cellStyle name="Normal 5 3 2 4 3 2 2 2 2" xfId="25612"/>
    <cellStyle name="Normal 5 3 2 4 3 2 2 3" xfId="25613"/>
    <cellStyle name="Normal 5 3 2 4 3 2 3" xfId="25614"/>
    <cellStyle name="Normal 5 3 2 4 3 2 3 2" xfId="25615"/>
    <cellStyle name="Normal 5 3 2 4 3 2 4" xfId="25616"/>
    <cellStyle name="Normal 5 3 2 4 3 3" xfId="25617"/>
    <cellStyle name="Normal 5 3 2 4 3 3 2" xfId="25618"/>
    <cellStyle name="Normal 5 3 2 4 3 3 2 2" xfId="25619"/>
    <cellStyle name="Normal 5 3 2 4 3 3 3" xfId="25620"/>
    <cellStyle name="Normal 5 3 2 4 3 4" xfId="25621"/>
    <cellStyle name="Normal 5 3 2 4 3 4 2" xfId="25622"/>
    <cellStyle name="Normal 5 3 2 4 3 5" xfId="25623"/>
    <cellStyle name="Normal 5 3 2 4 4" xfId="25624"/>
    <cellStyle name="Normal 5 3 2 4 4 2" xfId="25625"/>
    <cellStyle name="Normal 5 3 2 4 4 2 2" xfId="25626"/>
    <cellStyle name="Normal 5 3 2 4 4 2 2 2" xfId="25627"/>
    <cellStyle name="Normal 5 3 2 4 4 2 2 2 2" xfId="25628"/>
    <cellStyle name="Normal 5 3 2 4 4 2 2 3" xfId="25629"/>
    <cellStyle name="Normal 5 3 2 4 4 2 3" xfId="25630"/>
    <cellStyle name="Normal 5 3 2 4 4 2 3 2" xfId="25631"/>
    <cellStyle name="Normal 5 3 2 4 4 2 4" xfId="25632"/>
    <cellStyle name="Normal 5 3 2 4 4 3" xfId="25633"/>
    <cellStyle name="Normal 5 3 2 4 4 3 2" xfId="25634"/>
    <cellStyle name="Normal 5 3 2 4 4 3 2 2" xfId="25635"/>
    <cellStyle name="Normal 5 3 2 4 4 3 3" xfId="25636"/>
    <cellStyle name="Normal 5 3 2 4 4 4" xfId="25637"/>
    <cellStyle name="Normal 5 3 2 4 4 4 2" xfId="25638"/>
    <cellStyle name="Normal 5 3 2 4 4 5" xfId="25639"/>
    <cellStyle name="Normal 5 3 2 4 5" xfId="25640"/>
    <cellStyle name="Normal 5 3 2 4 5 2" xfId="25641"/>
    <cellStyle name="Normal 5 3 2 4 5 2 2" xfId="25642"/>
    <cellStyle name="Normal 5 3 2 4 5 2 2 2" xfId="25643"/>
    <cellStyle name="Normal 5 3 2 4 5 2 2 2 2" xfId="25644"/>
    <cellStyle name="Normal 5 3 2 4 5 2 2 3" xfId="25645"/>
    <cellStyle name="Normal 5 3 2 4 5 2 3" xfId="25646"/>
    <cellStyle name="Normal 5 3 2 4 5 2 3 2" xfId="25647"/>
    <cellStyle name="Normal 5 3 2 4 5 2 4" xfId="25648"/>
    <cellStyle name="Normal 5 3 2 4 5 3" xfId="25649"/>
    <cellStyle name="Normal 5 3 2 4 5 3 2" xfId="25650"/>
    <cellStyle name="Normal 5 3 2 4 5 3 2 2" xfId="25651"/>
    <cellStyle name="Normal 5 3 2 4 5 3 3" xfId="25652"/>
    <cellStyle name="Normal 5 3 2 4 5 4" xfId="25653"/>
    <cellStyle name="Normal 5 3 2 4 5 4 2" xfId="25654"/>
    <cellStyle name="Normal 5 3 2 4 5 5" xfId="25655"/>
    <cellStyle name="Normal 5 3 2 4 6" xfId="25656"/>
    <cellStyle name="Normal 5 3 2 4 6 2" xfId="25657"/>
    <cellStyle name="Normal 5 3 2 4 6 2 2" xfId="25658"/>
    <cellStyle name="Normal 5 3 2 4 6 2 2 2" xfId="25659"/>
    <cellStyle name="Normal 5 3 2 4 6 2 3" xfId="25660"/>
    <cellStyle name="Normal 5 3 2 4 6 3" xfId="25661"/>
    <cellStyle name="Normal 5 3 2 4 6 3 2" xfId="25662"/>
    <cellStyle name="Normal 5 3 2 4 6 4" xfId="25663"/>
    <cellStyle name="Normal 5 3 2 4 7" xfId="25664"/>
    <cellStyle name="Normal 5 3 2 4 7 2" xfId="25665"/>
    <cellStyle name="Normal 5 3 2 4 7 2 2" xfId="25666"/>
    <cellStyle name="Normal 5 3 2 4 7 3" xfId="25667"/>
    <cellStyle name="Normal 5 3 2 4 8" xfId="25668"/>
    <cellStyle name="Normal 5 3 2 4 8 2" xfId="25669"/>
    <cellStyle name="Normal 5 3 2 4 9" xfId="25670"/>
    <cellStyle name="Normal 5 3 2 4 9 2" xfId="25671"/>
    <cellStyle name="Normal 5 3 2 5" xfId="25672"/>
    <cellStyle name="Normal 5 3 2 5 10" xfId="25673"/>
    <cellStyle name="Normal 5 3 2 5 11" xfId="29430"/>
    <cellStyle name="Normal 5 3 2 5 2" xfId="25674"/>
    <cellStyle name="Normal 5 3 2 5 2 2" xfId="25675"/>
    <cellStyle name="Normal 5 3 2 5 2 2 2" xfId="25676"/>
    <cellStyle name="Normal 5 3 2 5 2 2 2 2" xfId="25677"/>
    <cellStyle name="Normal 5 3 2 5 2 2 2 2 2" xfId="25678"/>
    <cellStyle name="Normal 5 3 2 5 2 2 2 2 2 2" xfId="25679"/>
    <cellStyle name="Normal 5 3 2 5 2 2 2 2 3" xfId="25680"/>
    <cellStyle name="Normal 5 3 2 5 2 2 2 3" xfId="25681"/>
    <cellStyle name="Normal 5 3 2 5 2 2 2 3 2" xfId="25682"/>
    <cellStyle name="Normal 5 3 2 5 2 2 2 4" xfId="25683"/>
    <cellStyle name="Normal 5 3 2 5 2 2 3" xfId="25684"/>
    <cellStyle name="Normal 5 3 2 5 2 2 3 2" xfId="25685"/>
    <cellStyle name="Normal 5 3 2 5 2 2 3 2 2" xfId="25686"/>
    <cellStyle name="Normal 5 3 2 5 2 2 3 3" xfId="25687"/>
    <cellStyle name="Normal 5 3 2 5 2 2 4" xfId="25688"/>
    <cellStyle name="Normal 5 3 2 5 2 2 4 2" xfId="25689"/>
    <cellStyle name="Normal 5 3 2 5 2 2 5" xfId="25690"/>
    <cellStyle name="Normal 5 3 2 5 2 3" xfId="25691"/>
    <cellStyle name="Normal 5 3 2 5 2 3 2" xfId="25692"/>
    <cellStyle name="Normal 5 3 2 5 2 3 2 2" xfId="25693"/>
    <cellStyle name="Normal 5 3 2 5 2 3 2 2 2" xfId="25694"/>
    <cellStyle name="Normal 5 3 2 5 2 3 2 2 2 2" xfId="25695"/>
    <cellStyle name="Normal 5 3 2 5 2 3 2 2 3" xfId="25696"/>
    <cellStyle name="Normal 5 3 2 5 2 3 2 3" xfId="25697"/>
    <cellStyle name="Normal 5 3 2 5 2 3 2 3 2" xfId="25698"/>
    <cellStyle name="Normal 5 3 2 5 2 3 2 4" xfId="25699"/>
    <cellStyle name="Normal 5 3 2 5 2 3 3" xfId="25700"/>
    <cellStyle name="Normal 5 3 2 5 2 3 3 2" xfId="25701"/>
    <cellStyle name="Normal 5 3 2 5 2 3 3 2 2" xfId="25702"/>
    <cellStyle name="Normal 5 3 2 5 2 3 3 3" xfId="25703"/>
    <cellStyle name="Normal 5 3 2 5 2 3 4" xfId="25704"/>
    <cellStyle name="Normal 5 3 2 5 2 3 4 2" xfId="25705"/>
    <cellStyle name="Normal 5 3 2 5 2 3 5" xfId="25706"/>
    <cellStyle name="Normal 5 3 2 5 2 4" xfId="25707"/>
    <cellStyle name="Normal 5 3 2 5 2 4 2" xfId="25708"/>
    <cellStyle name="Normal 5 3 2 5 2 4 2 2" xfId="25709"/>
    <cellStyle name="Normal 5 3 2 5 2 4 2 2 2" xfId="25710"/>
    <cellStyle name="Normal 5 3 2 5 2 4 2 3" xfId="25711"/>
    <cellStyle name="Normal 5 3 2 5 2 4 3" xfId="25712"/>
    <cellStyle name="Normal 5 3 2 5 2 4 3 2" xfId="25713"/>
    <cellStyle name="Normal 5 3 2 5 2 4 4" xfId="25714"/>
    <cellStyle name="Normal 5 3 2 5 2 5" xfId="25715"/>
    <cellStyle name="Normal 5 3 2 5 2 5 2" xfId="25716"/>
    <cellStyle name="Normal 5 3 2 5 2 5 2 2" xfId="25717"/>
    <cellStyle name="Normal 5 3 2 5 2 5 3" xfId="25718"/>
    <cellStyle name="Normal 5 3 2 5 2 6" xfId="25719"/>
    <cellStyle name="Normal 5 3 2 5 2 6 2" xfId="25720"/>
    <cellStyle name="Normal 5 3 2 5 2 7" xfId="25721"/>
    <cellStyle name="Normal 5 3 2 5 2 8" xfId="29431"/>
    <cellStyle name="Normal 5 3 2 5 3" xfId="25722"/>
    <cellStyle name="Normal 5 3 2 5 3 2" xfId="25723"/>
    <cellStyle name="Normal 5 3 2 5 3 2 2" xfId="25724"/>
    <cellStyle name="Normal 5 3 2 5 3 2 2 2" xfId="25725"/>
    <cellStyle name="Normal 5 3 2 5 3 2 2 2 2" xfId="25726"/>
    <cellStyle name="Normal 5 3 2 5 3 2 2 3" xfId="25727"/>
    <cellStyle name="Normal 5 3 2 5 3 2 3" xfId="25728"/>
    <cellStyle name="Normal 5 3 2 5 3 2 3 2" xfId="25729"/>
    <cellStyle name="Normal 5 3 2 5 3 2 4" xfId="25730"/>
    <cellStyle name="Normal 5 3 2 5 3 3" xfId="25731"/>
    <cellStyle name="Normal 5 3 2 5 3 3 2" xfId="25732"/>
    <cellStyle name="Normal 5 3 2 5 3 3 2 2" xfId="25733"/>
    <cellStyle name="Normal 5 3 2 5 3 3 3" xfId="25734"/>
    <cellStyle name="Normal 5 3 2 5 3 4" xfId="25735"/>
    <cellStyle name="Normal 5 3 2 5 3 4 2" xfId="25736"/>
    <cellStyle name="Normal 5 3 2 5 3 5" xfId="25737"/>
    <cellStyle name="Normal 5 3 2 5 4" xfId="25738"/>
    <cellStyle name="Normal 5 3 2 5 4 2" xfId="25739"/>
    <cellStyle name="Normal 5 3 2 5 4 2 2" xfId="25740"/>
    <cellStyle name="Normal 5 3 2 5 4 2 2 2" xfId="25741"/>
    <cellStyle name="Normal 5 3 2 5 4 2 2 2 2" xfId="25742"/>
    <cellStyle name="Normal 5 3 2 5 4 2 2 3" xfId="25743"/>
    <cellStyle name="Normal 5 3 2 5 4 2 3" xfId="25744"/>
    <cellStyle name="Normal 5 3 2 5 4 2 3 2" xfId="25745"/>
    <cellStyle name="Normal 5 3 2 5 4 2 4" xfId="25746"/>
    <cellStyle name="Normal 5 3 2 5 4 3" xfId="25747"/>
    <cellStyle name="Normal 5 3 2 5 4 3 2" xfId="25748"/>
    <cellStyle name="Normal 5 3 2 5 4 3 2 2" xfId="25749"/>
    <cellStyle name="Normal 5 3 2 5 4 3 3" xfId="25750"/>
    <cellStyle name="Normal 5 3 2 5 4 4" xfId="25751"/>
    <cellStyle name="Normal 5 3 2 5 4 4 2" xfId="25752"/>
    <cellStyle name="Normal 5 3 2 5 4 5" xfId="25753"/>
    <cellStyle name="Normal 5 3 2 5 5" xfId="25754"/>
    <cellStyle name="Normal 5 3 2 5 5 2" xfId="25755"/>
    <cellStyle name="Normal 5 3 2 5 5 2 2" xfId="25756"/>
    <cellStyle name="Normal 5 3 2 5 5 2 2 2" xfId="25757"/>
    <cellStyle name="Normal 5 3 2 5 5 2 2 2 2" xfId="25758"/>
    <cellStyle name="Normal 5 3 2 5 5 2 2 3" xfId="25759"/>
    <cellStyle name="Normal 5 3 2 5 5 2 3" xfId="25760"/>
    <cellStyle name="Normal 5 3 2 5 5 2 3 2" xfId="25761"/>
    <cellStyle name="Normal 5 3 2 5 5 2 4" xfId="25762"/>
    <cellStyle name="Normal 5 3 2 5 5 3" xfId="25763"/>
    <cellStyle name="Normal 5 3 2 5 5 3 2" xfId="25764"/>
    <cellStyle name="Normal 5 3 2 5 5 3 2 2" xfId="25765"/>
    <cellStyle name="Normal 5 3 2 5 5 3 3" xfId="25766"/>
    <cellStyle name="Normal 5 3 2 5 5 4" xfId="25767"/>
    <cellStyle name="Normal 5 3 2 5 5 4 2" xfId="25768"/>
    <cellStyle name="Normal 5 3 2 5 5 5" xfId="25769"/>
    <cellStyle name="Normal 5 3 2 5 6" xfId="25770"/>
    <cellStyle name="Normal 5 3 2 5 6 2" xfId="25771"/>
    <cellStyle name="Normal 5 3 2 5 6 2 2" xfId="25772"/>
    <cellStyle name="Normal 5 3 2 5 6 2 2 2" xfId="25773"/>
    <cellStyle name="Normal 5 3 2 5 6 2 3" xfId="25774"/>
    <cellStyle name="Normal 5 3 2 5 6 3" xfId="25775"/>
    <cellStyle name="Normal 5 3 2 5 6 3 2" xfId="25776"/>
    <cellStyle name="Normal 5 3 2 5 6 4" xfId="25777"/>
    <cellStyle name="Normal 5 3 2 5 7" xfId="25778"/>
    <cellStyle name="Normal 5 3 2 5 7 2" xfId="25779"/>
    <cellStyle name="Normal 5 3 2 5 7 2 2" xfId="25780"/>
    <cellStyle name="Normal 5 3 2 5 7 3" xfId="25781"/>
    <cellStyle name="Normal 5 3 2 5 8" xfId="25782"/>
    <cellStyle name="Normal 5 3 2 5 8 2" xfId="25783"/>
    <cellStyle name="Normal 5 3 2 5 9" xfId="25784"/>
    <cellStyle name="Normal 5 3 2 5 9 2" xfId="25785"/>
    <cellStyle name="Normal 5 3 2 6" xfId="25786"/>
    <cellStyle name="Normal 5 3 2 6 2" xfId="25787"/>
    <cellStyle name="Normal 5 3 2 6 2 2" xfId="25788"/>
    <cellStyle name="Normal 5 3 2 6 2 2 2" xfId="25789"/>
    <cellStyle name="Normal 5 3 2 6 2 2 2 2" xfId="25790"/>
    <cellStyle name="Normal 5 3 2 6 2 2 2 2 2" xfId="25791"/>
    <cellStyle name="Normal 5 3 2 6 2 2 2 3" xfId="25792"/>
    <cellStyle name="Normal 5 3 2 6 2 2 3" xfId="25793"/>
    <cellStyle name="Normal 5 3 2 6 2 2 3 2" xfId="25794"/>
    <cellStyle name="Normal 5 3 2 6 2 2 4" xfId="25795"/>
    <cellStyle name="Normal 5 3 2 6 2 3" xfId="25796"/>
    <cellStyle name="Normal 5 3 2 6 2 3 2" xfId="25797"/>
    <cellStyle name="Normal 5 3 2 6 2 3 2 2" xfId="25798"/>
    <cellStyle name="Normal 5 3 2 6 2 3 3" xfId="25799"/>
    <cellStyle name="Normal 5 3 2 6 2 4" xfId="25800"/>
    <cellStyle name="Normal 5 3 2 6 2 4 2" xfId="25801"/>
    <cellStyle name="Normal 5 3 2 6 2 5" xfId="25802"/>
    <cellStyle name="Normal 5 3 2 6 3" xfId="25803"/>
    <cellStyle name="Normal 5 3 2 6 3 2" xfId="25804"/>
    <cellStyle name="Normal 5 3 2 6 3 2 2" xfId="25805"/>
    <cellStyle name="Normal 5 3 2 6 3 2 2 2" xfId="25806"/>
    <cellStyle name="Normal 5 3 2 6 3 2 2 2 2" xfId="25807"/>
    <cellStyle name="Normal 5 3 2 6 3 2 2 3" xfId="25808"/>
    <cellStyle name="Normal 5 3 2 6 3 2 3" xfId="25809"/>
    <cellStyle name="Normal 5 3 2 6 3 2 3 2" xfId="25810"/>
    <cellStyle name="Normal 5 3 2 6 3 2 4" xfId="25811"/>
    <cellStyle name="Normal 5 3 2 6 3 3" xfId="25812"/>
    <cellStyle name="Normal 5 3 2 6 3 3 2" xfId="25813"/>
    <cellStyle name="Normal 5 3 2 6 3 3 2 2" xfId="25814"/>
    <cellStyle name="Normal 5 3 2 6 3 3 3" xfId="25815"/>
    <cellStyle name="Normal 5 3 2 6 3 4" xfId="25816"/>
    <cellStyle name="Normal 5 3 2 6 3 4 2" xfId="25817"/>
    <cellStyle name="Normal 5 3 2 6 3 5" xfId="25818"/>
    <cellStyle name="Normal 5 3 2 6 4" xfId="25819"/>
    <cellStyle name="Normal 5 3 2 6 4 2" xfId="25820"/>
    <cellStyle name="Normal 5 3 2 6 4 2 2" xfId="25821"/>
    <cellStyle name="Normal 5 3 2 6 4 2 2 2" xfId="25822"/>
    <cellStyle name="Normal 5 3 2 6 4 2 3" xfId="25823"/>
    <cellStyle name="Normal 5 3 2 6 4 3" xfId="25824"/>
    <cellStyle name="Normal 5 3 2 6 4 3 2" xfId="25825"/>
    <cellStyle name="Normal 5 3 2 6 4 4" xfId="25826"/>
    <cellStyle name="Normal 5 3 2 6 5" xfId="25827"/>
    <cellStyle name="Normal 5 3 2 6 5 2" xfId="25828"/>
    <cellStyle name="Normal 5 3 2 6 5 2 2" xfId="25829"/>
    <cellStyle name="Normal 5 3 2 6 5 3" xfId="25830"/>
    <cellStyle name="Normal 5 3 2 6 6" xfId="25831"/>
    <cellStyle name="Normal 5 3 2 6 6 2" xfId="25832"/>
    <cellStyle name="Normal 5 3 2 6 7" xfId="25833"/>
    <cellStyle name="Normal 5 3 2 6 8" xfId="29432"/>
    <cellStyle name="Normal 5 3 2 7" xfId="25834"/>
    <cellStyle name="Normal 5 3 2 7 2" xfId="25835"/>
    <cellStyle name="Normal 5 3 2 7 2 2" xfId="25836"/>
    <cellStyle name="Normal 5 3 2 7 2 2 2" xfId="25837"/>
    <cellStyle name="Normal 5 3 2 7 2 2 2 2" xfId="25838"/>
    <cellStyle name="Normal 5 3 2 7 2 2 3" xfId="25839"/>
    <cellStyle name="Normal 5 3 2 7 2 3" xfId="25840"/>
    <cellStyle name="Normal 5 3 2 7 2 3 2" xfId="25841"/>
    <cellStyle name="Normal 5 3 2 7 2 4" xfId="25842"/>
    <cellStyle name="Normal 5 3 2 7 3" xfId="25843"/>
    <cellStyle name="Normal 5 3 2 7 3 2" xfId="25844"/>
    <cellStyle name="Normal 5 3 2 7 3 2 2" xfId="25845"/>
    <cellStyle name="Normal 5 3 2 7 3 3" xfId="25846"/>
    <cellStyle name="Normal 5 3 2 7 4" xfId="25847"/>
    <cellStyle name="Normal 5 3 2 7 4 2" xfId="25848"/>
    <cellStyle name="Normal 5 3 2 7 5" xfId="25849"/>
    <cellStyle name="Normal 5 3 2 8" xfId="25850"/>
    <cellStyle name="Normal 5 3 2 8 2" xfId="25851"/>
    <cellStyle name="Normal 5 3 2 8 2 2" xfId="25852"/>
    <cellStyle name="Normal 5 3 2 8 2 2 2" xfId="25853"/>
    <cellStyle name="Normal 5 3 2 8 2 2 2 2" xfId="25854"/>
    <cellStyle name="Normal 5 3 2 8 2 2 3" xfId="25855"/>
    <cellStyle name="Normal 5 3 2 8 2 3" xfId="25856"/>
    <cellStyle name="Normal 5 3 2 8 2 3 2" xfId="25857"/>
    <cellStyle name="Normal 5 3 2 8 2 4" xfId="25858"/>
    <cellStyle name="Normal 5 3 2 8 3" xfId="25859"/>
    <cellStyle name="Normal 5 3 2 8 3 2" xfId="25860"/>
    <cellStyle name="Normal 5 3 2 8 3 2 2" xfId="25861"/>
    <cellStyle name="Normal 5 3 2 8 3 3" xfId="25862"/>
    <cellStyle name="Normal 5 3 2 8 4" xfId="25863"/>
    <cellStyle name="Normal 5 3 2 8 4 2" xfId="25864"/>
    <cellStyle name="Normal 5 3 2 8 5" xfId="25865"/>
    <cellStyle name="Normal 5 3 2 9" xfId="25866"/>
    <cellStyle name="Normal 5 3 2 9 2" xfId="25867"/>
    <cellStyle name="Normal 5 3 2 9 2 2" xfId="25868"/>
    <cellStyle name="Normal 5 3 2 9 2 2 2" xfId="25869"/>
    <cellStyle name="Normal 5 3 2 9 2 2 2 2" xfId="25870"/>
    <cellStyle name="Normal 5 3 2 9 2 2 3" xfId="25871"/>
    <cellStyle name="Normal 5 3 2 9 2 3" xfId="25872"/>
    <cellStyle name="Normal 5 3 2 9 2 3 2" xfId="25873"/>
    <cellStyle name="Normal 5 3 2 9 2 4" xfId="25874"/>
    <cellStyle name="Normal 5 3 2 9 3" xfId="25875"/>
    <cellStyle name="Normal 5 3 2 9 3 2" xfId="25876"/>
    <cellStyle name="Normal 5 3 2 9 3 2 2" xfId="25877"/>
    <cellStyle name="Normal 5 3 2 9 3 3" xfId="25878"/>
    <cellStyle name="Normal 5 3 2 9 4" xfId="25879"/>
    <cellStyle name="Normal 5 3 2 9 4 2" xfId="25880"/>
    <cellStyle name="Normal 5 3 2 9 5" xfId="25881"/>
    <cellStyle name="Normal 5 3 3" xfId="25882"/>
    <cellStyle name="Normal 5 3 3 10" xfId="25883"/>
    <cellStyle name="Normal 5 3 3 10 2" xfId="25884"/>
    <cellStyle name="Normal 5 3 3 11" xfId="25885"/>
    <cellStyle name="Normal 5 3 3 11 2" xfId="25886"/>
    <cellStyle name="Normal 5 3 3 12" xfId="25887"/>
    <cellStyle name="Normal 5 3 3 13" xfId="29433"/>
    <cellStyle name="Normal 5 3 3 2" xfId="25888"/>
    <cellStyle name="Normal 5 3 3 2 10" xfId="25889"/>
    <cellStyle name="Normal 5 3 3 2 11" xfId="29434"/>
    <cellStyle name="Normal 5 3 3 2 2" xfId="25890"/>
    <cellStyle name="Normal 5 3 3 2 2 2" xfId="25891"/>
    <cellStyle name="Normal 5 3 3 2 2 2 2" xfId="25892"/>
    <cellStyle name="Normal 5 3 3 2 2 2 2 2" xfId="25893"/>
    <cellStyle name="Normal 5 3 3 2 2 2 2 2 2" xfId="25894"/>
    <cellStyle name="Normal 5 3 3 2 2 2 2 2 2 2" xfId="25895"/>
    <cellStyle name="Normal 5 3 3 2 2 2 2 2 3" xfId="25896"/>
    <cellStyle name="Normal 5 3 3 2 2 2 2 3" xfId="25897"/>
    <cellStyle name="Normal 5 3 3 2 2 2 2 3 2" xfId="25898"/>
    <cellStyle name="Normal 5 3 3 2 2 2 2 4" xfId="25899"/>
    <cellStyle name="Normal 5 3 3 2 2 2 3" xfId="25900"/>
    <cellStyle name="Normal 5 3 3 2 2 2 3 2" xfId="25901"/>
    <cellStyle name="Normal 5 3 3 2 2 2 3 2 2" xfId="25902"/>
    <cellStyle name="Normal 5 3 3 2 2 2 3 3" xfId="25903"/>
    <cellStyle name="Normal 5 3 3 2 2 2 4" xfId="25904"/>
    <cellStyle name="Normal 5 3 3 2 2 2 4 2" xfId="25905"/>
    <cellStyle name="Normal 5 3 3 2 2 2 5" xfId="25906"/>
    <cellStyle name="Normal 5 3 3 2 2 3" xfId="25907"/>
    <cellStyle name="Normal 5 3 3 2 2 3 2" xfId="25908"/>
    <cellStyle name="Normal 5 3 3 2 2 3 2 2" xfId="25909"/>
    <cellStyle name="Normal 5 3 3 2 2 3 2 2 2" xfId="25910"/>
    <cellStyle name="Normal 5 3 3 2 2 3 2 2 2 2" xfId="25911"/>
    <cellStyle name="Normal 5 3 3 2 2 3 2 2 3" xfId="25912"/>
    <cellStyle name="Normal 5 3 3 2 2 3 2 3" xfId="25913"/>
    <cellStyle name="Normal 5 3 3 2 2 3 2 3 2" xfId="25914"/>
    <cellStyle name="Normal 5 3 3 2 2 3 2 4" xfId="25915"/>
    <cellStyle name="Normal 5 3 3 2 2 3 3" xfId="25916"/>
    <cellStyle name="Normal 5 3 3 2 2 3 3 2" xfId="25917"/>
    <cellStyle name="Normal 5 3 3 2 2 3 3 2 2" xfId="25918"/>
    <cellStyle name="Normal 5 3 3 2 2 3 3 3" xfId="25919"/>
    <cellStyle name="Normal 5 3 3 2 2 3 4" xfId="25920"/>
    <cellStyle name="Normal 5 3 3 2 2 3 4 2" xfId="25921"/>
    <cellStyle name="Normal 5 3 3 2 2 3 5" xfId="25922"/>
    <cellStyle name="Normal 5 3 3 2 2 4" xfId="25923"/>
    <cellStyle name="Normal 5 3 3 2 2 4 2" xfId="25924"/>
    <cellStyle name="Normal 5 3 3 2 2 4 2 2" xfId="25925"/>
    <cellStyle name="Normal 5 3 3 2 2 4 2 2 2" xfId="25926"/>
    <cellStyle name="Normal 5 3 3 2 2 4 2 3" xfId="25927"/>
    <cellStyle name="Normal 5 3 3 2 2 4 3" xfId="25928"/>
    <cellStyle name="Normal 5 3 3 2 2 4 3 2" xfId="25929"/>
    <cellStyle name="Normal 5 3 3 2 2 4 4" xfId="25930"/>
    <cellStyle name="Normal 5 3 3 2 2 5" xfId="25931"/>
    <cellStyle name="Normal 5 3 3 2 2 5 2" xfId="25932"/>
    <cellStyle name="Normal 5 3 3 2 2 5 2 2" xfId="25933"/>
    <cellStyle name="Normal 5 3 3 2 2 5 3" xfId="25934"/>
    <cellStyle name="Normal 5 3 3 2 2 6" xfId="25935"/>
    <cellStyle name="Normal 5 3 3 2 2 6 2" xfId="25936"/>
    <cellStyle name="Normal 5 3 3 2 2 7" xfId="25937"/>
    <cellStyle name="Normal 5 3 3 2 2 8" xfId="29435"/>
    <cellStyle name="Normal 5 3 3 2 3" xfId="25938"/>
    <cellStyle name="Normal 5 3 3 2 3 2" xfId="25939"/>
    <cellStyle name="Normal 5 3 3 2 3 2 2" xfId="25940"/>
    <cellStyle name="Normal 5 3 3 2 3 2 2 2" xfId="25941"/>
    <cellStyle name="Normal 5 3 3 2 3 2 2 2 2" xfId="25942"/>
    <cellStyle name="Normal 5 3 3 2 3 2 2 3" xfId="25943"/>
    <cellStyle name="Normal 5 3 3 2 3 2 3" xfId="25944"/>
    <cellStyle name="Normal 5 3 3 2 3 2 3 2" xfId="25945"/>
    <cellStyle name="Normal 5 3 3 2 3 2 4" xfId="25946"/>
    <cellStyle name="Normal 5 3 3 2 3 3" xfId="25947"/>
    <cellStyle name="Normal 5 3 3 2 3 3 2" xfId="25948"/>
    <cellStyle name="Normal 5 3 3 2 3 3 2 2" xfId="25949"/>
    <cellStyle name="Normal 5 3 3 2 3 3 3" xfId="25950"/>
    <cellStyle name="Normal 5 3 3 2 3 4" xfId="25951"/>
    <cellStyle name="Normal 5 3 3 2 3 4 2" xfId="25952"/>
    <cellStyle name="Normal 5 3 3 2 3 5" xfId="25953"/>
    <cellStyle name="Normal 5 3 3 2 4" xfId="25954"/>
    <cellStyle name="Normal 5 3 3 2 4 2" xfId="25955"/>
    <cellStyle name="Normal 5 3 3 2 4 2 2" xfId="25956"/>
    <cellStyle name="Normal 5 3 3 2 4 2 2 2" xfId="25957"/>
    <cellStyle name="Normal 5 3 3 2 4 2 2 2 2" xfId="25958"/>
    <cellStyle name="Normal 5 3 3 2 4 2 2 3" xfId="25959"/>
    <cellStyle name="Normal 5 3 3 2 4 2 3" xfId="25960"/>
    <cellStyle name="Normal 5 3 3 2 4 2 3 2" xfId="25961"/>
    <cellStyle name="Normal 5 3 3 2 4 2 4" xfId="25962"/>
    <cellStyle name="Normal 5 3 3 2 4 3" xfId="25963"/>
    <cellStyle name="Normal 5 3 3 2 4 3 2" xfId="25964"/>
    <cellStyle name="Normal 5 3 3 2 4 3 2 2" xfId="25965"/>
    <cellStyle name="Normal 5 3 3 2 4 3 3" xfId="25966"/>
    <cellStyle name="Normal 5 3 3 2 4 4" xfId="25967"/>
    <cellStyle name="Normal 5 3 3 2 4 4 2" xfId="25968"/>
    <cellStyle name="Normal 5 3 3 2 4 5" xfId="25969"/>
    <cellStyle name="Normal 5 3 3 2 5" xfId="25970"/>
    <cellStyle name="Normal 5 3 3 2 5 2" xfId="25971"/>
    <cellStyle name="Normal 5 3 3 2 5 2 2" xfId="25972"/>
    <cellStyle name="Normal 5 3 3 2 5 2 2 2" xfId="25973"/>
    <cellStyle name="Normal 5 3 3 2 5 2 2 2 2" xfId="25974"/>
    <cellStyle name="Normal 5 3 3 2 5 2 2 3" xfId="25975"/>
    <cellStyle name="Normal 5 3 3 2 5 2 3" xfId="25976"/>
    <cellStyle name="Normal 5 3 3 2 5 2 3 2" xfId="25977"/>
    <cellStyle name="Normal 5 3 3 2 5 2 4" xfId="25978"/>
    <cellStyle name="Normal 5 3 3 2 5 3" xfId="25979"/>
    <cellStyle name="Normal 5 3 3 2 5 3 2" xfId="25980"/>
    <cellStyle name="Normal 5 3 3 2 5 3 2 2" xfId="25981"/>
    <cellStyle name="Normal 5 3 3 2 5 3 3" xfId="25982"/>
    <cellStyle name="Normal 5 3 3 2 5 4" xfId="25983"/>
    <cellStyle name="Normal 5 3 3 2 5 4 2" xfId="25984"/>
    <cellStyle name="Normal 5 3 3 2 5 5" xfId="25985"/>
    <cellStyle name="Normal 5 3 3 2 6" xfId="25986"/>
    <cellStyle name="Normal 5 3 3 2 6 2" xfId="25987"/>
    <cellStyle name="Normal 5 3 3 2 6 2 2" xfId="25988"/>
    <cellStyle name="Normal 5 3 3 2 6 2 2 2" xfId="25989"/>
    <cellStyle name="Normal 5 3 3 2 6 2 3" xfId="25990"/>
    <cellStyle name="Normal 5 3 3 2 6 3" xfId="25991"/>
    <cellStyle name="Normal 5 3 3 2 6 3 2" xfId="25992"/>
    <cellStyle name="Normal 5 3 3 2 6 4" xfId="25993"/>
    <cellStyle name="Normal 5 3 3 2 7" xfId="25994"/>
    <cellStyle name="Normal 5 3 3 2 7 2" xfId="25995"/>
    <cellStyle name="Normal 5 3 3 2 7 2 2" xfId="25996"/>
    <cellStyle name="Normal 5 3 3 2 7 3" xfId="25997"/>
    <cellStyle name="Normal 5 3 3 2 8" xfId="25998"/>
    <cellStyle name="Normal 5 3 3 2 8 2" xfId="25999"/>
    <cellStyle name="Normal 5 3 3 2 9" xfId="26000"/>
    <cellStyle name="Normal 5 3 3 2 9 2" xfId="26001"/>
    <cellStyle name="Normal 5 3 3 3" xfId="26002"/>
    <cellStyle name="Normal 5 3 3 3 10" xfId="26003"/>
    <cellStyle name="Normal 5 3 3 3 11" xfId="29436"/>
    <cellStyle name="Normal 5 3 3 3 2" xfId="26004"/>
    <cellStyle name="Normal 5 3 3 3 2 2" xfId="26005"/>
    <cellStyle name="Normal 5 3 3 3 2 2 2" xfId="26006"/>
    <cellStyle name="Normal 5 3 3 3 2 2 2 2" xfId="26007"/>
    <cellStyle name="Normal 5 3 3 3 2 2 2 2 2" xfId="26008"/>
    <cellStyle name="Normal 5 3 3 3 2 2 2 2 2 2" xfId="26009"/>
    <cellStyle name="Normal 5 3 3 3 2 2 2 2 3" xfId="26010"/>
    <cellStyle name="Normal 5 3 3 3 2 2 2 3" xfId="26011"/>
    <cellStyle name="Normal 5 3 3 3 2 2 2 3 2" xfId="26012"/>
    <cellStyle name="Normal 5 3 3 3 2 2 2 4" xfId="26013"/>
    <cellStyle name="Normal 5 3 3 3 2 2 3" xfId="26014"/>
    <cellStyle name="Normal 5 3 3 3 2 2 3 2" xfId="26015"/>
    <cellStyle name="Normal 5 3 3 3 2 2 3 2 2" xfId="26016"/>
    <cellStyle name="Normal 5 3 3 3 2 2 3 3" xfId="26017"/>
    <cellStyle name="Normal 5 3 3 3 2 2 4" xfId="26018"/>
    <cellStyle name="Normal 5 3 3 3 2 2 4 2" xfId="26019"/>
    <cellStyle name="Normal 5 3 3 3 2 2 5" xfId="26020"/>
    <cellStyle name="Normal 5 3 3 3 2 3" xfId="26021"/>
    <cellStyle name="Normal 5 3 3 3 2 3 2" xfId="26022"/>
    <cellStyle name="Normal 5 3 3 3 2 3 2 2" xfId="26023"/>
    <cellStyle name="Normal 5 3 3 3 2 3 2 2 2" xfId="26024"/>
    <cellStyle name="Normal 5 3 3 3 2 3 2 2 2 2" xfId="26025"/>
    <cellStyle name="Normal 5 3 3 3 2 3 2 2 3" xfId="26026"/>
    <cellStyle name="Normal 5 3 3 3 2 3 2 3" xfId="26027"/>
    <cellStyle name="Normal 5 3 3 3 2 3 2 3 2" xfId="26028"/>
    <cellStyle name="Normal 5 3 3 3 2 3 2 4" xfId="26029"/>
    <cellStyle name="Normal 5 3 3 3 2 3 3" xfId="26030"/>
    <cellStyle name="Normal 5 3 3 3 2 3 3 2" xfId="26031"/>
    <cellStyle name="Normal 5 3 3 3 2 3 3 2 2" xfId="26032"/>
    <cellStyle name="Normal 5 3 3 3 2 3 3 3" xfId="26033"/>
    <cellStyle name="Normal 5 3 3 3 2 3 4" xfId="26034"/>
    <cellStyle name="Normal 5 3 3 3 2 3 4 2" xfId="26035"/>
    <cellStyle name="Normal 5 3 3 3 2 3 5" xfId="26036"/>
    <cellStyle name="Normal 5 3 3 3 2 4" xfId="26037"/>
    <cellStyle name="Normal 5 3 3 3 2 4 2" xfId="26038"/>
    <cellStyle name="Normal 5 3 3 3 2 4 2 2" xfId="26039"/>
    <cellStyle name="Normal 5 3 3 3 2 4 2 2 2" xfId="26040"/>
    <cellStyle name="Normal 5 3 3 3 2 4 2 3" xfId="26041"/>
    <cellStyle name="Normal 5 3 3 3 2 4 3" xfId="26042"/>
    <cellStyle name="Normal 5 3 3 3 2 4 3 2" xfId="26043"/>
    <cellStyle name="Normal 5 3 3 3 2 4 4" xfId="26044"/>
    <cellStyle name="Normal 5 3 3 3 2 5" xfId="26045"/>
    <cellStyle name="Normal 5 3 3 3 2 5 2" xfId="26046"/>
    <cellStyle name="Normal 5 3 3 3 2 5 2 2" xfId="26047"/>
    <cellStyle name="Normal 5 3 3 3 2 5 3" xfId="26048"/>
    <cellStyle name="Normal 5 3 3 3 2 6" xfId="26049"/>
    <cellStyle name="Normal 5 3 3 3 2 6 2" xfId="26050"/>
    <cellStyle name="Normal 5 3 3 3 2 7" xfId="26051"/>
    <cellStyle name="Normal 5 3 3 3 2 8" xfId="29437"/>
    <cellStyle name="Normal 5 3 3 3 3" xfId="26052"/>
    <cellStyle name="Normal 5 3 3 3 3 2" xfId="26053"/>
    <cellStyle name="Normal 5 3 3 3 3 2 2" xfId="26054"/>
    <cellStyle name="Normal 5 3 3 3 3 2 2 2" xfId="26055"/>
    <cellStyle name="Normal 5 3 3 3 3 2 2 2 2" xfId="26056"/>
    <cellStyle name="Normal 5 3 3 3 3 2 2 3" xfId="26057"/>
    <cellStyle name="Normal 5 3 3 3 3 2 3" xfId="26058"/>
    <cellStyle name="Normal 5 3 3 3 3 2 3 2" xfId="26059"/>
    <cellStyle name="Normal 5 3 3 3 3 2 4" xfId="26060"/>
    <cellStyle name="Normal 5 3 3 3 3 3" xfId="26061"/>
    <cellStyle name="Normal 5 3 3 3 3 3 2" xfId="26062"/>
    <cellStyle name="Normal 5 3 3 3 3 3 2 2" xfId="26063"/>
    <cellStyle name="Normal 5 3 3 3 3 3 3" xfId="26064"/>
    <cellStyle name="Normal 5 3 3 3 3 4" xfId="26065"/>
    <cellStyle name="Normal 5 3 3 3 3 4 2" xfId="26066"/>
    <cellStyle name="Normal 5 3 3 3 3 5" xfId="26067"/>
    <cellStyle name="Normal 5 3 3 3 4" xfId="26068"/>
    <cellStyle name="Normal 5 3 3 3 4 2" xfId="26069"/>
    <cellStyle name="Normal 5 3 3 3 4 2 2" xfId="26070"/>
    <cellStyle name="Normal 5 3 3 3 4 2 2 2" xfId="26071"/>
    <cellStyle name="Normal 5 3 3 3 4 2 2 2 2" xfId="26072"/>
    <cellStyle name="Normal 5 3 3 3 4 2 2 3" xfId="26073"/>
    <cellStyle name="Normal 5 3 3 3 4 2 3" xfId="26074"/>
    <cellStyle name="Normal 5 3 3 3 4 2 3 2" xfId="26075"/>
    <cellStyle name="Normal 5 3 3 3 4 2 4" xfId="26076"/>
    <cellStyle name="Normal 5 3 3 3 4 3" xfId="26077"/>
    <cellStyle name="Normal 5 3 3 3 4 3 2" xfId="26078"/>
    <cellStyle name="Normal 5 3 3 3 4 3 2 2" xfId="26079"/>
    <cellStyle name="Normal 5 3 3 3 4 3 3" xfId="26080"/>
    <cellStyle name="Normal 5 3 3 3 4 4" xfId="26081"/>
    <cellStyle name="Normal 5 3 3 3 4 4 2" xfId="26082"/>
    <cellStyle name="Normal 5 3 3 3 4 5" xfId="26083"/>
    <cellStyle name="Normal 5 3 3 3 5" xfId="26084"/>
    <cellStyle name="Normal 5 3 3 3 5 2" xfId="26085"/>
    <cellStyle name="Normal 5 3 3 3 5 2 2" xfId="26086"/>
    <cellStyle name="Normal 5 3 3 3 5 2 2 2" xfId="26087"/>
    <cellStyle name="Normal 5 3 3 3 5 2 2 2 2" xfId="26088"/>
    <cellStyle name="Normal 5 3 3 3 5 2 2 3" xfId="26089"/>
    <cellStyle name="Normal 5 3 3 3 5 2 3" xfId="26090"/>
    <cellStyle name="Normal 5 3 3 3 5 2 3 2" xfId="26091"/>
    <cellStyle name="Normal 5 3 3 3 5 2 4" xfId="26092"/>
    <cellStyle name="Normal 5 3 3 3 5 3" xfId="26093"/>
    <cellStyle name="Normal 5 3 3 3 5 3 2" xfId="26094"/>
    <cellStyle name="Normal 5 3 3 3 5 3 2 2" xfId="26095"/>
    <cellStyle name="Normal 5 3 3 3 5 3 3" xfId="26096"/>
    <cellStyle name="Normal 5 3 3 3 5 4" xfId="26097"/>
    <cellStyle name="Normal 5 3 3 3 5 4 2" xfId="26098"/>
    <cellStyle name="Normal 5 3 3 3 5 5" xfId="26099"/>
    <cellStyle name="Normal 5 3 3 3 6" xfId="26100"/>
    <cellStyle name="Normal 5 3 3 3 6 2" xfId="26101"/>
    <cellStyle name="Normal 5 3 3 3 6 2 2" xfId="26102"/>
    <cellStyle name="Normal 5 3 3 3 6 2 2 2" xfId="26103"/>
    <cellStyle name="Normal 5 3 3 3 6 2 3" xfId="26104"/>
    <cellStyle name="Normal 5 3 3 3 6 3" xfId="26105"/>
    <cellStyle name="Normal 5 3 3 3 6 3 2" xfId="26106"/>
    <cellStyle name="Normal 5 3 3 3 6 4" xfId="26107"/>
    <cellStyle name="Normal 5 3 3 3 7" xfId="26108"/>
    <cellStyle name="Normal 5 3 3 3 7 2" xfId="26109"/>
    <cellStyle name="Normal 5 3 3 3 7 2 2" xfId="26110"/>
    <cellStyle name="Normal 5 3 3 3 7 3" xfId="26111"/>
    <cellStyle name="Normal 5 3 3 3 8" xfId="26112"/>
    <cellStyle name="Normal 5 3 3 3 8 2" xfId="26113"/>
    <cellStyle name="Normal 5 3 3 3 9" xfId="26114"/>
    <cellStyle name="Normal 5 3 3 3 9 2" xfId="26115"/>
    <cellStyle name="Normal 5 3 3 4" xfId="26116"/>
    <cellStyle name="Normal 5 3 3 4 2" xfId="26117"/>
    <cellStyle name="Normal 5 3 3 4 2 2" xfId="26118"/>
    <cellStyle name="Normal 5 3 3 4 2 2 2" xfId="26119"/>
    <cellStyle name="Normal 5 3 3 4 2 2 2 2" xfId="26120"/>
    <cellStyle name="Normal 5 3 3 4 2 2 2 2 2" xfId="26121"/>
    <cellStyle name="Normal 5 3 3 4 2 2 2 3" xfId="26122"/>
    <cellStyle name="Normal 5 3 3 4 2 2 3" xfId="26123"/>
    <cellStyle name="Normal 5 3 3 4 2 2 3 2" xfId="26124"/>
    <cellStyle name="Normal 5 3 3 4 2 2 4" xfId="26125"/>
    <cellStyle name="Normal 5 3 3 4 2 3" xfId="26126"/>
    <cellStyle name="Normal 5 3 3 4 2 3 2" xfId="26127"/>
    <cellStyle name="Normal 5 3 3 4 2 3 2 2" xfId="26128"/>
    <cellStyle name="Normal 5 3 3 4 2 3 3" xfId="26129"/>
    <cellStyle name="Normal 5 3 3 4 2 4" xfId="26130"/>
    <cellStyle name="Normal 5 3 3 4 2 4 2" xfId="26131"/>
    <cellStyle name="Normal 5 3 3 4 2 5" xfId="26132"/>
    <cellStyle name="Normal 5 3 3 4 3" xfId="26133"/>
    <cellStyle name="Normal 5 3 3 4 3 2" xfId="26134"/>
    <cellStyle name="Normal 5 3 3 4 3 2 2" xfId="26135"/>
    <cellStyle name="Normal 5 3 3 4 3 2 2 2" xfId="26136"/>
    <cellStyle name="Normal 5 3 3 4 3 2 2 2 2" xfId="26137"/>
    <cellStyle name="Normal 5 3 3 4 3 2 2 3" xfId="26138"/>
    <cellStyle name="Normal 5 3 3 4 3 2 3" xfId="26139"/>
    <cellStyle name="Normal 5 3 3 4 3 2 3 2" xfId="26140"/>
    <cellStyle name="Normal 5 3 3 4 3 2 4" xfId="26141"/>
    <cellStyle name="Normal 5 3 3 4 3 3" xfId="26142"/>
    <cellStyle name="Normal 5 3 3 4 3 3 2" xfId="26143"/>
    <cellStyle name="Normal 5 3 3 4 3 3 2 2" xfId="26144"/>
    <cellStyle name="Normal 5 3 3 4 3 3 3" xfId="26145"/>
    <cellStyle name="Normal 5 3 3 4 3 4" xfId="26146"/>
    <cellStyle name="Normal 5 3 3 4 3 4 2" xfId="26147"/>
    <cellStyle name="Normal 5 3 3 4 3 5" xfId="26148"/>
    <cellStyle name="Normal 5 3 3 4 4" xfId="26149"/>
    <cellStyle name="Normal 5 3 3 4 4 2" xfId="26150"/>
    <cellStyle name="Normal 5 3 3 4 4 2 2" xfId="26151"/>
    <cellStyle name="Normal 5 3 3 4 4 2 2 2" xfId="26152"/>
    <cellStyle name="Normal 5 3 3 4 4 2 3" xfId="26153"/>
    <cellStyle name="Normal 5 3 3 4 4 3" xfId="26154"/>
    <cellStyle name="Normal 5 3 3 4 4 3 2" xfId="26155"/>
    <cellStyle name="Normal 5 3 3 4 4 4" xfId="26156"/>
    <cellStyle name="Normal 5 3 3 4 5" xfId="26157"/>
    <cellStyle name="Normal 5 3 3 4 5 2" xfId="26158"/>
    <cellStyle name="Normal 5 3 3 4 5 2 2" xfId="26159"/>
    <cellStyle name="Normal 5 3 3 4 5 3" xfId="26160"/>
    <cellStyle name="Normal 5 3 3 4 6" xfId="26161"/>
    <cellStyle name="Normal 5 3 3 4 6 2" xfId="26162"/>
    <cellStyle name="Normal 5 3 3 4 7" xfId="26163"/>
    <cellStyle name="Normal 5 3 3 4 8" xfId="29438"/>
    <cellStyle name="Normal 5 3 3 5" xfId="26164"/>
    <cellStyle name="Normal 5 3 3 5 2" xfId="26165"/>
    <cellStyle name="Normal 5 3 3 5 2 2" xfId="26166"/>
    <cellStyle name="Normal 5 3 3 5 2 2 2" xfId="26167"/>
    <cellStyle name="Normal 5 3 3 5 2 2 2 2" xfId="26168"/>
    <cellStyle name="Normal 5 3 3 5 2 2 3" xfId="26169"/>
    <cellStyle name="Normal 5 3 3 5 2 3" xfId="26170"/>
    <cellStyle name="Normal 5 3 3 5 2 3 2" xfId="26171"/>
    <cellStyle name="Normal 5 3 3 5 2 4" xfId="26172"/>
    <cellStyle name="Normal 5 3 3 5 3" xfId="26173"/>
    <cellStyle name="Normal 5 3 3 5 3 2" xfId="26174"/>
    <cellStyle name="Normal 5 3 3 5 3 2 2" xfId="26175"/>
    <cellStyle name="Normal 5 3 3 5 3 3" xfId="26176"/>
    <cellStyle name="Normal 5 3 3 5 4" xfId="26177"/>
    <cellStyle name="Normal 5 3 3 5 4 2" xfId="26178"/>
    <cellStyle name="Normal 5 3 3 5 5" xfId="26179"/>
    <cellStyle name="Normal 5 3 3 6" xfId="26180"/>
    <cellStyle name="Normal 5 3 3 6 2" xfId="26181"/>
    <cellStyle name="Normal 5 3 3 6 2 2" xfId="26182"/>
    <cellStyle name="Normal 5 3 3 6 2 2 2" xfId="26183"/>
    <cellStyle name="Normal 5 3 3 6 2 2 2 2" xfId="26184"/>
    <cellStyle name="Normal 5 3 3 6 2 2 3" xfId="26185"/>
    <cellStyle name="Normal 5 3 3 6 2 3" xfId="26186"/>
    <cellStyle name="Normal 5 3 3 6 2 3 2" xfId="26187"/>
    <cellStyle name="Normal 5 3 3 6 2 4" xfId="26188"/>
    <cellStyle name="Normal 5 3 3 6 3" xfId="26189"/>
    <cellStyle name="Normal 5 3 3 6 3 2" xfId="26190"/>
    <cellStyle name="Normal 5 3 3 6 3 2 2" xfId="26191"/>
    <cellStyle name="Normal 5 3 3 6 3 3" xfId="26192"/>
    <cellStyle name="Normal 5 3 3 6 4" xfId="26193"/>
    <cellStyle name="Normal 5 3 3 6 4 2" xfId="26194"/>
    <cellStyle name="Normal 5 3 3 6 5" xfId="26195"/>
    <cellStyle name="Normal 5 3 3 7" xfId="26196"/>
    <cellStyle name="Normal 5 3 3 7 2" xfId="26197"/>
    <cellStyle name="Normal 5 3 3 7 2 2" xfId="26198"/>
    <cellStyle name="Normal 5 3 3 7 2 2 2" xfId="26199"/>
    <cellStyle name="Normal 5 3 3 7 2 2 2 2" xfId="26200"/>
    <cellStyle name="Normal 5 3 3 7 2 2 3" xfId="26201"/>
    <cellStyle name="Normal 5 3 3 7 2 3" xfId="26202"/>
    <cellStyle name="Normal 5 3 3 7 2 3 2" xfId="26203"/>
    <cellStyle name="Normal 5 3 3 7 2 4" xfId="26204"/>
    <cellStyle name="Normal 5 3 3 7 3" xfId="26205"/>
    <cellStyle name="Normal 5 3 3 7 3 2" xfId="26206"/>
    <cellStyle name="Normal 5 3 3 7 3 2 2" xfId="26207"/>
    <cellStyle name="Normal 5 3 3 7 3 3" xfId="26208"/>
    <cellStyle name="Normal 5 3 3 7 4" xfId="26209"/>
    <cellStyle name="Normal 5 3 3 7 4 2" xfId="26210"/>
    <cellStyle name="Normal 5 3 3 7 5" xfId="26211"/>
    <cellStyle name="Normal 5 3 3 8" xfId="26212"/>
    <cellStyle name="Normal 5 3 3 8 2" xfId="26213"/>
    <cellStyle name="Normal 5 3 3 8 2 2" xfId="26214"/>
    <cellStyle name="Normal 5 3 3 8 2 2 2" xfId="26215"/>
    <cellStyle name="Normal 5 3 3 8 2 3" xfId="26216"/>
    <cellStyle name="Normal 5 3 3 8 3" xfId="26217"/>
    <cellStyle name="Normal 5 3 3 8 3 2" xfId="26218"/>
    <cellStyle name="Normal 5 3 3 8 4" xfId="26219"/>
    <cellStyle name="Normal 5 3 3 9" xfId="26220"/>
    <cellStyle name="Normal 5 3 3 9 2" xfId="26221"/>
    <cellStyle name="Normal 5 3 3 9 2 2" xfId="26222"/>
    <cellStyle name="Normal 5 3 3 9 3" xfId="26223"/>
    <cellStyle name="Normal 5 3 4" xfId="26224"/>
    <cellStyle name="Normal 5 3 4 10" xfId="26225"/>
    <cellStyle name="Normal 5 3 4 10 2" xfId="26226"/>
    <cellStyle name="Normal 5 3 4 11" xfId="26227"/>
    <cellStyle name="Normal 5 3 4 12" xfId="29439"/>
    <cellStyle name="Normal 5 3 4 2" xfId="26228"/>
    <cellStyle name="Normal 5 3 4 2 10" xfId="26229"/>
    <cellStyle name="Normal 5 3 4 2 11" xfId="29440"/>
    <cellStyle name="Normal 5 3 4 2 2" xfId="26230"/>
    <cellStyle name="Normal 5 3 4 2 2 2" xfId="26231"/>
    <cellStyle name="Normal 5 3 4 2 2 2 2" xfId="26232"/>
    <cellStyle name="Normal 5 3 4 2 2 2 2 2" xfId="26233"/>
    <cellStyle name="Normal 5 3 4 2 2 2 2 2 2" xfId="26234"/>
    <cellStyle name="Normal 5 3 4 2 2 2 2 2 2 2" xfId="26235"/>
    <cellStyle name="Normal 5 3 4 2 2 2 2 2 3" xfId="26236"/>
    <cellStyle name="Normal 5 3 4 2 2 2 2 3" xfId="26237"/>
    <cellStyle name="Normal 5 3 4 2 2 2 2 3 2" xfId="26238"/>
    <cellStyle name="Normal 5 3 4 2 2 2 2 4" xfId="26239"/>
    <cellStyle name="Normal 5 3 4 2 2 2 3" xfId="26240"/>
    <cellStyle name="Normal 5 3 4 2 2 2 3 2" xfId="26241"/>
    <cellStyle name="Normal 5 3 4 2 2 2 3 2 2" xfId="26242"/>
    <cellStyle name="Normal 5 3 4 2 2 2 3 3" xfId="26243"/>
    <cellStyle name="Normal 5 3 4 2 2 2 4" xfId="26244"/>
    <cellStyle name="Normal 5 3 4 2 2 2 4 2" xfId="26245"/>
    <cellStyle name="Normal 5 3 4 2 2 2 5" xfId="26246"/>
    <cellStyle name="Normal 5 3 4 2 2 3" xfId="26247"/>
    <cellStyle name="Normal 5 3 4 2 2 3 2" xfId="26248"/>
    <cellStyle name="Normal 5 3 4 2 2 3 2 2" xfId="26249"/>
    <cellStyle name="Normal 5 3 4 2 2 3 2 2 2" xfId="26250"/>
    <cellStyle name="Normal 5 3 4 2 2 3 2 2 2 2" xfId="26251"/>
    <cellStyle name="Normal 5 3 4 2 2 3 2 2 3" xfId="26252"/>
    <cellStyle name="Normal 5 3 4 2 2 3 2 3" xfId="26253"/>
    <cellStyle name="Normal 5 3 4 2 2 3 2 3 2" xfId="26254"/>
    <cellStyle name="Normal 5 3 4 2 2 3 2 4" xfId="26255"/>
    <cellStyle name="Normal 5 3 4 2 2 3 3" xfId="26256"/>
    <cellStyle name="Normal 5 3 4 2 2 3 3 2" xfId="26257"/>
    <cellStyle name="Normal 5 3 4 2 2 3 3 2 2" xfId="26258"/>
    <cellStyle name="Normal 5 3 4 2 2 3 3 3" xfId="26259"/>
    <cellStyle name="Normal 5 3 4 2 2 3 4" xfId="26260"/>
    <cellStyle name="Normal 5 3 4 2 2 3 4 2" xfId="26261"/>
    <cellStyle name="Normal 5 3 4 2 2 3 5" xfId="26262"/>
    <cellStyle name="Normal 5 3 4 2 2 4" xfId="26263"/>
    <cellStyle name="Normal 5 3 4 2 2 4 2" xfId="26264"/>
    <cellStyle name="Normal 5 3 4 2 2 4 2 2" xfId="26265"/>
    <cellStyle name="Normal 5 3 4 2 2 4 2 2 2" xfId="26266"/>
    <cellStyle name="Normal 5 3 4 2 2 4 2 3" xfId="26267"/>
    <cellStyle name="Normal 5 3 4 2 2 4 3" xfId="26268"/>
    <cellStyle name="Normal 5 3 4 2 2 4 3 2" xfId="26269"/>
    <cellStyle name="Normal 5 3 4 2 2 4 4" xfId="26270"/>
    <cellStyle name="Normal 5 3 4 2 2 5" xfId="26271"/>
    <cellStyle name="Normal 5 3 4 2 2 5 2" xfId="26272"/>
    <cellStyle name="Normal 5 3 4 2 2 5 2 2" xfId="26273"/>
    <cellStyle name="Normal 5 3 4 2 2 5 3" xfId="26274"/>
    <cellStyle name="Normal 5 3 4 2 2 6" xfId="26275"/>
    <cellStyle name="Normal 5 3 4 2 2 6 2" xfId="26276"/>
    <cellStyle name="Normal 5 3 4 2 2 7" xfId="26277"/>
    <cellStyle name="Normal 5 3 4 2 2 8" xfId="29441"/>
    <cellStyle name="Normal 5 3 4 2 3" xfId="26278"/>
    <cellStyle name="Normal 5 3 4 2 3 2" xfId="26279"/>
    <cellStyle name="Normal 5 3 4 2 3 2 2" xfId="26280"/>
    <cellStyle name="Normal 5 3 4 2 3 2 2 2" xfId="26281"/>
    <cellStyle name="Normal 5 3 4 2 3 2 2 2 2" xfId="26282"/>
    <cellStyle name="Normal 5 3 4 2 3 2 2 3" xfId="26283"/>
    <cellStyle name="Normal 5 3 4 2 3 2 3" xfId="26284"/>
    <cellStyle name="Normal 5 3 4 2 3 2 3 2" xfId="26285"/>
    <cellStyle name="Normal 5 3 4 2 3 2 4" xfId="26286"/>
    <cellStyle name="Normal 5 3 4 2 3 3" xfId="26287"/>
    <cellStyle name="Normal 5 3 4 2 3 3 2" xfId="26288"/>
    <cellStyle name="Normal 5 3 4 2 3 3 2 2" xfId="26289"/>
    <cellStyle name="Normal 5 3 4 2 3 3 3" xfId="26290"/>
    <cellStyle name="Normal 5 3 4 2 3 4" xfId="26291"/>
    <cellStyle name="Normal 5 3 4 2 3 4 2" xfId="26292"/>
    <cellStyle name="Normal 5 3 4 2 3 5" xfId="26293"/>
    <cellStyle name="Normal 5 3 4 2 4" xfId="26294"/>
    <cellStyle name="Normal 5 3 4 2 4 2" xfId="26295"/>
    <cellStyle name="Normal 5 3 4 2 4 2 2" xfId="26296"/>
    <cellStyle name="Normal 5 3 4 2 4 2 2 2" xfId="26297"/>
    <cellStyle name="Normal 5 3 4 2 4 2 2 2 2" xfId="26298"/>
    <cellStyle name="Normal 5 3 4 2 4 2 2 3" xfId="26299"/>
    <cellStyle name="Normal 5 3 4 2 4 2 3" xfId="26300"/>
    <cellStyle name="Normal 5 3 4 2 4 2 3 2" xfId="26301"/>
    <cellStyle name="Normal 5 3 4 2 4 2 4" xfId="26302"/>
    <cellStyle name="Normal 5 3 4 2 4 3" xfId="26303"/>
    <cellStyle name="Normal 5 3 4 2 4 3 2" xfId="26304"/>
    <cellStyle name="Normal 5 3 4 2 4 3 2 2" xfId="26305"/>
    <cellStyle name="Normal 5 3 4 2 4 3 3" xfId="26306"/>
    <cellStyle name="Normal 5 3 4 2 4 4" xfId="26307"/>
    <cellStyle name="Normal 5 3 4 2 4 4 2" xfId="26308"/>
    <cellStyle name="Normal 5 3 4 2 4 5" xfId="26309"/>
    <cellStyle name="Normal 5 3 4 2 5" xfId="26310"/>
    <cellStyle name="Normal 5 3 4 2 5 2" xfId="26311"/>
    <cellStyle name="Normal 5 3 4 2 5 2 2" xfId="26312"/>
    <cellStyle name="Normal 5 3 4 2 5 2 2 2" xfId="26313"/>
    <cellStyle name="Normal 5 3 4 2 5 2 2 2 2" xfId="26314"/>
    <cellStyle name="Normal 5 3 4 2 5 2 2 3" xfId="26315"/>
    <cellStyle name="Normal 5 3 4 2 5 2 3" xfId="26316"/>
    <cellStyle name="Normal 5 3 4 2 5 2 3 2" xfId="26317"/>
    <cellStyle name="Normal 5 3 4 2 5 2 4" xfId="26318"/>
    <cellStyle name="Normal 5 3 4 2 5 3" xfId="26319"/>
    <cellStyle name="Normal 5 3 4 2 5 3 2" xfId="26320"/>
    <cellStyle name="Normal 5 3 4 2 5 3 2 2" xfId="26321"/>
    <cellStyle name="Normal 5 3 4 2 5 3 3" xfId="26322"/>
    <cellStyle name="Normal 5 3 4 2 5 4" xfId="26323"/>
    <cellStyle name="Normal 5 3 4 2 5 4 2" xfId="26324"/>
    <cellStyle name="Normal 5 3 4 2 5 5" xfId="26325"/>
    <cellStyle name="Normal 5 3 4 2 6" xfId="26326"/>
    <cellStyle name="Normal 5 3 4 2 6 2" xfId="26327"/>
    <cellStyle name="Normal 5 3 4 2 6 2 2" xfId="26328"/>
    <cellStyle name="Normal 5 3 4 2 6 2 2 2" xfId="26329"/>
    <cellStyle name="Normal 5 3 4 2 6 2 3" xfId="26330"/>
    <cellStyle name="Normal 5 3 4 2 6 3" xfId="26331"/>
    <cellStyle name="Normal 5 3 4 2 6 3 2" xfId="26332"/>
    <cellStyle name="Normal 5 3 4 2 6 4" xfId="26333"/>
    <cellStyle name="Normal 5 3 4 2 7" xfId="26334"/>
    <cellStyle name="Normal 5 3 4 2 7 2" xfId="26335"/>
    <cellStyle name="Normal 5 3 4 2 7 2 2" xfId="26336"/>
    <cellStyle name="Normal 5 3 4 2 7 3" xfId="26337"/>
    <cellStyle name="Normal 5 3 4 2 8" xfId="26338"/>
    <cellStyle name="Normal 5 3 4 2 8 2" xfId="26339"/>
    <cellStyle name="Normal 5 3 4 2 9" xfId="26340"/>
    <cellStyle name="Normal 5 3 4 2 9 2" xfId="26341"/>
    <cellStyle name="Normal 5 3 4 3" xfId="26342"/>
    <cellStyle name="Normal 5 3 4 3 2" xfId="26343"/>
    <cellStyle name="Normal 5 3 4 3 2 2" xfId="26344"/>
    <cellStyle name="Normal 5 3 4 3 2 2 2" xfId="26345"/>
    <cellStyle name="Normal 5 3 4 3 2 2 2 2" xfId="26346"/>
    <cellStyle name="Normal 5 3 4 3 2 2 2 2 2" xfId="26347"/>
    <cellStyle name="Normal 5 3 4 3 2 2 2 3" xfId="26348"/>
    <cellStyle name="Normal 5 3 4 3 2 2 3" xfId="26349"/>
    <cellStyle name="Normal 5 3 4 3 2 2 3 2" xfId="26350"/>
    <cellStyle name="Normal 5 3 4 3 2 2 4" xfId="26351"/>
    <cellStyle name="Normal 5 3 4 3 2 3" xfId="26352"/>
    <cellStyle name="Normal 5 3 4 3 2 3 2" xfId="26353"/>
    <cellStyle name="Normal 5 3 4 3 2 3 2 2" xfId="26354"/>
    <cellStyle name="Normal 5 3 4 3 2 3 3" xfId="26355"/>
    <cellStyle name="Normal 5 3 4 3 2 4" xfId="26356"/>
    <cellStyle name="Normal 5 3 4 3 2 4 2" xfId="26357"/>
    <cellStyle name="Normal 5 3 4 3 2 5" xfId="26358"/>
    <cellStyle name="Normal 5 3 4 3 3" xfId="26359"/>
    <cellStyle name="Normal 5 3 4 3 3 2" xfId="26360"/>
    <cellStyle name="Normal 5 3 4 3 3 2 2" xfId="26361"/>
    <cellStyle name="Normal 5 3 4 3 3 2 2 2" xfId="26362"/>
    <cellStyle name="Normal 5 3 4 3 3 2 2 2 2" xfId="26363"/>
    <cellStyle name="Normal 5 3 4 3 3 2 2 3" xfId="26364"/>
    <cellStyle name="Normal 5 3 4 3 3 2 3" xfId="26365"/>
    <cellStyle name="Normal 5 3 4 3 3 2 3 2" xfId="26366"/>
    <cellStyle name="Normal 5 3 4 3 3 2 4" xfId="26367"/>
    <cellStyle name="Normal 5 3 4 3 3 3" xfId="26368"/>
    <cellStyle name="Normal 5 3 4 3 3 3 2" xfId="26369"/>
    <cellStyle name="Normal 5 3 4 3 3 3 2 2" xfId="26370"/>
    <cellStyle name="Normal 5 3 4 3 3 3 3" xfId="26371"/>
    <cellStyle name="Normal 5 3 4 3 3 4" xfId="26372"/>
    <cellStyle name="Normal 5 3 4 3 3 4 2" xfId="26373"/>
    <cellStyle name="Normal 5 3 4 3 3 5" xfId="26374"/>
    <cellStyle name="Normal 5 3 4 3 4" xfId="26375"/>
    <cellStyle name="Normal 5 3 4 3 4 2" xfId="26376"/>
    <cellStyle name="Normal 5 3 4 3 4 2 2" xfId="26377"/>
    <cellStyle name="Normal 5 3 4 3 4 2 2 2" xfId="26378"/>
    <cellStyle name="Normal 5 3 4 3 4 2 3" xfId="26379"/>
    <cellStyle name="Normal 5 3 4 3 4 3" xfId="26380"/>
    <cellStyle name="Normal 5 3 4 3 4 3 2" xfId="26381"/>
    <cellStyle name="Normal 5 3 4 3 4 4" xfId="26382"/>
    <cellStyle name="Normal 5 3 4 3 5" xfId="26383"/>
    <cellStyle name="Normal 5 3 4 3 5 2" xfId="26384"/>
    <cellStyle name="Normal 5 3 4 3 5 2 2" xfId="26385"/>
    <cellStyle name="Normal 5 3 4 3 5 3" xfId="26386"/>
    <cellStyle name="Normal 5 3 4 3 6" xfId="26387"/>
    <cellStyle name="Normal 5 3 4 3 6 2" xfId="26388"/>
    <cellStyle name="Normal 5 3 4 3 7" xfId="26389"/>
    <cellStyle name="Normal 5 3 4 3 8" xfId="29442"/>
    <cellStyle name="Normal 5 3 4 4" xfId="26390"/>
    <cellStyle name="Normal 5 3 4 4 2" xfId="26391"/>
    <cellStyle name="Normal 5 3 4 4 2 2" xfId="26392"/>
    <cellStyle name="Normal 5 3 4 4 2 2 2" xfId="26393"/>
    <cellStyle name="Normal 5 3 4 4 2 2 2 2" xfId="26394"/>
    <cellStyle name="Normal 5 3 4 4 2 2 3" xfId="26395"/>
    <cellStyle name="Normal 5 3 4 4 2 3" xfId="26396"/>
    <cellStyle name="Normal 5 3 4 4 2 3 2" xfId="26397"/>
    <cellStyle name="Normal 5 3 4 4 2 4" xfId="26398"/>
    <cellStyle name="Normal 5 3 4 4 3" xfId="26399"/>
    <cellStyle name="Normal 5 3 4 4 3 2" xfId="26400"/>
    <cellStyle name="Normal 5 3 4 4 3 2 2" xfId="26401"/>
    <cellStyle name="Normal 5 3 4 4 3 3" xfId="26402"/>
    <cellStyle name="Normal 5 3 4 4 4" xfId="26403"/>
    <cellStyle name="Normal 5 3 4 4 4 2" xfId="26404"/>
    <cellStyle name="Normal 5 3 4 4 5" xfId="26405"/>
    <cellStyle name="Normal 5 3 4 5" xfId="26406"/>
    <cellStyle name="Normal 5 3 4 5 2" xfId="26407"/>
    <cellStyle name="Normal 5 3 4 5 2 2" xfId="26408"/>
    <cellStyle name="Normal 5 3 4 5 2 2 2" xfId="26409"/>
    <cellStyle name="Normal 5 3 4 5 2 2 2 2" xfId="26410"/>
    <cellStyle name="Normal 5 3 4 5 2 2 3" xfId="26411"/>
    <cellStyle name="Normal 5 3 4 5 2 3" xfId="26412"/>
    <cellStyle name="Normal 5 3 4 5 2 3 2" xfId="26413"/>
    <cellStyle name="Normal 5 3 4 5 2 4" xfId="26414"/>
    <cellStyle name="Normal 5 3 4 5 3" xfId="26415"/>
    <cellStyle name="Normal 5 3 4 5 3 2" xfId="26416"/>
    <cellStyle name="Normal 5 3 4 5 3 2 2" xfId="26417"/>
    <cellStyle name="Normal 5 3 4 5 3 3" xfId="26418"/>
    <cellStyle name="Normal 5 3 4 5 4" xfId="26419"/>
    <cellStyle name="Normal 5 3 4 5 4 2" xfId="26420"/>
    <cellStyle name="Normal 5 3 4 5 5" xfId="26421"/>
    <cellStyle name="Normal 5 3 4 6" xfId="26422"/>
    <cellStyle name="Normal 5 3 4 6 2" xfId="26423"/>
    <cellStyle name="Normal 5 3 4 6 2 2" xfId="26424"/>
    <cellStyle name="Normal 5 3 4 6 2 2 2" xfId="26425"/>
    <cellStyle name="Normal 5 3 4 6 2 2 2 2" xfId="26426"/>
    <cellStyle name="Normal 5 3 4 6 2 2 3" xfId="26427"/>
    <cellStyle name="Normal 5 3 4 6 2 3" xfId="26428"/>
    <cellStyle name="Normal 5 3 4 6 2 3 2" xfId="26429"/>
    <cellStyle name="Normal 5 3 4 6 2 4" xfId="26430"/>
    <cellStyle name="Normal 5 3 4 6 3" xfId="26431"/>
    <cellStyle name="Normal 5 3 4 6 3 2" xfId="26432"/>
    <cellStyle name="Normal 5 3 4 6 3 2 2" xfId="26433"/>
    <cellStyle name="Normal 5 3 4 6 3 3" xfId="26434"/>
    <cellStyle name="Normal 5 3 4 6 4" xfId="26435"/>
    <cellStyle name="Normal 5 3 4 6 4 2" xfId="26436"/>
    <cellStyle name="Normal 5 3 4 6 5" xfId="26437"/>
    <cellStyle name="Normal 5 3 4 7" xfId="26438"/>
    <cellStyle name="Normal 5 3 4 7 2" xfId="26439"/>
    <cellStyle name="Normal 5 3 4 7 2 2" xfId="26440"/>
    <cellStyle name="Normal 5 3 4 7 2 2 2" xfId="26441"/>
    <cellStyle name="Normal 5 3 4 7 2 3" xfId="26442"/>
    <cellStyle name="Normal 5 3 4 7 3" xfId="26443"/>
    <cellStyle name="Normal 5 3 4 7 3 2" xfId="26444"/>
    <cellStyle name="Normal 5 3 4 7 4" xfId="26445"/>
    <cellStyle name="Normal 5 3 4 8" xfId="26446"/>
    <cellStyle name="Normal 5 3 4 8 2" xfId="26447"/>
    <cellStyle name="Normal 5 3 4 8 2 2" xfId="26448"/>
    <cellStyle name="Normal 5 3 4 8 3" xfId="26449"/>
    <cellStyle name="Normal 5 3 4 9" xfId="26450"/>
    <cellStyle name="Normal 5 3 4 9 2" xfId="26451"/>
    <cellStyle name="Normal 5 3 5" xfId="26452"/>
    <cellStyle name="Normal 5 3 5 10" xfId="26453"/>
    <cellStyle name="Normal 5 3 5 11" xfId="29443"/>
    <cellStyle name="Normal 5 3 5 2" xfId="26454"/>
    <cellStyle name="Normal 5 3 5 2 2" xfId="26455"/>
    <cellStyle name="Normal 5 3 5 2 2 2" xfId="26456"/>
    <cellStyle name="Normal 5 3 5 2 2 2 2" xfId="26457"/>
    <cellStyle name="Normal 5 3 5 2 2 2 2 2" xfId="26458"/>
    <cellStyle name="Normal 5 3 5 2 2 2 2 2 2" xfId="26459"/>
    <cellStyle name="Normal 5 3 5 2 2 2 2 3" xfId="26460"/>
    <cellStyle name="Normal 5 3 5 2 2 2 3" xfId="26461"/>
    <cellStyle name="Normal 5 3 5 2 2 2 3 2" xfId="26462"/>
    <cellStyle name="Normal 5 3 5 2 2 2 4" xfId="26463"/>
    <cellStyle name="Normal 5 3 5 2 2 3" xfId="26464"/>
    <cellStyle name="Normal 5 3 5 2 2 3 2" xfId="26465"/>
    <cellStyle name="Normal 5 3 5 2 2 3 2 2" xfId="26466"/>
    <cellStyle name="Normal 5 3 5 2 2 3 3" xfId="26467"/>
    <cellStyle name="Normal 5 3 5 2 2 4" xfId="26468"/>
    <cellStyle name="Normal 5 3 5 2 2 4 2" xfId="26469"/>
    <cellStyle name="Normal 5 3 5 2 2 5" xfId="26470"/>
    <cellStyle name="Normal 5 3 5 2 3" xfId="26471"/>
    <cellStyle name="Normal 5 3 5 2 3 2" xfId="26472"/>
    <cellStyle name="Normal 5 3 5 2 3 2 2" xfId="26473"/>
    <cellStyle name="Normal 5 3 5 2 3 2 2 2" xfId="26474"/>
    <cellStyle name="Normal 5 3 5 2 3 2 2 2 2" xfId="26475"/>
    <cellStyle name="Normal 5 3 5 2 3 2 2 3" xfId="26476"/>
    <cellStyle name="Normal 5 3 5 2 3 2 3" xfId="26477"/>
    <cellStyle name="Normal 5 3 5 2 3 2 3 2" xfId="26478"/>
    <cellStyle name="Normal 5 3 5 2 3 2 4" xfId="26479"/>
    <cellStyle name="Normal 5 3 5 2 3 3" xfId="26480"/>
    <cellStyle name="Normal 5 3 5 2 3 3 2" xfId="26481"/>
    <cellStyle name="Normal 5 3 5 2 3 3 2 2" xfId="26482"/>
    <cellStyle name="Normal 5 3 5 2 3 3 3" xfId="26483"/>
    <cellStyle name="Normal 5 3 5 2 3 4" xfId="26484"/>
    <cellStyle name="Normal 5 3 5 2 3 4 2" xfId="26485"/>
    <cellStyle name="Normal 5 3 5 2 3 5" xfId="26486"/>
    <cellStyle name="Normal 5 3 5 2 4" xfId="26487"/>
    <cellStyle name="Normal 5 3 5 2 4 2" xfId="26488"/>
    <cellStyle name="Normal 5 3 5 2 4 2 2" xfId="26489"/>
    <cellStyle name="Normal 5 3 5 2 4 2 2 2" xfId="26490"/>
    <cellStyle name="Normal 5 3 5 2 4 2 3" xfId="26491"/>
    <cellStyle name="Normal 5 3 5 2 4 3" xfId="26492"/>
    <cellStyle name="Normal 5 3 5 2 4 3 2" xfId="26493"/>
    <cellStyle name="Normal 5 3 5 2 4 4" xfId="26494"/>
    <cellStyle name="Normal 5 3 5 2 5" xfId="26495"/>
    <cellStyle name="Normal 5 3 5 2 5 2" xfId="26496"/>
    <cellStyle name="Normal 5 3 5 2 5 2 2" xfId="26497"/>
    <cellStyle name="Normal 5 3 5 2 5 3" xfId="26498"/>
    <cellStyle name="Normal 5 3 5 2 6" xfId="26499"/>
    <cellStyle name="Normal 5 3 5 2 6 2" xfId="26500"/>
    <cellStyle name="Normal 5 3 5 2 7" xfId="26501"/>
    <cellStyle name="Normal 5 3 5 2 8" xfId="29444"/>
    <cellStyle name="Normal 5 3 5 3" xfId="26502"/>
    <cellStyle name="Normal 5 3 5 3 2" xfId="26503"/>
    <cellStyle name="Normal 5 3 5 3 2 2" xfId="26504"/>
    <cellStyle name="Normal 5 3 5 3 2 2 2" xfId="26505"/>
    <cellStyle name="Normal 5 3 5 3 2 2 2 2" xfId="26506"/>
    <cellStyle name="Normal 5 3 5 3 2 2 3" xfId="26507"/>
    <cellStyle name="Normal 5 3 5 3 2 3" xfId="26508"/>
    <cellStyle name="Normal 5 3 5 3 2 3 2" xfId="26509"/>
    <cellStyle name="Normal 5 3 5 3 2 4" xfId="26510"/>
    <cellStyle name="Normal 5 3 5 3 3" xfId="26511"/>
    <cellStyle name="Normal 5 3 5 3 3 2" xfId="26512"/>
    <cellStyle name="Normal 5 3 5 3 3 2 2" xfId="26513"/>
    <cellStyle name="Normal 5 3 5 3 3 3" xfId="26514"/>
    <cellStyle name="Normal 5 3 5 3 4" xfId="26515"/>
    <cellStyle name="Normal 5 3 5 3 4 2" xfId="26516"/>
    <cellStyle name="Normal 5 3 5 3 5" xfId="26517"/>
    <cellStyle name="Normal 5 3 5 4" xfId="26518"/>
    <cellStyle name="Normal 5 3 5 4 2" xfId="26519"/>
    <cellStyle name="Normal 5 3 5 4 2 2" xfId="26520"/>
    <cellStyle name="Normal 5 3 5 4 2 2 2" xfId="26521"/>
    <cellStyle name="Normal 5 3 5 4 2 2 2 2" xfId="26522"/>
    <cellStyle name="Normal 5 3 5 4 2 2 3" xfId="26523"/>
    <cellStyle name="Normal 5 3 5 4 2 3" xfId="26524"/>
    <cellStyle name="Normal 5 3 5 4 2 3 2" xfId="26525"/>
    <cellStyle name="Normal 5 3 5 4 2 4" xfId="26526"/>
    <cellStyle name="Normal 5 3 5 4 3" xfId="26527"/>
    <cellStyle name="Normal 5 3 5 4 3 2" xfId="26528"/>
    <cellStyle name="Normal 5 3 5 4 3 2 2" xfId="26529"/>
    <cellStyle name="Normal 5 3 5 4 3 3" xfId="26530"/>
    <cellStyle name="Normal 5 3 5 4 4" xfId="26531"/>
    <cellStyle name="Normal 5 3 5 4 4 2" xfId="26532"/>
    <cellStyle name="Normal 5 3 5 4 5" xfId="26533"/>
    <cellStyle name="Normal 5 3 5 5" xfId="26534"/>
    <cellStyle name="Normal 5 3 5 5 2" xfId="26535"/>
    <cellStyle name="Normal 5 3 5 5 2 2" xfId="26536"/>
    <cellStyle name="Normal 5 3 5 5 2 2 2" xfId="26537"/>
    <cellStyle name="Normal 5 3 5 5 2 2 2 2" xfId="26538"/>
    <cellStyle name="Normal 5 3 5 5 2 2 3" xfId="26539"/>
    <cellStyle name="Normal 5 3 5 5 2 3" xfId="26540"/>
    <cellStyle name="Normal 5 3 5 5 2 3 2" xfId="26541"/>
    <cellStyle name="Normal 5 3 5 5 2 4" xfId="26542"/>
    <cellStyle name="Normal 5 3 5 5 3" xfId="26543"/>
    <cellStyle name="Normal 5 3 5 5 3 2" xfId="26544"/>
    <cellStyle name="Normal 5 3 5 5 3 2 2" xfId="26545"/>
    <cellStyle name="Normal 5 3 5 5 3 3" xfId="26546"/>
    <cellStyle name="Normal 5 3 5 5 4" xfId="26547"/>
    <cellStyle name="Normal 5 3 5 5 4 2" xfId="26548"/>
    <cellStyle name="Normal 5 3 5 5 5" xfId="26549"/>
    <cellStyle name="Normal 5 3 5 6" xfId="26550"/>
    <cellStyle name="Normal 5 3 5 6 2" xfId="26551"/>
    <cellStyle name="Normal 5 3 5 6 2 2" xfId="26552"/>
    <cellStyle name="Normal 5 3 5 6 2 2 2" xfId="26553"/>
    <cellStyle name="Normal 5 3 5 6 2 3" xfId="26554"/>
    <cellStyle name="Normal 5 3 5 6 3" xfId="26555"/>
    <cellStyle name="Normal 5 3 5 6 3 2" xfId="26556"/>
    <cellStyle name="Normal 5 3 5 6 4" xfId="26557"/>
    <cellStyle name="Normal 5 3 5 7" xfId="26558"/>
    <cellStyle name="Normal 5 3 5 7 2" xfId="26559"/>
    <cellStyle name="Normal 5 3 5 7 2 2" xfId="26560"/>
    <cellStyle name="Normal 5 3 5 7 3" xfId="26561"/>
    <cellStyle name="Normal 5 3 5 8" xfId="26562"/>
    <cellStyle name="Normal 5 3 5 8 2" xfId="26563"/>
    <cellStyle name="Normal 5 3 5 9" xfId="26564"/>
    <cellStyle name="Normal 5 3 5 9 2" xfId="26565"/>
    <cellStyle name="Normal 5 3 6" xfId="26566"/>
    <cellStyle name="Normal 5 3 6 10" xfId="26567"/>
    <cellStyle name="Normal 5 3 6 11" xfId="29445"/>
    <cellStyle name="Normal 5 3 6 2" xfId="26568"/>
    <cellStyle name="Normal 5 3 6 2 2" xfId="26569"/>
    <cellStyle name="Normal 5 3 6 2 2 2" xfId="26570"/>
    <cellStyle name="Normal 5 3 6 2 2 2 2" xfId="26571"/>
    <cellStyle name="Normal 5 3 6 2 2 2 2 2" xfId="26572"/>
    <cellStyle name="Normal 5 3 6 2 2 2 2 2 2" xfId="26573"/>
    <cellStyle name="Normal 5 3 6 2 2 2 2 3" xfId="26574"/>
    <cellStyle name="Normal 5 3 6 2 2 2 3" xfId="26575"/>
    <cellStyle name="Normal 5 3 6 2 2 2 3 2" xfId="26576"/>
    <cellStyle name="Normal 5 3 6 2 2 2 4" xfId="26577"/>
    <cellStyle name="Normal 5 3 6 2 2 3" xfId="26578"/>
    <cellStyle name="Normal 5 3 6 2 2 3 2" xfId="26579"/>
    <cellStyle name="Normal 5 3 6 2 2 3 2 2" xfId="26580"/>
    <cellStyle name="Normal 5 3 6 2 2 3 3" xfId="26581"/>
    <cellStyle name="Normal 5 3 6 2 2 4" xfId="26582"/>
    <cellStyle name="Normal 5 3 6 2 2 4 2" xfId="26583"/>
    <cellStyle name="Normal 5 3 6 2 2 5" xfId="26584"/>
    <cellStyle name="Normal 5 3 6 2 3" xfId="26585"/>
    <cellStyle name="Normal 5 3 6 2 3 2" xfId="26586"/>
    <cellStyle name="Normal 5 3 6 2 3 2 2" xfId="26587"/>
    <cellStyle name="Normal 5 3 6 2 3 2 2 2" xfId="26588"/>
    <cellStyle name="Normal 5 3 6 2 3 2 2 2 2" xfId="26589"/>
    <cellStyle name="Normal 5 3 6 2 3 2 2 3" xfId="26590"/>
    <cellStyle name="Normal 5 3 6 2 3 2 3" xfId="26591"/>
    <cellStyle name="Normal 5 3 6 2 3 2 3 2" xfId="26592"/>
    <cellStyle name="Normal 5 3 6 2 3 2 4" xfId="26593"/>
    <cellStyle name="Normal 5 3 6 2 3 3" xfId="26594"/>
    <cellStyle name="Normal 5 3 6 2 3 3 2" xfId="26595"/>
    <cellStyle name="Normal 5 3 6 2 3 3 2 2" xfId="26596"/>
    <cellStyle name="Normal 5 3 6 2 3 3 3" xfId="26597"/>
    <cellStyle name="Normal 5 3 6 2 3 4" xfId="26598"/>
    <cellStyle name="Normal 5 3 6 2 3 4 2" xfId="26599"/>
    <cellStyle name="Normal 5 3 6 2 3 5" xfId="26600"/>
    <cellStyle name="Normal 5 3 6 2 4" xfId="26601"/>
    <cellStyle name="Normal 5 3 6 2 4 2" xfId="26602"/>
    <cellStyle name="Normal 5 3 6 2 4 2 2" xfId="26603"/>
    <cellStyle name="Normal 5 3 6 2 4 2 2 2" xfId="26604"/>
    <cellStyle name="Normal 5 3 6 2 4 2 3" xfId="26605"/>
    <cellStyle name="Normal 5 3 6 2 4 3" xfId="26606"/>
    <cellStyle name="Normal 5 3 6 2 4 3 2" xfId="26607"/>
    <cellStyle name="Normal 5 3 6 2 4 4" xfId="26608"/>
    <cellStyle name="Normal 5 3 6 2 5" xfId="26609"/>
    <cellStyle name="Normal 5 3 6 2 5 2" xfId="26610"/>
    <cellStyle name="Normal 5 3 6 2 5 2 2" xfId="26611"/>
    <cellStyle name="Normal 5 3 6 2 5 3" xfId="26612"/>
    <cellStyle name="Normal 5 3 6 2 6" xfId="26613"/>
    <cellStyle name="Normal 5 3 6 2 6 2" xfId="26614"/>
    <cellStyle name="Normal 5 3 6 2 7" xfId="26615"/>
    <cellStyle name="Normal 5 3 6 2 8" xfId="29446"/>
    <cellStyle name="Normal 5 3 6 3" xfId="26616"/>
    <cellStyle name="Normal 5 3 6 3 2" xfId="26617"/>
    <cellStyle name="Normal 5 3 6 3 2 2" xfId="26618"/>
    <cellStyle name="Normal 5 3 6 3 2 2 2" xfId="26619"/>
    <cellStyle name="Normal 5 3 6 3 2 2 2 2" xfId="26620"/>
    <cellStyle name="Normal 5 3 6 3 2 2 3" xfId="26621"/>
    <cellStyle name="Normal 5 3 6 3 2 3" xfId="26622"/>
    <cellStyle name="Normal 5 3 6 3 2 3 2" xfId="26623"/>
    <cellStyle name="Normal 5 3 6 3 2 4" xfId="26624"/>
    <cellStyle name="Normal 5 3 6 3 3" xfId="26625"/>
    <cellStyle name="Normal 5 3 6 3 3 2" xfId="26626"/>
    <cellStyle name="Normal 5 3 6 3 3 2 2" xfId="26627"/>
    <cellStyle name="Normal 5 3 6 3 3 3" xfId="26628"/>
    <cellStyle name="Normal 5 3 6 3 4" xfId="26629"/>
    <cellStyle name="Normal 5 3 6 3 4 2" xfId="26630"/>
    <cellStyle name="Normal 5 3 6 3 5" xfId="26631"/>
    <cellStyle name="Normal 5 3 6 4" xfId="26632"/>
    <cellStyle name="Normal 5 3 6 4 2" xfId="26633"/>
    <cellStyle name="Normal 5 3 6 4 2 2" xfId="26634"/>
    <cellStyle name="Normal 5 3 6 4 2 2 2" xfId="26635"/>
    <cellStyle name="Normal 5 3 6 4 2 2 2 2" xfId="26636"/>
    <cellStyle name="Normal 5 3 6 4 2 2 3" xfId="26637"/>
    <cellStyle name="Normal 5 3 6 4 2 3" xfId="26638"/>
    <cellStyle name="Normal 5 3 6 4 2 3 2" xfId="26639"/>
    <cellStyle name="Normal 5 3 6 4 2 4" xfId="26640"/>
    <cellStyle name="Normal 5 3 6 4 3" xfId="26641"/>
    <cellStyle name="Normal 5 3 6 4 3 2" xfId="26642"/>
    <cellStyle name="Normal 5 3 6 4 3 2 2" xfId="26643"/>
    <cellStyle name="Normal 5 3 6 4 3 3" xfId="26644"/>
    <cellStyle name="Normal 5 3 6 4 4" xfId="26645"/>
    <cellStyle name="Normal 5 3 6 4 4 2" xfId="26646"/>
    <cellStyle name="Normal 5 3 6 4 5" xfId="26647"/>
    <cellStyle name="Normal 5 3 6 5" xfId="26648"/>
    <cellStyle name="Normal 5 3 6 5 2" xfId="26649"/>
    <cellStyle name="Normal 5 3 6 5 2 2" xfId="26650"/>
    <cellStyle name="Normal 5 3 6 5 2 2 2" xfId="26651"/>
    <cellStyle name="Normal 5 3 6 5 2 2 2 2" xfId="26652"/>
    <cellStyle name="Normal 5 3 6 5 2 2 3" xfId="26653"/>
    <cellStyle name="Normal 5 3 6 5 2 3" xfId="26654"/>
    <cellStyle name="Normal 5 3 6 5 2 3 2" xfId="26655"/>
    <cellStyle name="Normal 5 3 6 5 2 4" xfId="26656"/>
    <cellStyle name="Normal 5 3 6 5 3" xfId="26657"/>
    <cellStyle name="Normal 5 3 6 5 3 2" xfId="26658"/>
    <cellStyle name="Normal 5 3 6 5 3 2 2" xfId="26659"/>
    <cellStyle name="Normal 5 3 6 5 3 3" xfId="26660"/>
    <cellStyle name="Normal 5 3 6 5 4" xfId="26661"/>
    <cellStyle name="Normal 5 3 6 5 4 2" xfId="26662"/>
    <cellStyle name="Normal 5 3 6 5 5" xfId="26663"/>
    <cellStyle name="Normal 5 3 6 6" xfId="26664"/>
    <cellStyle name="Normal 5 3 6 6 2" xfId="26665"/>
    <cellStyle name="Normal 5 3 6 6 2 2" xfId="26666"/>
    <cellStyle name="Normal 5 3 6 6 2 2 2" xfId="26667"/>
    <cellStyle name="Normal 5 3 6 6 2 3" xfId="26668"/>
    <cellStyle name="Normal 5 3 6 6 3" xfId="26669"/>
    <cellStyle name="Normal 5 3 6 6 3 2" xfId="26670"/>
    <cellStyle name="Normal 5 3 6 6 4" xfId="26671"/>
    <cellStyle name="Normal 5 3 6 7" xfId="26672"/>
    <cellStyle name="Normal 5 3 6 7 2" xfId="26673"/>
    <cellStyle name="Normal 5 3 6 7 2 2" xfId="26674"/>
    <cellStyle name="Normal 5 3 6 7 3" xfId="26675"/>
    <cellStyle name="Normal 5 3 6 8" xfId="26676"/>
    <cellStyle name="Normal 5 3 6 8 2" xfId="26677"/>
    <cellStyle name="Normal 5 3 6 9" xfId="26678"/>
    <cellStyle name="Normal 5 3 6 9 2" xfId="26679"/>
    <cellStyle name="Normal 5 3 7" xfId="26680"/>
    <cellStyle name="Normal 5 3 7 2" xfId="26681"/>
    <cellStyle name="Normal 5 3 7 2 2" xfId="26682"/>
    <cellStyle name="Normal 5 3 7 2 2 2" xfId="26683"/>
    <cellStyle name="Normal 5 3 7 2 2 2 2" xfId="26684"/>
    <cellStyle name="Normal 5 3 7 2 2 2 2 2" xfId="26685"/>
    <cellStyle name="Normal 5 3 7 2 2 2 3" xfId="26686"/>
    <cellStyle name="Normal 5 3 7 2 2 3" xfId="26687"/>
    <cellStyle name="Normal 5 3 7 2 2 3 2" xfId="26688"/>
    <cellStyle name="Normal 5 3 7 2 2 4" xfId="26689"/>
    <cellStyle name="Normal 5 3 7 2 3" xfId="26690"/>
    <cellStyle name="Normal 5 3 7 2 3 2" xfId="26691"/>
    <cellStyle name="Normal 5 3 7 2 3 2 2" xfId="26692"/>
    <cellStyle name="Normal 5 3 7 2 3 3" xfId="26693"/>
    <cellStyle name="Normal 5 3 7 2 4" xfId="26694"/>
    <cellStyle name="Normal 5 3 7 2 4 2" xfId="26695"/>
    <cellStyle name="Normal 5 3 7 2 5" xfId="26696"/>
    <cellStyle name="Normal 5 3 7 3" xfId="26697"/>
    <cellStyle name="Normal 5 3 7 3 2" xfId="26698"/>
    <cellStyle name="Normal 5 3 7 3 2 2" xfId="26699"/>
    <cellStyle name="Normal 5 3 7 3 2 2 2" xfId="26700"/>
    <cellStyle name="Normal 5 3 7 3 2 2 2 2" xfId="26701"/>
    <cellStyle name="Normal 5 3 7 3 2 2 3" xfId="26702"/>
    <cellStyle name="Normal 5 3 7 3 2 3" xfId="26703"/>
    <cellStyle name="Normal 5 3 7 3 2 3 2" xfId="26704"/>
    <cellStyle name="Normal 5 3 7 3 2 4" xfId="26705"/>
    <cellStyle name="Normal 5 3 7 3 3" xfId="26706"/>
    <cellStyle name="Normal 5 3 7 3 3 2" xfId="26707"/>
    <cellStyle name="Normal 5 3 7 3 3 2 2" xfId="26708"/>
    <cellStyle name="Normal 5 3 7 3 3 3" xfId="26709"/>
    <cellStyle name="Normal 5 3 7 3 4" xfId="26710"/>
    <cellStyle name="Normal 5 3 7 3 4 2" xfId="26711"/>
    <cellStyle name="Normal 5 3 7 3 5" xfId="26712"/>
    <cellStyle name="Normal 5 3 7 4" xfId="26713"/>
    <cellStyle name="Normal 5 3 7 4 2" xfId="26714"/>
    <cellStyle name="Normal 5 3 7 4 2 2" xfId="26715"/>
    <cellStyle name="Normal 5 3 7 4 2 2 2" xfId="26716"/>
    <cellStyle name="Normal 5 3 7 4 2 3" xfId="26717"/>
    <cellStyle name="Normal 5 3 7 4 3" xfId="26718"/>
    <cellStyle name="Normal 5 3 7 4 3 2" xfId="26719"/>
    <cellStyle name="Normal 5 3 7 4 4" xfId="26720"/>
    <cellStyle name="Normal 5 3 7 5" xfId="26721"/>
    <cellStyle name="Normal 5 3 7 5 2" xfId="26722"/>
    <cellStyle name="Normal 5 3 7 5 2 2" xfId="26723"/>
    <cellStyle name="Normal 5 3 7 5 3" xfId="26724"/>
    <cellStyle name="Normal 5 3 7 6" xfId="26725"/>
    <cellStyle name="Normal 5 3 7 6 2" xfId="26726"/>
    <cellStyle name="Normal 5 3 7 7" xfId="26727"/>
    <cellStyle name="Normal 5 3 7 8" xfId="29447"/>
    <cellStyle name="Normal 5 3 8" xfId="26728"/>
    <cellStyle name="Normal 5 3 8 2" xfId="26729"/>
    <cellStyle name="Normal 5 3 8 2 2" xfId="26730"/>
    <cellStyle name="Normal 5 3 8 2 2 2" xfId="26731"/>
    <cellStyle name="Normal 5 3 8 2 2 2 2" xfId="26732"/>
    <cellStyle name="Normal 5 3 8 2 2 3" xfId="26733"/>
    <cellStyle name="Normal 5 3 8 2 3" xfId="26734"/>
    <cellStyle name="Normal 5 3 8 2 3 2" xfId="26735"/>
    <cellStyle name="Normal 5 3 8 2 4" xfId="26736"/>
    <cellStyle name="Normal 5 3 8 3" xfId="26737"/>
    <cellStyle name="Normal 5 3 8 3 2" xfId="26738"/>
    <cellStyle name="Normal 5 3 8 3 2 2" xfId="26739"/>
    <cellStyle name="Normal 5 3 8 3 3" xfId="26740"/>
    <cellStyle name="Normal 5 3 8 4" xfId="26741"/>
    <cellStyle name="Normal 5 3 8 4 2" xfId="26742"/>
    <cellStyle name="Normal 5 3 8 5" xfId="26743"/>
    <cellStyle name="Normal 5 3 9" xfId="26744"/>
    <cellStyle name="Normal 5 3 9 2" xfId="26745"/>
    <cellStyle name="Normal 5 3 9 2 2" xfId="26746"/>
    <cellStyle name="Normal 5 3 9 2 2 2" xfId="26747"/>
    <cellStyle name="Normal 5 3 9 2 2 2 2" xfId="26748"/>
    <cellStyle name="Normal 5 3 9 2 2 3" xfId="26749"/>
    <cellStyle name="Normal 5 3 9 2 3" xfId="26750"/>
    <cellStyle name="Normal 5 3 9 2 3 2" xfId="26751"/>
    <cellStyle name="Normal 5 3 9 2 4" xfId="26752"/>
    <cellStyle name="Normal 5 3 9 3" xfId="26753"/>
    <cellStyle name="Normal 5 3 9 3 2" xfId="26754"/>
    <cellStyle name="Normal 5 3 9 3 2 2" xfId="26755"/>
    <cellStyle name="Normal 5 3 9 3 3" xfId="26756"/>
    <cellStyle name="Normal 5 3 9 4" xfId="26757"/>
    <cellStyle name="Normal 5 3 9 4 2" xfId="26758"/>
    <cellStyle name="Normal 5 3 9 5" xfId="26759"/>
    <cellStyle name="Normal 5 4" xfId="26760"/>
    <cellStyle name="Normal 5 4 10" xfId="26761"/>
    <cellStyle name="Normal 5 4 10 2" xfId="26762"/>
    <cellStyle name="Normal 5 4 10 2 2" xfId="26763"/>
    <cellStyle name="Normal 5 4 10 2 2 2" xfId="26764"/>
    <cellStyle name="Normal 5 4 10 2 3" xfId="26765"/>
    <cellStyle name="Normal 5 4 10 3" xfId="26766"/>
    <cellStyle name="Normal 5 4 10 3 2" xfId="26767"/>
    <cellStyle name="Normal 5 4 10 4" xfId="26768"/>
    <cellStyle name="Normal 5 4 11" xfId="26769"/>
    <cellStyle name="Normal 5 4 11 2" xfId="26770"/>
    <cellStyle name="Normal 5 4 11 2 2" xfId="26771"/>
    <cellStyle name="Normal 5 4 11 3" xfId="26772"/>
    <cellStyle name="Normal 5 4 12" xfId="26773"/>
    <cellStyle name="Normal 5 4 12 2" xfId="26774"/>
    <cellStyle name="Normal 5 4 13" xfId="26775"/>
    <cellStyle name="Normal 5 4 13 2" xfId="26776"/>
    <cellStyle name="Normal 5 4 14" xfId="26777"/>
    <cellStyle name="Normal 5 4 15" xfId="29448"/>
    <cellStyle name="Normal 5 4 2" xfId="26778"/>
    <cellStyle name="Normal 5 4 2 10" xfId="26779"/>
    <cellStyle name="Normal 5 4 2 10 2" xfId="26780"/>
    <cellStyle name="Normal 5 4 2 11" xfId="26781"/>
    <cellStyle name="Normal 5 4 2 11 2" xfId="26782"/>
    <cellStyle name="Normal 5 4 2 12" xfId="26783"/>
    <cellStyle name="Normal 5 4 2 13" xfId="29449"/>
    <cellStyle name="Normal 5 4 2 2" xfId="26784"/>
    <cellStyle name="Normal 5 4 2 2 10" xfId="26785"/>
    <cellStyle name="Normal 5 4 2 2 11" xfId="29450"/>
    <cellStyle name="Normal 5 4 2 2 2" xfId="26786"/>
    <cellStyle name="Normal 5 4 2 2 2 2" xfId="26787"/>
    <cellStyle name="Normal 5 4 2 2 2 2 2" xfId="26788"/>
    <cellStyle name="Normal 5 4 2 2 2 2 2 2" xfId="26789"/>
    <cellStyle name="Normal 5 4 2 2 2 2 2 2 2" xfId="26790"/>
    <cellStyle name="Normal 5 4 2 2 2 2 2 2 2 2" xfId="26791"/>
    <cellStyle name="Normal 5 4 2 2 2 2 2 2 3" xfId="26792"/>
    <cellStyle name="Normal 5 4 2 2 2 2 2 3" xfId="26793"/>
    <cellStyle name="Normal 5 4 2 2 2 2 2 3 2" xfId="26794"/>
    <cellStyle name="Normal 5 4 2 2 2 2 2 4" xfId="26795"/>
    <cellStyle name="Normal 5 4 2 2 2 2 3" xfId="26796"/>
    <cellStyle name="Normal 5 4 2 2 2 2 3 2" xfId="26797"/>
    <cellStyle name="Normal 5 4 2 2 2 2 3 2 2" xfId="26798"/>
    <cellStyle name="Normal 5 4 2 2 2 2 3 3" xfId="26799"/>
    <cellStyle name="Normal 5 4 2 2 2 2 4" xfId="26800"/>
    <cellStyle name="Normal 5 4 2 2 2 2 4 2" xfId="26801"/>
    <cellStyle name="Normal 5 4 2 2 2 2 5" xfId="26802"/>
    <cellStyle name="Normal 5 4 2 2 2 3" xfId="26803"/>
    <cellStyle name="Normal 5 4 2 2 2 3 2" xfId="26804"/>
    <cellStyle name="Normal 5 4 2 2 2 3 2 2" xfId="26805"/>
    <cellStyle name="Normal 5 4 2 2 2 3 2 2 2" xfId="26806"/>
    <cellStyle name="Normal 5 4 2 2 2 3 2 2 2 2" xfId="26807"/>
    <cellStyle name="Normal 5 4 2 2 2 3 2 2 3" xfId="26808"/>
    <cellStyle name="Normal 5 4 2 2 2 3 2 3" xfId="26809"/>
    <cellStyle name="Normal 5 4 2 2 2 3 2 3 2" xfId="26810"/>
    <cellStyle name="Normal 5 4 2 2 2 3 2 4" xfId="26811"/>
    <cellStyle name="Normal 5 4 2 2 2 3 3" xfId="26812"/>
    <cellStyle name="Normal 5 4 2 2 2 3 3 2" xfId="26813"/>
    <cellStyle name="Normal 5 4 2 2 2 3 3 2 2" xfId="26814"/>
    <cellStyle name="Normal 5 4 2 2 2 3 3 3" xfId="26815"/>
    <cellStyle name="Normal 5 4 2 2 2 3 4" xfId="26816"/>
    <cellStyle name="Normal 5 4 2 2 2 3 4 2" xfId="26817"/>
    <cellStyle name="Normal 5 4 2 2 2 3 5" xfId="26818"/>
    <cellStyle name="Normal 5 4 2 2 2 4" xfId="26819"/>
    <cellStyle name="Normal 5 4 2 2 2 4 2" xfId="26820"/>
    <cellStyle name="Normal 5 4 2 2 2 4 2 2" xfId="26821"/>
    <cellStyle name="Normal 5 4 2 2 2 4 2 2 2" xfId="26822"/>
    <cellStyle name="Normal 5 4 2 2 2 4 2 3" xfId="26823"/>
    <cellStyle name="Normal 5 4 2 2 2 4 3" xfId="26824"/>
    <cellStyle name="Normal 5 4 2 2 2 4 3 2" xfId="26825"/>
    <cellStyle name="Normal 5 4 2 2 2 4 4" xfId="26826"/>
    <cellStyle name="Normal 5 4 2 2 2 5" xfId="26827"/>
    <cellStyle name="Normal 5 4 2 2 2 5 2" xfId="26828"/>
    <cellStyle name="Normal 5 4 2 2 2 5 2 2" xfId="26829"/>
    <cellStyle name="Normal 5 4 2 2 2 5 3" xfId="26830"/>
    <cellStyle name="Normal 5 4 2 2 2 6" xfId="26831"/>
    <cellStyle name="Normal 5 4 2 2 2 6 2" xfId="26832"/>
    <cellStyle name="Normal 5 4 2 2 2 7" xfId="26833"/>
    <cellStyle name="Normal 5 4 2 2 2 8" xfId="29451"/>
    <cellStyle name="Normal 5 4 2 2 3" xfId="26834"/>
    <cellStyle name="Normal 5 4 2 2 3 2" xfId="26835"/>
    <cellStyle name="Normal 5 4 2 2 3 2 2" xfId="26836"/>
    <cellStyle name="Normal 5 4 2 2 3 2 2 2" xfId="26837"/>
    <cellStyle name="Normal 5 4 2 2 3 2 2 2 2" xfId="26838"/>
    <cellStyle name="Normal 5 4 2 2 3 2 2 3" xfId="26839"/>
    <cellStyle name="Normal 5 4 2 2 3 2 3" xfId="26840"/>
    <cellStyle name="Normal 5 4 2 2 3 2 3 2" xfId="26841"/>
    <cellStyle name="Normal 5 4 2 2 3 2 4" xfId="26842"/>
    <cellStyle name="Normal 5 4 2 2 3 3" xfId="26843"/>
    <cellStyle name="Normal 5 4 2 2 3 3 2" xfId="26844"/>
    <cellStyle name="Normal 5 4 2 2 3 3 2 2" xfId="26845"/>
    <cellStyle name="Normal 5 4 2 2 3 3 3" xfId="26846"/>
    <cellStyle name="Normal 5 4 2 2 3 4" xfId="26847"/>
    <cellStyle name="Normal 5 4 2 2 3 4 2" xfId="26848"/>
    <cellStyle name="Normal 5 4 2 2 3 5" xfId="26849"/>
    <cellStyle name="Normal 5 4 2 2 4" xfId="26850"/>
    <cellStyle name="Normal 5 4 2 2 4 2" xfId="26851"/>
    <cellStyle name="Normal 5 4 2 2 4 2 2" xfId="26852"/>
    <cellStyle name="Normal 5 4 2 2 4 2 2 2" xfId="26853"/>
    <cellStyle name="Normal 5 4 2 2 4 2 2 2 2" xfId="26854"/>
    <cellStyle name="Normal 5 4 2 2 4 2 2 3" xfId="26855"/>
    <cellStyle name="Normal 5 4 2 2 4 2 3" xfId="26856"/>
    <cellStyle name="Normal 5 4 2 2 4 2 3 2" xfId="26857"/>
    <cellStyle name="Normal 5 4 2 2 4 2 4" xfId="26858"/>
    <cellStyle name="Normal 5 4 2 2 4 3" xfId="26859"/>
    <cellStyle name="Normal 5 4 2 2 4 3 2" xfId="26860"/>
    <cellStyle name="Normal 5 4 2 2 4 3 2 2" xfId="26861"/>
    <cellStyle name="Normal 5 4 2 2 4 3 3" xfId="26862"/>
    <cellStyle name="Normal 5 4 2 2 4 4" xfId="26863"/>
    <cellStyle name="Normal 5 4 2 2 4 4 2" xfId="26864"/>
    <cellStyle name="Normal 5 4 2 2 4 5" xfId="26865"/>
    <cellStyle name="Normal 5 4 2 2 5" xfId="26866"/>
    <cellStyle name="Normal 5 4 2 2 5 2" xfId="26867"/>
    <cellStyle name="Normal 5 4 2 2 5 2 2" xfId="26868"/>
    <cellStyle name="Normal 5 4 2 2 5 2 2 2" xfId="26869"/>
    <cellStyle name="Normal 5 4 2 2 5 2 2 2 2" xfId="26870"/>
    <cellStyle name="Normal 5 4 2 2 5 2 2 3" xfId="26871"/>
    <cellStyle name="Normal 5 4 2 2 5 2 3" xfId="26872"/>
    <cellStyle name="Normal 5 4 2 2 5 2 3 2" xfId="26873"/>
    <cellStyle name="Normal 5 4 2 2 5 2 4" xfId="26874"/>
    <cellStyle name="Normal 5 4 2 2 5 3" xfId="26875"/>
    <cellStyle name="Normal 5 4 2 2 5 3 2" xfId="26876"/>
    <cellStyle name="Normal 5 4 2 2 5 3 2 2" xfId="26877"/>
    <cellStyle name="Normal 5 4 2 2 5 3 3" xfId="26878"/>
    <cellStyle name="Normal 5 4 2 2 5 4" xfId="26879"/>
    <cellStyle name="Normal 5 4 2 2 5 4 2" xfId="26880"/>
    <cellStyle name="Normal 5 4 2 2 5 5" xfId="26881"/>
    <cellStyle name="Normal 5 4 2 2 6" xfId="26882"/>
    <cellStyle name="Normal 5 4 2 2 6 2" xfId="26883"/>
    <cellStyle name="Normal 5 4 2 2 6 2 2" xfId="26884"/>
    <cellStyle name="Normal 5 4 2 2 6 2 2 2" xfId="26885"/>
    <cellStyle name="Normal 5 4 2 2 6 2 3" xfId="26886"/>
    <cellStyle name="Normal 5 4 2 2 6 3" xfId="26887"/>
    <cellStyle name="Normal 5 4 2 2 6 3 2" xfId="26888"/>
    <cellStyle name="Normal 5 4 2 2 6 4" xfId="26889"/>
    <cellStyle name="Normal 5 4 2 2 7" xfId="26890"/>
    <cellStyle name="Normal 5 4 2 2 7 2" xfId="26891"/>
    <cellStyle name="Normal 5 4 2 2 7 2 2" xfId="26892"/>
    <cellStyle name="Normal 5 4 2 2 7 3" xfId="26893"/>
    <cellStyle name="Normal 5 4 2 2 8" xfId="26894"/>
    <cellStyle name="Normal 5 4 2 2 8 2" xfId="26895"/>
    <cellStyle name="Normal 5 4 2 2 9" xfId="26896"/>
    <cellStyle name="Normal 5 4 2 2 9 2" xfId="26897"/>
    <cellStyle name="Normal 5 4 2 3" xfId="26898"/>
    <cellStyle name="Normal 5 4 2 3 10" xfId="26899"/>
    <cellStyle name="Normal 5 4 2 3 11" xfId="29452"/>
    <cellStyle name="Normal 5 4 2 3 2" xfId="26900"/>
    <cellStyle name="Normal 5 4 2 3 2 2" xfId="26901"/>
    <cellStyle name="Normal 5 4 2 3 2 2 2" xfId="26902"/>
    <cellStyle name="Normal 5 4 2 3 2 2 2 2" xfId="26903"/>
    <cellStyle name="Normal 5 4 2 3 2 2 2 2 2" xfId="26904"/>
    <cellStyle name="Normal 5 4 2 3 2 2 2 2 2 2" xfId="26905"/>
    <cellStyle name="Normal 5 4 2 3 2 2 2 2 3" xfId="26906"/>
    <cellStyle name="Normal 5 4 2 3 2 2 2 3" xfId="26907"/>
    <cellStyle name="Normal 5 4 2 3 2 2 2 3 2" xfId="26908"/>
    <cellStyle name="Normal 5 4 2 3 2 2 2 4" xfId="26909"/>
    <cellStyle name="Normal 5 4 2 3 2 2 3" xfId="26910"/>
    <cellStyle name="Normal 5 4 2 3 2 2 3 2" xfId="26911"/>
    <cellStyle name="Normal 5 4 2 3 2 2 3 2 2" xfId="26912"/>
    <cellStyle name="Normal 5 4 2 3 2 2 3 3" xfId="26913"/>
    <cellStyle name="Normal 5 4 2 3 2 2 4" xfId="26914"/>
    <cellStyle name="Normal 5 4 2 3 2 2 4 2" xfId="26915"/>
    <cellStyle name="Normal 5 4 2 3 2 2 5" xfId="26916"/>
    <cellStyle name="Normal 5 4 2 3 2 3" xfId="26917"/>
    <cellStyle name="Normal 5 4 2 3 2 3 2" xfId="26918"/>
    <cellStyle name="Normal 5 4 2 3 2 3 2 2" xfId="26919"/>
    <cellStyle name="Normal 5 4 2 3 2 3 2 2 2" xfId="26920"/>
    <cellStyle name="Normal 5 4 2 3 2 3 2 2 2 2" xfId="26921"/>
    <cellStyle name="Normal 5 4 2 3 2 3 2 2 3" xfId="26922"/>
    <cellStyle name="Normal 5 4 2 3 2 3 2 3" xfId="26923"/>
    <cellStyle name="Normal 5 4 2 3 2 3 2 3 2" xfId="26924"/>
    <cellStyle name="Normal 5 4 2 3 2 3 2 4" xfId="26925"/>
    <cellStyle name="Normal 5 4 2 3 2 3 3" xfId="26926"/>
    <cellStyle name="Normal 5 4 2 3 2 3 3 2" xfId="26927"/>
    <cellStyle name="Normal 5 4 2 3 2 3 3 2 2" xfId="26928"/>
    <cellStyle name="Normal 5 4 2 3 2 3 3 3" xfId="26929"/>
    <cellStyle name="Normal 5 4 2 3 2 3 4" xfId="26930"/>
    <cellStyle name="Normal 5 4 2 3 2 3 4 2" xfId="26931"/>
    <cellStyle name="Normal 5 4 2 3 2 3 5" xfId="26932"/>
    <cellStyle name="Normal 5 4 2 3 2 4" xfId="26933"/>
    <cellStyle name="Normal 5 4 2 3 2 4 2" xfId="26934"/>
    <cellStyle name="Normal 5 4 2 3 2 4 2 2" xfId="26935"/>
    <cellStyle name="Normal 5 4 2 3 2 4 2 2 2" xfId="26936"/>
    <cellStyle name="Normal 5 4 2 3 2 4 2 3" xfId="26937"/>
    <cellStyle name="Normal 5 4 2 3 2 4 3" xfId="26938"/>
    <cellStyle name="Normal 5 4 2 3 2 4 3 2" xfId="26939"/>
    <cellStyle name="Normal 5 4 2 3 2 4 4" xfId="26940"/>
    <cellStyle name="Normal 5 4 2 3 2 5" xfId="26941"/>
    <cellStyle name="Normal 5 4 2 3 2 5 2" xfId="26942"/>
    <cellStyle name="Normal 5 4 2 3 2 5 2 2" xfId="26943"/>
    <cellStyle name="Normal 5 4 2 3 2 5 3" xfId="26944"/>
    <cellStyle name="Normal 5 4 2 3 2 6" xfId="26945"/>
    <cellStyle name="Normal 5 4 2 3 2 6 2" xfId="26946"/>
    <cellStyle name="Normal 5 4 2 3 2 7" xfId="26947"/>
    <cellStyle name="Normal 5 4 2 3 2 8" xfId="29453"/>
    <cellStyle name="Normal 5 4 2 3 3" xfId="26948"/>
    <cellStyle name="Normal 5 4 2 3 3 2" xfId="26949"/>
    <cellStyle name="Normal 5 4 2 3 3 2 2" xfId="26950"/>
    <cellStyle name="Normal 5 4 2 3 3 2 2 2" xfId="26951"/>
    <cellStyle name="Normal 5 4 2 3 3 2 2 2 2" xfId="26952"/>
    <cellStyle name="Normal 5 4 2 3 3 2 2 3" xfId="26953"/>
    <cellStyle name="Normal 5 4 2 3 3 2 3" xfId="26954"/>
    <cellStyle name="Normal 5 4 2 3 3 2 3 2" xfId="26955"/>
    <cellStyle name="Normal 5 4 2 3 3 2 4" xfId="26956"/>
    <cellStyle name="Normal 5 4 2 3 3 3" xfId="26957"/>
    <cellStyle name="Normal 5 4 2 3 3 3 2" xfId="26958"/>
    <cellStyle name="Normal 5 4 2 3 3 3 2 2" xfId="26959"/>
    <cellStyle name="Normal 5 4 2 3 3 3 3" xfId="26960"/>
    <cellStyle name="Normal 5 4 2 3 3 4" xfId="26961"/>
    <cellStyle name="Normal 5 4 2 3 3 4 2" xfId="26962"/>
    <cellStyle name="Normal 5 4 2 3 3 5" xfId="26963"/>
    <cellStyle name="Normal 5 4 2 3 4" xfId="26964"/>
    <cellStyle name="Normal 5 4 2 3 4 2" xfId="26965"/>
    <cellStyle name="Normal 5 4 2 3 4 2 2" xfId="26966"/>
    <cellStyle name="Normal 5 4 2 3 4 2 2 2" xfId="26967"/>
    <cellStyle name="Normal 5 4 2 3 4 2 2 2 2" xfId="26968"/>
    <cellStyle name="Normal 5 4 2 3 4 2 2 3" xfId="26969"/>
    <cellStyle name="Normal 5 4 2 3 4 2 3" xfId="26970"/>
    <cellStyle name="Normal 5 4 2 3 4 2 3 2" xfId="26971"/>
    <cellStyle name="Normal 5 4 2 3 4 2 4" xfId="26972"/>
    <cellStyle name="Normal 5 4 2 3 4 3" xfId="26973"/>
    <cellStyle name="Normal 5 4 2 3 4 3 2" xfId="26974"/>
    <cellStyle name="Normal 5 4 2 3 4 3 2 2" xfId="26975"/>
    <cellStyle name="Normal 5 4 2 3 4 3 3" xfId="26976"/>
    <cellStyle name="Normal 5 4 2 3 4 4" xfId="26977"/>
    <cellStyle name="Normal 5 4 2 3 4 4 2" xfId="26978"/>
    <cellStyle name="Normal 5 4 2 3 4 5" xfId="26979"/>
    <cellStyle name="Normal 5 4 2 3 5" xfId="26980"/>
    <cellStyle name="Normal 5 4 2 3 5 2" xfId="26981"/>
    <cellStyle name="Normal 5 4 2 3 5 2 2" xfId="26982"/>
    <cellStyle name="Normal 5 4 2 3 5 2 2 2" xfId="26983"/>
    <cellStyle name="Normal 5 4 2 3 5 2 2 2 2" xfId="26984"/>
    <cellStyle name="Normal 5 4 2 3 5 2 2 3" xfId="26985"/>
    <cellStyle name="Normal 5 4 2 3 5 2 3" xfId="26986"/>
    <cellStyle name="Normal 5 4 2 3 5 2 3 2" xfId="26987"/>
    <cellStyle name="Normal 5 4 2 3 5 2 4" xfId="26988"/>
    <cellStyle name="Normal 5 4 2 3 5 3" xfId="26989"/>
    <cellStyle name="Normal 5 4 2 3 5 3 2" xfId="26990"/>
    <cellStyle name="Normal 5 4 2 3 5 3 2 2" xfId="26991"/>
    <cellStyle name="Normal 5 4 2 3 5 3 3" xfId="26992"/>
    <cellStyle name="Normal 5 4 2 3 5 4" xfId="26993"/>
    <cellStyle name="Normal 5 4 2 3 5 4 2" xfId="26994"/>
    <cellStyle name="Normal 5 4 2 3 5 5" xfId="26995"/>
    <cellStyle name="Normal 5 4 2 3 6" xfId="26996"/>
    <cellStyle name="Normal 5 4 2 3 6 2" xfId="26997"/>
    <cellStyle name="Normal 5 4 2 3 6 2 2" xfId="26998"/>
    <cellStyle name="Normal 5 4 2 3 6 2 2 2" xfId="26999"/>
    <cellStyle name="Normal 5 4 2 3 6 2 3" xfId="27000"/>
    <cellStyle name="Normal 5 4 2 3 6 3" xfId="27001"/>
    <cellStyle name="Normal 5 4 2 3 6 3 2" xfId="27002"/>
    <cellStyle name="Normal 5 4 2 3 6 4" xfId="27003"/>
    <cellStyle name="Normal 5 4 2 3 7" xfId="27004"/>
    <cellStyle name="Normal 5 4 2 3 7 2" xfId="27005"/>
    <cellStyle name="Normal 5 4 2 3 7 2 2" xfId="27006"/>
    <cellStyle name="Normal 5 4 2 3 7 3" xfId="27007"/>
    <cellStyle name="Normal 5 4 2 3 8" xfId="27008"/>
    <cellStyle name="Normal 5 4 2 3 8 2" xfId="27009"/>
    <cellStyle name="Normal 5 4 2 3 9" xfId="27010"/>
    <cellStyle name="Normal 5 4 2 3 9 2" xfId="27011"/>
    <cellStyle name="Normal 5 4 2 4" xfId="27012"/>
    <cellStyle name="Normal 5 4 2 4 2" xfId="27013"/>
    <cellStyle name="Normal 5 4 2 4 2 2" xfId="27014"/>
    <cellStyle name="Normal 5 4 2 4 2 2 2" xfId="27015"/>
    <cellStyle name="Normal 5 4 2 4 2 2 2 2" xfId="27016"/>
    <cellStyle name="Normal 5 4 2 4 2 2 2 2 2" xfId="27017"/>
    <cellStyle name="Normal 5 4 2 4 2 2 2 3" xfId="27018"/>
    <cellStyle name="Normal 5 4 2 4 2 2 3" xfId="27019"/>
    <cellStyle name="Normal 5 4 2 4 2 2 3 2" xfId="27020"/>
    <cellStyle name="Normal 5 4 2 4 2 2 4" xfId="27021"/>
    <cellStyle name="Normal 5 4 2 4 2 3" xfId="27022"/>
    <cellStyle name="Normal 5 4 2 4 2 3 2" xfId="27023"/>
    <cellStyle name="Normal 5 4 2 4 2 3 2 2" xfId="27024"/>
    <cellStyle name="Normal 5 4 2 4 2 3 3" xfId="27025"/>
    <cellStyle name="Normal 5 4 2 4 2 4" xfId="27026"/>
    <cellStyle name="Normal 5 4 2 4 2 4 2" xfId="27027"/>
    <cellStyle name="Normal 5 4 2 4 2 5" xfId="27028"/>
    <cellStyle name="Normal 5 4 2 4 3" xfId="27029"/>
    <cellStyle name="Normal 5 4 2 4 3 2" xfId="27030"/>
    <cellStyle name="Normal 5 4 2 4 3 2 2" xfId="27031"/>
    <cellStyle name="Normal 5 4 2 4 3 2 2 2" xfId="27032"/>
    <cellStyle name="Normal 5 4 2 4 3 2 2 2 2" xfId="27033"/>
    <cellStyle name="Normal 5 4 2 4 3 2 2 3" xfId="27034"/>
    <cellStyle name="Normal 5 4 2 4 3 2 3" xfId="27035"/>
    <cellStyle name="Normal 5 4 2 4 3 2 3 2" xfId="27036"/>
    <cellStyle name="Normal 5 4 2 4 3 2 4" xfId="27037"/>
    <cellStyle name="Normal 5 4 2 4 3 3" xfId="27038"/>
    <cellStyle name="Normal 5 4 2 4 3 3 2" xfId="27039"/>
    <cellStyle name="Normal 5 4 2 4 3 3 2 2" xfId="27040"/>
    <cellStyle name="Normal 5 4 2 4 3 3 3" xfId="27041"/>
    <cellStyle name="Normal 5 4 2 4 3 4" xfId="27042"/>
    <cellStyle name="Normal 5 4 2 4 3 4 2" xfId="27043"/>
    <cellStyle name="Normal 5 4 2 4 3 5" xfId="27044"/>
    <cellStyle name="Normal 5 4 2 4 4" xfId="27045"/>
    <cellStyle name="Normal 5 4 2 4 4 2" xfId="27046"/>
    <cellStyle name="Normal 5 4 2 4 4 2 2" xfId="27047"/>
    <cellStyle name="Normal 5 4 2 4 4 2 2 2" xfId="27048"/>
    <cellStyle name="Normal 5 4 2 4 4 2 3" xfId="27049"/>
    <cellStyle name="Normal 5 4 2 4 4 3" xfId="27050"/>
    <cellStyle name="Normal 5 4 2 4 4 3 2" xfId="27051"/>
    <cellStyle name="Normal 5 4 2 4 4 4" xfId="27052"/>
    <cellStyle name="Normal 5 4 2 4 5" xfId="27053"/>
    <cellStyle name="Normal 5 4 2 4 5 2" xfId="27054"/>
    <cellStyle name="Normal 5 4 2 4 5 2 2" xfId="27055"/>
    <cellStyle name="Normal 5 4 2 4 5 3" xfId="27056"/>
    <cellStyle name="Normal 5 4 2 4 6" xfId="27057"/>
    <cellStyle name="Normal 5 4 2 4 6 2" xfId="27058"/>
    <cellStyle name="Normal 5 4 2 4 7" xfId="27059"/>
    <cellStyle name="Normal 5 4 2 4 8" xfId="29454"/>
    <cellStyle name="Normal 5 4 2 5" xfId="27060"/>
    <cellStyle name="Normal 5 4 2 5 2" xfId="27061"/>
    <cellStyle name="Normal 5 4 2 5 2 2" xfId="27062"/>
    <cellStyle name="Normal 5 4 2 5 2 2 2" xfId="27063"/>
    <cellStyle name="Normal 5 4 2 5 2 2 2 2" xfId="27064"/>
    <cellStyle name="Normal 5 4 2 5 2 2 3" xfId="27065"/>
    <cellStyle name="Normal 5 4 2 5 2 3" xfId="27066"/>
    <cellStyle name="Normal 5 4 2 5 2 3 2" xfId="27067"/>
    <cellStyle name="Normal 5 4 2 5 2 4" xfId="27068"/>
    <cellStyle name="Normal 5 4 2 5 3" xfId="27069"/>
    <cellStyle name="Normal 5 4 2 5 3 2" xfId="27070"/>
    <cellStyle name="Normal 5 4 2 5 3 2 2" xfId="27071"/>
    <cellStyle name="Normal 5 4 2 5 3 3" xfId="27072"/>
    <cellStyle name="Normal 5 4 2 5 4" xfId="27073"/>
    <cellStyle name="Normal 5 4 2 5 4 2" xfId="27074"/>
    <cellStyle name="Normal 5 4 2 5 5" xfId="27075"/>
    <cellStyle name="Normal 5 4 2 6" xfId="27076"/>
    <cellStyle name="Normal 5 4 2 6 2" xfId="27077"/>
    <cellStyle name="Normal 5 4 2 6 2 2" xfId="27078"/>
    <cellStyle name="Normal 5 4 2 6 2 2 2" xfId="27079"/>
    <cellStyle name="Normal 5 4 2 6 2 2 2 2" xfId="27080"/>
    <cellStyle name="Normal 5 4 2 6 2 2 3" xfId="27081"/>
    <cellStyle name="Normal 5 4 2 6 2 3" xfId="27082"/>
    <cellStyle name="Normal 5 4 2 6 2 3 2" xfId="27083"/>
    <cellStyle name="Normal 5 4 2 6 2 4" xfId="27084"/>
    <cellStyle name="Normal 5 4 2 6 3" xfId="27085"/>
    <cellStyle name="Normal 5 4 2 6 3 2" xfId="27086"/>
    <cellStyle name="Normal 5 4 2 6 3 2 2" xfId="27087"/>
    <cellStyle name="Normal 5 4 2 6 3 3" xfId="27088"/>
    <cellStyle name="Normal 5 4 2 6 4" xfId="27089"/>
    <cellStyle name="Normal 5 4 2 6 4 2" xfId="27090"/>
    <cellStyle name="Normal 5 4 2 6 5" xfId="27091"/>
    <cellStyle name="Normal 5 4 2 7" xfId="27092"/>
    <cellStyle name="Normal 5 4 2 7 2" xfId="27093"/>
    <cellStyle name="Normal 5 4 2 7 2 2" xfId="27094"/>
    <cellStyle name="Normal 5 4 2 7 2 2 2" xfId="27095"/>
    <cellStyle name="Normal 5 4 2 7 2 2 2 2" xfId="27096"/>
    <cellStyle name="Normal 5 4 2 7 2 2 3" xfId="27097"/>
    <cellStyle name="Normal 5 4 2 7 2 3" xfId="27098"/>
    <cellStyle name="Normal 5 4 2 7 2 3 2" xfId="27099"/>
    <cellStyle name="Normal 5 4 2 7 2 4" xfId="27100"/>
    <cellStyle name="Normal 5 4 2 7 3" xfId="27101"/>
    <cellStyle name="Normal 5 4 2 7 3 2" xfId="27102"/>
    <cellStyle name="Normal 5 4 2 7 3 2 2" xfId="27103"/>
    <cellStyle name="Normal 5 4 2 7 3 3" xfId="27104"/>
    <cellStyle name="Normal 5 4 2 7 4" xfId="27105"/>
    <cellStyle name="Normal 5 4 2 7 4 2" xfId="27106"/>
    <cellStyle name="Normal 5 4 2 7 5" xfId="27107"/>
    <cellStyle name="Normal 5 4 2 8" xfId="27108"/>
    <cellStyle name="Normal 5 4 2 8 2" xfId="27109"/>
    <cellStyle name="Normal 5 4 2 8 2 2" xfId="27110"/>
    <cellStyle name="Normal 5 4 2 8 2 2 2" xfId="27111"/>
    <cellStyle name="Normal 5 4 2 8 2 3" xfId="27112"/>
    <cellStyle name="Normal 5 4 2 8 3" xfId="27113"/>
    <cellStyle name="Normal 5 4 2 8 3 2" xfId="27114"/>
    <cellStyle name="Normal 5 4 2 8 4" xfId="27115"/>
    <cellStyle name="Normal 5 4 2 9" xfId="27116"/>
    <cellStyle name="Normal 5 4 2 9 2" xfId="27117"/>
    <cellStyle name="Normal 5 4 2 9 2 2" xfId="27118"/>
    <cellStyle name="Normal 5 4 2 9 3" xfId="27119"/>
    <cellStyle name="Normal 5 4 3" xfId="27120"/>
    <cellStyle name="Normal 5 4 3 10" xfId="27121"/>
    <cellStyle name="Normal 5 4 3 10 2" xfId="27122"/>
    <cellStyle name="Normal 5 4 3 11" xfId="27123"/>
    <cellStyle name="Normal 5 4 3 12" xfId="29455"/>
    <cellStyle name="Normal 5 4 3 2" xfId="27124"/>
    <cellStyle name="Normal 5 4 3 2 10" xfId="27125"/>
    <cellStyle name="Normal 5 4 3 2 11" xfId="29456"/>
    <cellStyle name="Normal 5 4 3 2 2" xfId="27126"/>
    <cellStyle name="Normal 5 4 3 2 2 2" xfId="27127"/>
    <cellStyle name="Normal 5 4 3 2 2 2 2" xfId="27128"/>
    <cellStyle name="Normal 5 4 3 2 2 2 2 2" xfId="27129"/>
    <cellStyle name="Normal 5 4 3 2 2 2 2 2 2" xfId="27130"/>
    <cellStyle name="Normal 5 4 3 2 2 2 2 2 2 2" xfId="27131"/>
    <cellStyle name="Normal 5 4 3 2 2 2 2 2 3" xfId="27132"/>
    <cellStyle name="Normal 5 4 3 2 2 2 2 3" xfId="27133"/>
    <cellStyle name="Normal 5 4 3 2 2 2 2 3 2" xfId="27134"/>
    <cellStyle name="Normal 5 4 3 2 2 2 2 4" xfId="27135"/>
    <cellStyle name="Normal 5 4 3 2 2 2 3" xfId="27136"/>
    <cellStyle name="Normal 5 4 3 2 2 2 3 2" xfId="27137"/>
    <cellStyle name="Normal 5 4 3 2 2 2 3 2 2" xfId="27138"/>
    <cellStyle name="Normal 5 4 3 2 2 2 3 3" xfId="27139"/>
    <cellStyle name="Normal 5 4 3 2 2 2 4" xfId="27140"/>
    <cellStyle name="Normal 5 4 3 2 2 2 4 2" xfId="27141"/>
    <cellStyle name="Normal 5 4 3 2 2 2 5" xfId="27142"/>
    <cellStyle name="Normal 5 4 3 2 2 3" xfId="27143"/>
    <cellStyle name="Normal 5 4 3 2 2 3 2" xfId="27144"/>
    <cellStyle name="Normal 5 4 3 2 2 3 2 2" xfId="27145"/>
    <cellStyle name="Normal 5 4 3 2 2 3 2 2 2" xfId="27146"/>
    <cellStyle name="Normal 5 4 3 2 2 3 2 2 2 2" xfId="27147"/>
    <cellStyle name="Normal 5 4 3 2 2 3 2 2 3" xfId="27148"/>
    <cellStyle name="Normal 5 4 3 2 2 3 2 3" xfId="27149"/>
    <cellStyle name="Normal 5 4 3 2 2 3 2 3 2" xfId="27150"/>
    <cellStyle name="Normal 5 4 3 2 2 3 2 4" xfId="27151"/>
    <cellStyle name="Normal 5 4 3 2 2 3 3" xfId="27152"/>
    <cellStyle name="Normal 5 4 3 2 2 3 3 2" xfId="27153"/>
    <cellStyle name="Normal 5 4 3 2 2 3 3 2 2" xfId="27154"/>
    <cellStyle name="Normal 5 4 3 2 2 3 3 3" xfId="27155"/>
    <cellStyle name="Normal 5 4 3 2 2 3 4" xfId="27156"/>
    <cellStyle name="Normal 5 4 3 2 2 3 4 2" xfId="27157"/>
    <cellStyle name="Normal 5 4 3 2 2 3 5" xfId="27158"/>
    <cellStyle name="Normal 5 4 3 2 2 4" xfId="27159"/>
    <cellStyle name="Normal 5 4 3 2 2 4 2" xfId="27160"/>
    <cellStyle name="Normal 5 4 3 2 2 4 2 2" xfId="27161"/>
    <cellStyle name="Normal 5 4 3 2 2 4 2 2 2" xfId="27162"/>
    <cellStyle name="Normal 5 4 3 2 2 4 2 3" xfId="27163"/>
    <cellStyle name="Normal 5 4 3 2 2 4 3" xfId="27164"/>
    <cellStyle name="Normal 5 4 3 2 2 4 3 2" xfId="27165"/>
    <cellStyle name="Normal 5 4 3 2 2 4 4" xfId="27166"/>
    <cellStyle name="Normal 5 4 3 2 2 5" xfId="27167"/>
    <cellStyle name="Normal 5 4 3 2 2 5 2" xfId="27168"/>
    <cellStyle name="Normal 5 4 3 2 2 5 2 2" xfId="27169"/>
    <cellStyle name="Normal 5 4 3 2 2 5 3" xfId="27170"/>
    <cellStyle name="Normal 5 4 3 2 2 6" xfId="27171"/>
    <cellStyle name="Normal 5 4 3 2 2 6 2" xfId="27172"/>
    <cellStyle name="Normal 5 4 3 2 2 7" xfId="27173"/>
    <cellStyle name="Normal 5 4 3 2 2 8" xfId="29457"/>
    <cellStyle name="Normal 5 4 3 2 3" xfId="27174"/>
    <cellStyle name="Normal 5 4 3 2 3 2" xfId="27175"/>
    <cellStyle name="Normal 5 4 3 2 3 2 2" xfId="27176"/>
    <cellStyle name="Normal 5 4 3 2 3 2 2 2" xfId="27177"/>
    <cellStyle name="Normal 5 4 3 2 3 2 2 2 2" xfId="27178"/>
    <cellStyle name="Normal 5 4 3 2 3 2 2 3" xfId="27179"/>
    <cellStyle name="Normal 5 4 3 2 3 2 3" xfId="27180"/>
    <cellStyle name="Normal 5 4 3 2 3 2 3 2" xfId="27181"/>
    <cellStyle name="Normal 5 4 3 2 3 2 4" xfId="27182"/>
    <cellStyle name="Normal 5 4 3 2 3 3" xfId="27183"/>
    <cellStyle name="Normal 5 4 3 2 3 3 2" xfId="27184"/>
    <cellStyle name="Normal 5 4 3 2 3 3 2 2" xfId="27185"/>
    <cellStyle name="Normal 5 4 3 2 3 3 3" xfId="27186"/>
    <cellStyle name="Normal 5 4 3 2 3 4" xfId="27187"/>
    <cellStyle name="Normal 5 4 3 2 3 4 2" xfId="27188"/>
    <cellStyle name="Normal 5 4 3 2 3 5" xfId="27189"/>
    <cellStyle name="Normal 5 4 3 2 4" xfId="27190"/>
    <cellStyle name="Normal 5 4 3 2 4 2" xfId="27191"/>
    <cellStyle name="Normal 5 4 3 2 4 2 2" xfId="27192"/>
    <cellStyle name="Normal 5 4 3 2 4 2 2 2" xfId="27193"/>
    <cellStyle name="Normal 5 4 3 2 4 2 2 2 2" xfId="27194"/>
    <cellStyle name="Normal 5 4 3 2 4 2 2 3" xfId="27195"/>
    <cellStyle name="Normal 5 4 3 2 4 2 3" xfId="27196"/>
    <cellStyle name="Normal 5 4 3 2 4 2 3 2" xfId="27197"/>
    <cellStyle name="Normal 5 4 3 2 4 2 4" xfId="27198"/>
    <cellStyle name="Normal 5 4 3 2 4 3" xfId="27199"/>
    <cellStyle name="Normal 5 4 3 2 4 3 2" xfId="27200"/>
    <cellStyle name="Normal 5 4 3 2 4 3 2 2" xfId="27201"/>
    <cellStyle name="Normal 5 4 3 2 4 3 3" xfId="27202"/>
    <cellStyle name="Normal 5 4 3 2 4 4" xfId="27203"/>
    <cellStyle name="Normal 5 4 3 2 4 4 2" xfId="27204"/>
    <cellStyle name="Normal 5 4 3 2 4 5" xfId="27205"/>
    <cellStyle name="Normal 5 4 3 2 5" xfId="27206"/>
    <cellStyle name="Normal 5 4 3 2 5 2" xfId="27207"/>
    <cellStyle name="Normal 5 4 3 2 5 2 2" xfId="27208"/>
    <cellStyle name="Normal 5 4 3 2 5 2 2 2" xfId="27209"/>
    <cellStyle name="Normal 5 4 3 2 5 2 2 2 2" xfId="27210"/>
    <cellStyle name="Normal 5 4 3 2 5 2 2 3" xfId="27211"/>
    <cellStyle name="Normal 5 4 3 2 5 2 3" xfId="27212"/>
    <cellStyle name="Normal 5 4 3 2 5 2 3 2" xfId="27213"/>
    <cellStyle name="Normal 5 4 3 2 5 2 4" xfId="27214"/>
    <cellStyle name="Normal 5 4 3 2 5 3" xfId="27215"/>
    <cellStyle name="Normal 5 4 3 2 5 3 2" xfId="27216"/>
    <cellStyle name="Normal 5 4 3 2 5 3 2 2" xfId="27217"/>
    <cellStyle name="Normal 5 4 3 2 5 3 3" xfId="27218"/>
    <cellStyle name="Normal 5 4 3 2 5 4" xfId="27219"/>
    <cellStyle name="Normal 5 4 3 2 5 4 2" xfId="27220"/>
    <cellStyle name="Normal 5 4 3 2 5 5" xfId="27221"/>
    <cellStyle name="Normal 5 4 3 2 6" xfId="27222"/>
    <cellStyle name="Normal 5 4 3 2 6 2" xfId="27223"/>
    <cellStyle name="Normal 5 4 3 2 6 2 2" xfId="27224"/>
    <cellStyle name="Normal 5 4 3 2 6 2 2 2" xfId="27225"/>
    <cellStyle name="Normal 5 4 3 2 6 2 3" xfId="27226"/>
    <cellStyle name="Normal 5 4 3 2 6 3" xfId="27227"/>
    <cellStyle name="Normal 5 4 3 2 6 3 2" xfId="27228"/>
    <cellStyle name="Normal 5 4 3 2 6 4" xfId="27229"/>
    <cellStyle name="Normal 5 4 3 2 7" xfId="27230"/>
    <cellStyle name="Normal 5 4 3 2 7 2" xfId="27231"/>
    <cellStyle name="Normal 5 4 3 2 7 2 2" xfId="27232"/>
    <cellStyle name="Normal 5 4 3 2 7 3" xfId="27233"/>
    <cellStyle name="Normal 5 4 3 2 8" xfId="27234"/>
    <cellStyle name="Normal 5 4 3 2 8 2" xfId="27235"/>
    <cellStyle name="Normal 5 4 3 2 9" xfId="27236"/>
    <cellStyle name="Normal 5 4 3 2 9 2" xfId="27237"/>
    <cellStyle name="Normal 5 4 3 3" xfId="27238"/>
    <cellStyle name="Normal 5 4 3 3 2" xfId="27239"/>
    <cellStyle name="Normal 5 4 3 3 2 2" xfId="27240"/>
    <cellStyle name="Normal 5 4 3 3 2 2 2" xfId="27241"/>
    <cellStyle name="Normal 5 4 3 3 2 2 2 2" xfId="27242"/>
    <cellStyle name="Normal 5 4 3 3 2 2 2 2 2" xfId="27243"/>
    <cellStyle name="Normal 5 4 3 3 2 2 2 3" xfId="27244"/>
    <cellStyle name="Normal 5 4 3 3 2 2 3" xfId="27245"/>
    <cellStyle name="Normal 5 4 3 3 2 2 3 2" xfId="27246"/>
    <cellStyle name="Normal 5 4 3 3 2 2 4" xfId="27247"/>
    <cellStyle name="Normal 5 4 3 3 2 3" xfId="27248"/>
    <cellStyle name="Normal 5 4 3 3 2 3 2" xfId="27249"/>
    <cellStyle name="Normal 5 4 3 3 2 3 2 2" xfId="27250"/>
    <cellStyle name="Normal 5 4 3 3 2 3 3" xfId="27251"/>
    <cellStyle name="Normal 5 4 3 3 2 4" xfId="27252"/>
    <cellStyle name="Normal 5 4 3 3 2 4 2" xfId="27253"/>
    <cellStyle name="Normal 5 4 3 3 2 5" xfId="27254"/>
    <cellStyle name="Normal 5 4 3 3 3" xfId="27255"/>
    <cellStyle name="Normal 5 4 3 3 3 2" xfId="27256"/>
    <cellStyle name="Normal 5 4 3 3 3 2 2" xfId="27257"/>
    <cellStyle name="Normal 5 4 3 3 3 2 2 2" xfId="27258"/>
    <cellStyle name="Normal 5 4 3 3 3 2 2 2 2" xfId="27259"/>
    <cellStyle name="Normal 5 4 3 3 3 2 2 3" xfId="27260"/>
    <cellStyle name="Normal 5 4 3 3 3 2 3" xfId="27261"/>
    <cellStyle name="Normal 5 4 3 3 3 2 3 2" xfId="27262"/>
    <cellStyle name="Normal 5 4 3 3 3 2 4" xfId="27263"/>
    <cellStyle name="Normal 5 4 3 3 3 3" xfId="27264"/>
    <cellStyle name="Normal 5 4 3 3 3 3 2" xfId="27265"/>
    <cellStyle name="Normal 5 4 3 3 3 3 2 2" xfId="27266"/>
    <cellStyle name="Normal 5 4 3 3 3 3 3" xfId="27267"/>
    <cellStyle name="Normal 5 4 3 3 3 4" xfId="27268"/>
    <cellStyle name="Normal 5 4 3 3 3 4 2" xfId="27269"/>
    <cellStyle name="Normal 5 4 3 3 3 5" xfId="27270"/>
    <cellStyle name="Normal 5 4 3 3 4" xfId="27271"/>
    <cellStyle name="Normal 5 4 3 3 4 2" xfId="27272"/>
    <cellStyle name="Normal 5 4 3 3 4 2 2" xfId="27273"/>
    <cellStyle name="Normal 5 4 3 3 4 2 2 2" xfId="27274"/>
    <cellStyle name="Normal 5 4 3 3 4 2 3" xfId="27275"/>
    <cellStyle name="Normal 5 4 3 3 4 3" xfId="27276"/>
    <cellStyle name="Normal 5 4 3 3 4 3 2" xfId="27277"/>
    <cellStyle name="Normal 5 4 3 3 4 4" xfId="27278"/>
    <cellStyle name="Normal 5 4 3 3 5" xfId="27279"/>
    <cellStyle name="Normal 5 4 3 3 5 2" xfId="27280"/>
    <cellStyle name="Normal 5 4 3 3 5 2 2" xfId="27281"/>
    <cellStyle name="Normal 5 4 3 3 5 3" xfId="27282"/>
    <cellStyle name="Normal 5 4 3 3 6" xfId="27283"/>
    <cellStyle name="Normal 5 4 3 3 6 2" xfId="27284"/>
    <cellStyle name="Normal 5 4 3 3 7" xfId="27285"/>
    <cellStyle name="Normal 5 4 3 3 8" xfId="29458"/>
    <cellStyle name="Normal 5 4 3 4" xfId="27286"/>
    <cellStyle name="Normal 5 4 3 4 2" xfId="27287"/>
    <cellStyle name="Normal 5 4 3 4 2 2" xfId="27288"/>
    <cellStyle name="Normal 5 4 3 4 2 2 2" xfId="27289"/>
    <cellStyle name="Normal 5 4 3 4 2 2 2 2" xfId="27290"/>
    <cellStyle name="Normal 5 4 3 4 2 2 3" xfId="27291"/>
    <cellStyle name="Normal 5 4 3 4 2 3" xfId="27292"/>
    <cellStyle name="Normal 5 4 3 4 2 3 2" xfId="27293"/>
    <cellStyle name="Normal 5 4 3 4 2 4" xfId="27294"/>
    <cellStyle name="Normal 5 4 3 4 3" xfId="27295"/>
    <cellStyle name="Normal 5 4 3 4 3 2" xfId="27296"/>
    <cellStyle name="Normal 5 4 3 4 3 2 2" xfId="27297"/>
    <cellStyle name="Normal 5 4 3 4 3 3" xfId="27298"/>
    <cellStyle name="Normal 5 4 3 4 4" xfId="27299"/>
    <cellStyle name="Normal 5 4 3 4 4 2" xfId="27300"/>
    <cellStyle name="Normal 5 4 3 4 5" xfId="27301"/>
    <cellStyle name="Normal 5 4 3 5" xfId="27302"/>
    <cellStyle name="Normal 5 4 3 5 2" xfId="27303"/>
    <cellStyle name="Normal 5 4 3 5 2 2" xfId="27304"/>
    <cellStyle name="Normal 5 4 3 5 2 2 2" xfId="27305"/>
    <cellStyle name="Normal 5 4 3 5 2 2 2 2" xfId="27306"/>
    <cellStyle name="Normal 5 4 3 5 2 2 3" xfId="27307"/>
    <cellStyle name="Normal 5 4 3 5 2 3" xfId="27308"/>
    <cellStyle name="Normal 5 4 3 5 2 3 2" xfId="27309"/>
    <cellStyle name="Normal 5 4 3 5 2 4" xfId="27310"/>
    <cellStyle name="Normal 5 4 3 5 3" xfId="27311"/>
    <cellStyle name="Normal 5 4 3 5 3 2" xfId="27312"/>
    <cellStyle name="Normal 5 4 3 5 3 2 2" xfId="27313"/>
    <cellStyle name="Normal 5 4 3 5 3 3" xfId="27314"/>
    <cellStyle name="Normal 5 4 3 5 4" xfId="27315"/>
    <cellStyle name="Normal 5 4 3 5 4 2" xfId="27316"/>
    <cellStyle name="Normal 5 4 3 5 5" xfId="27317"/>
    <cellStyle name="Normal 5 4 3 6" xfId="27318"/>
    <cellStyle name="Normal 5 4 3 6 2" xfId="27319"/>
    <cellStyle name="Normal 5 4 3 6 2 2" xfId="27320"/>
    <cellStyle name="Normal 5 4 3 6 2 2 2" xfId="27321"/>
    <cellStyle name="Normal 5 4 3 6 2 2 2 2" xfId="27322"/>
    <cellStyle name="Normal 5 4 3 6 2 2 3" xfId="27323"/>
    <cellStyle name="Normal 5 4 3 6 2 3" xfId="27324"/>
    <cellStyle name="Normal 5 4 3 6 2 3 2" xfId="27325"/>
    <cellStyle name="Normal 5 4 3 6 2 4" xfId="27326"/>
    <cellStyle name="Normal 5 4 3 6 3" xfId="27327"/>
    <cellStyle name="Normal 5 4 3 6 3 2" xfId="27328"/>
    <cellStyle name="Normal 5 4 3 6 3 2 2" xfId="27329"/>
    <cellStyle name="Normal 5 4 3 6 3 3" xfId="27330"/>
    <cellStyle name="Normal 5 4 3 6 4" xfId="27331"/>
    <cellStyle name="Normal 5 4 3 6 4 2" xfId="27332"/>
    <cellStyle name="Normal 5 4 3 6 5" xfId="27333"/>
    <cellStyle name="Normal 5 4 3 7" xfId="27334"/>
    <cellStyle name="Normal 5 4 3 7 2" xfId="27335"/>
    <cellStyle name="Normal 5 4 3 7 2 2" xfId="27336"/>
    <cellStyle name="Normal 5 4 3 7 2 2 2" xfId="27337"/>
    <cellStyle name="Normal 5 4 3 7 2 3" xfId="27338"/>
    <cellStyle name="Normal 5 4 3 7 3" xfId="27339"/>
    <cellStyle name="Normal 5 4 3 7 3 2" xfId="27340"/>
    <cellStyle name="Normal 5 4 3 7 4" xfId="27341"/>
    <cellStyle name="Normal 5 4 3 8" xfId="27342"/>
    <cellStyle name="Normal 5 4 3 8 2" xfId="27343"/>
    <cellStyle name="Normal 5 4 3 8 2 2" xfId="27344"/>
    <cellStyle name="Normal 5 4 3 8 3" xfId="27345"/>
    <cellStyle name="Normal 5 4 3 9" xfId="27346"/>
    <cellStyle name="Normal 5 4 3 9 2" xfId="27347"/>
    <cellStyle name="Normal 5 4 4" xfId="27348"/>
    <cellStyle name="Normal 5 4 4 10" xfId="27349"/>
    <cellStyle name="Normal 5 4 4 11" xfId="29459"/>
    <cellStyle name="Normal 5 4 4 2" xfId="27350"/>
    <cellStyle name="Normal 5 4 4 2 2" xfId="27351"/>
    <cellStyle name="Normal 5 4 4 2 2 2" xfId="27352"/>
    <cellStyle name="Normal 5 4 4 2 2 2 2" xfId="27353"/>
    <cellStyle name="Normal 5 4 4 2 2 2 2 2" xfId="27354"/>
    <cellStyle name="Normal 5 4 4 2 2 2 2 2 2" xfId="27355"/>
    <cellStyle name="Normal 5 4 4 2 2 2 2 3" xfId="27356"/>
    <cellStyle name="Normal 5 4 4 2 2 2 3" xfId="27357"/>
    <cellStyle name="Normal 5 4 4 2 2 2 3 2" xfId="27358"/>
    <cellStyle name="Normal 5 4 4 2 2 2 4" xfId="27359"/>
    <cellStyle name="Normal 5 4 4 2 2 3" xfId="27360"/>
    <cellStyle name="Normal 5 4 4 2 2 3 2" xfId="27361"/>
    <cellStyle name="Normal 5 4 4 2 2 3 2 2" xfId="27362"/>
    <cellStyle name="Normal 5 4 4 2 2 3 3" xfId="27363"/>
    <cellStyle name="Normal 5 4 4 2 2 4" xfId="27364"/>
    <cellStyle name="Normal 5 4 4 2 2 4 2" xfId="27365"/>
    <cellStyle name="Normal 5 4 4 2 2 5" xfId="27366"/>
    <cellStyle name="Normal 5 4 4 2 3" xfId="27367"/>
    <cellStyle name="Normal 5 4 4 2 3 2" xfId="27368"/>
    <cellStyle name="Normal 5 4 4 2 3 2 2" xfId="27369"/>
    <cellStyle name="Normal 5 4 4 2 3 2 2 2" xfId="27370"/>
    <cellStyle name="Normal 5 4 4 2 3 2 2 2 2" xfId="27371"/>
    <cellStyle name="Normal 5 4 4 2 3 2 2 3" xfId="27372"/>
    <cellStyle name="Normal 5 4 4 2 3 2 3" xfId="27373"/>
    <cellStyle name="Normal 5 4 4 2 3 2 3 2" xfId="27374"/>
    <cellStyle name="Normal 5 4 4 2 3 2 4" xfId="27375"/>
    <cellStyle name="Normal 5 4 4 2 3 3" xfId="27376"/>
    <cellStyle name="Normal 5 4 4 2 3 3 2" xfId="27377"/>
    <cellStyle name="Normal 5 4 4 2 3 3 2 2" xfId="27378"/>
    <cellStyle name="Normal 5 4 4 2 3 3 3" xfId="27379"/>
    <cellStyle name="Normal 5 4 4 2 3 4" xfId="27380"/>
    <cellStyle name="Normal 5 4 4 2 3 4 2" xfId="27381"/>
    <cellStyle name="Normal 5 4 4 2 3 5" xfId="27382"/>
    <cellStyle name="Normal 5 4 4 2 4" xfId="27383"/>
    <cellStyle name="Normal 5 4 4 2 4 2" xfId="27384"/>
    <cellStyle name="Normal 5 4 4 2 4 2 2" xfId="27385"/>
    <cellStyle name="Normal 5 4 4 2 4 2 2 2" xfId="27386"/>
    <cellStyle name="Normal 5 4 4 2 4 2 3" xfId="27387"/>
    <cellStyle name="Normal 5 4 4 2 4 3" xfId="27388"/>
    <cellStyle name="Normal 5 4 4 2 4 3 2" xfId="27389"/>
    <cellStyle name="Normal 5 4 4 2 4 4" xfId="27390"/>
    <cellStyle name="Normal 5 4 4 2 5" xfId="27391"/>
    <cellStyle name="Normal 5 4 4 2 5 2" xfId="27392"/>
    <cellStyle name="Normal 5 4 4 2 5 2 2" xfId="27393"/>
    <cellStyle name="Normal 5 4 4 2 5 3" xfId="27394"/>
    <cellStyle name="Normal 5 4 4 2 6" xfId="27395"/>
    <cellStyle name="Normal 5 4 4 2 6 2" xfId="27396"/>
    <cellStyle name="Normal 5 4 4 2 7" xfId="27397"/>
    <cellStyle name="Normal 5 4 4 2 8" xfId="29460"/>
    <cellStyle name="Normal 5 4 4 3" xfId="27398"/>
    <cellStyle name="Normal 5 4 4 3 2" xfId="27399"/>
    <cellStyle name="Normal 5 4 4 3 2 2" xfId="27400"/>
    <cellStyle name="Normal 5 4 4 3 2 2 2" xfId="27401"/>
    <cellStyle name="Normal 5 4 4 3 2 2 2 2" xfId="27402"/>
    <cellStyle name="Normal 5 4 4 3 2 2 3" xfId="27403"/>
    <cellStyle name="Normal 5 4 4 3 2 3" xfId="27404"/>
    <cellStyle name="Normal 5 4 4 3 2 3 2" xfId="27405"/>
    <cellStyle name="Normal 5 4 4 3 2 4" xfId="27406"/>
    <cellStyle name="Normal 5 4 4 3 3" xfId="27407"/>
    <cellStyle name="Normal 5 4 4 3 3 2" xfId="27408"/>
    <cellStyle name="Normal 5 4 4 3 3 2 2" xfId="27409"/>
    <cellStyle name="Normal 5 4 4 3 3 3" xfId="27410"/>
    <cellStyle name="Normal 5 4 4 3 4" xfId="27411"/>
    <cellStyle name="Normal 5 4 4 3 4 2" xfId="27412"/>
    <cellStyle name="Normal 5 4 4 3 5" xfId="27413"/>
    <cellStyle name="Normal 5 4 4 4" xfId="27414"/>
    <cellStyle name="Normal 5 4 4 4 2" xfId="27415"/>
    <cellStyle name="Normal 5 4 4 4 2 2" xfId="27416"/>
    <cellStyle name="Normal 5 4 4 4 2 2 2" xfId="27417"/>
    <cellStyle name="Normal 5 4 4 4 2 2 2 2" xfId="27418"/>
    <cellStyle name="Normal 5 4 4 4 2 2 3" xfId="27419"/>
    <cellStyle name="Normal 5 4 4 4 2 3" xfId="27420"/>
    <cellStyle name="Normal 5 4 4 4 2 3 2" xfId="27421"/>
    <cellStyle name="Normal 5 4 4 4 2 4" xfId="27422"/>
    <cellStyle name="Normal 5 4 4 4 3" xfId="27423"/>
    <cellStyle name="Normal 5 4 4 4 3 2" xfId="27424"/>
    <cellStyle name="Normal 5 4 4 4 3 2 2" xfId="27425"/>
    <cellStyle name="Normal 5 4 4 4 3 3" xfId="27426"/>
    <cellStyle name="Normal 5 4 4 4 4" xfId="27427"/>
    <cellStyle name="Normal 5 4 4 4 4 2" xfId="27428"/>
    <cellStyle name="Normal 5 4 4 4 5" xfId="27429"/>
    <cellStyle name="Normal 5 4 4 5" xfId="27430"/>
    <cellStyle name="Normal 5 4 4 5 2" xfId="27431"/>
    <cellStyle name="Normal 5 4 4 5 2 2" xfId="27432"/>
    <cellStyle name="Normal 5 4 4 5 2 2 2" xfId="27433"/>
    <cellStyle name="Normal 5 4 4 5 2 2 2 2" xfId="27434"/>
    <cellStyle name="Normal 5 4 4 5 2 2 3" xfId="27435"/>
    <cellStyle name="Normal 5 4 4 5 2 3" xfId="27436"/>
    <cellStyle name="Normal 5 4 4 5 2 3 2" xfId="27437"/>
    <cellStyle name="Normal 5 4 4 5 2 4" xfId="27438"/>
    <cellStyle name="Normal 5 4 4 5 3" xfId="27439"/>
    <cellStyle name="Normal 5 4 4 5 3 2" xfId="27440"/>
    <cellStyle name="Normal 5 4 4 5 3 2 2" xfId="27441"/>
    <cellStyle name="Normal 5 4 4 5 3 3" xfId="27442"/>
    <cellStyle name="Normal 5 4 4 5 4" xfId="27443"/>
    <cellStyle name="Normal 5 4 4 5 4 2" xfId="27444"/>
    <cellStyle name="Normal 5 4 4 5 5" xfId="27445"/>
    <cellStyle name="Normal 5 4 4 6" xfId="27446"/>
    <cellStyle name="Normal 5 4 4 6 2" xfId="27447"/>
    <cellStyle name="Normal 5 4 4 6 2 2" xfId="27448"/>
    <cellStyle name="Normal 5 4 4 6 2 2 2" xfId="27449"/>
    <cellStyle name="Normal 5 4 4 6 2 3" xfId="27450"/>
    <cellStyle name="Normal 5 4 4 6 3" xfId="27451"/>
    <cellStyle name="Normal 5 4 4 6 3 2" xfId="27452"/>
    <cellStyle name="Normal 5 4 4 6 4" xfId="27453"/>
    <cellStyle name="Normal 5 4 4 7" xfId="27454"/>
    <cellStyle name="Normal 5 4 4 7 2" xfId="27455"/>
    <cellStyle name="Normal 5 4 4 7 2 2" xfId="27456"/>
    <cellStyle name="Normal 5 4 4 7 3" xfId="27457"/>
    <cellStyle name="Normal 5 4 4 8" xfId="27458"/>
    <cellStyle name="Normal 5 4 4 8 2" xfId="27459"/>
    <cellStyle name="Normal 5 4 4 9" xfId="27460"/>
    <cellStyle name="Normal 5 4 4 9 2" xfId="27461"/>
    <cellStyle name="Normal 5 4 5" xfId="27462"/>
    <cellStyle name="Normal 5 4 5 10" xfId="27463"/>
    <cellStyle name="Normal 5 4 5 11" xfId="29461"/>
    <cellStyle name="Normal 5 4 5 2" xfId="27464"/>
    <cellStyle name="Normal 5 4 5 2 2" xfId="27465"/>
    <cellStyle name="Normal 5 4 5 2 2 2" xfId="27466"/>
    <cellStyle name="Normal 5 4 5 2 2 2 2" xfId="27467"/>
    <cellStyle name="Normal 5 4 5 2 2 2 2 2" xfId="27468"/>
    <cellStyle name="Normal 5 4 5 2 2 2 2 2 2" xfId="27469"/>
    <cellStyle name="Normal 5 4 5 2 2 2 2 3" xfId="27470"/>
    <cellStyle name="Normal 5 4 5 2 2 2 3" xfId="27471"/>
    <cellStyle name="Normal 5 4 5 2 2 2 3 2" xfId="27472"/>
    <cellStyle name="Normal 5 4 5 2 2 2 4" xfId="27473"/>
    <cellStyle name="Normal 5 4 5 2 2 3" xfId="27474"/>
    <cellStyle name="Normal 5 4 5 2 2 3 2" xfId="27475"/>
    <cellStyle name="Normal 5 4 5 2 2 3 2 2" xfId="27476"/>
    <cellStyle name="Normal 5 4 5 2 2 3 3" xfId="27477"/>
    <cellStyle name="Normal 5 4 5 2 2 4" xfId="27478"/>
    <cellStyle name="Normal 5 4 5 2 2 4 2" xfId="27479"/>
    <cellStyle name="Normal 5 4 5 2 2 5" xfId="27480"/>
    <cellStyle name="Normal 5 4 5 2 3" xfId="27481"/>
    <cellStyle name="Normal 5 4 5 2 3 2" xfId="27482"/>
    <cellStyle name="Normal 5 4 5 2 3 2 2" xfId="27483"/>
    <cellStyle name="Normal 5 4 5 2 3 2 2 2" xfId="27484"/>
    <cellStyle name="Normal 5 4 5 2 3 2 2 2 2" xfId="27485"/>
    <cellStyle name="Normal 5 4 5 2 3 2 2 3" xfId="27486"/>
    <cellStyle name="Normal 5 4 5 2 3 2 3" xfId="27487"/>
    <cellStyle name="Normal 5 4 5 2 3 2 3 2" xfId="27488"/>
    <cellStyle name="Normal 5 4 5 2 3 2 4" xfId="27489"/>
    <cellStyle name="Normal 5 4 5 2 3 3" xfId="27490"/>
    <cellStyle name="Normal 5 4 5 2 3 3 2" xfId="27491"/>
    <cellStyle name="Normal 5 4 5 2 3 3 2 2" xfId="27492"/>
    <cellStyle name="Normal 5 4 5 2 3 3 3" xfId="27493"/>
    <cellStyle name="Normal 5 4 5 2 3 4" xfId="27494"/>
    <cellStyle name="Normal 5 4 5 2 3 4 2" xfId="27495"/>
    <cellStyle name="Normal 5 4 5 2 3 5" xfId="27496"/>
    <cellStyle name="Normal 5 4 5 2 4" xfId="27497"/>
    <cellStyle name="Normal 5 4 5 2 4 2" xfId="27498"/>
    <cellStyle name="Normal 5 4 5 2 4 2 2" xfId="27499"/>
    <cellStyle name="Normal 5 4 5 2 4 2 2 2" xfId="27500"/>
    <cellStyle name="Normal 5 4 5 2 4 2 3" xfId="27501"/>
    <cellStyle name="Normal 5 4 5 2 4 3" xfId="27502"/>
    <cellStyle name="Normal 5 4 5 2 4 3 2" xfId="27503"/>
    <cellStyle name="Normal 5 4 5 2 4 4" xfId="27504"/>
    <cellStyle name="Normal 5 4 5 2 5" xfId="27505"/>
    <cellStyle name="Normal 5 4 5 2 5 2" xfId="27506"/>
    <cellStyle name="Normal 5 4 5 2 5 2 2" xfId="27507"/>
    <cellStyle name="Normal 5 4 5 2 5 3" xfId="27508"/>
    <cellStyle name="Normal 5 4 5 2 6" xfId="27509"/>
    <cellStyle name="Normal 5 4 5 2 6 2" xfId="27510"/>
    <cellStyle name="Normal 5 4 5 2 7" xfId="27511"/>
    <cellStyle name="Normal 5 4 5 2 8" xfId="29462"/>
    <cellStyle name="Normal 5 4 5 3" xfId="27512"/>
    <cellStyle name="Normal 5 4 5 3 2" xfId="27513"/>
    <cellStyle name="Normal 5 4 5 3 2 2" xfId="27514"/>
    <cellStyle name="Normal 5 4 5 3 2 2 2" xfId="27515"/>
    <cellStyle name="Normal 5 4 5 3 2 2 2 2" xfId="27516"/>
    <cellStyle name="Normal 5 4 5 3 2 2 3" xfId="27517"/>
    <cellStyle name="Normal 5 4 5 3 2 3" xfId="27518"/>
    <cellStyle name="Normal 5 4 5 3 2 3 2" xfId="27519"/>
    <cellStyle name="Normal 5 4 5 3 2 4" xfId="27520"/>
    <cellStyle name="Normal 5 4 5 3 3" xfId="27521"/>
    <cellStyle name="Normal 5 4 5 3 3 2" xfId="27522"/>
    <cellStyle name="Normal 5 4 5 3 3 2 2" xfId="27523"/>
    <cellStyle name="Normal 5 4 5 3 3 3" xfId="27524"/>
    <cellStyle name="Normal 5 4 5 3 4" xfId="27525"/>
    <cellStyle name="Normal 5 4 5 3 4 2" xfId="27526"/>
    <cellStyle name="Normal 5 4 5 3 5" xfId="27527"/>
    <cellStyle name="Normal 5 4 5 4" xfId="27528"/>
    <cellStyle name="Normal 5 4 5 4 2" xfId="27529"/>
    <cellStyle name="Normal 5 4 5 4 2 2" xfId="27530"/>
    <cellStyle name="Normal 5 4 5 4 2 2 2" xfId="27531"/>
    <cellStyle name="Normal 5 4 5 4 2 2 2 2" xfId="27532"/>
    <cellStyle name="Normal 5 4 5 4 2 2 3" xfId="27533"/>
    <cellStyle name="Normal 5 4 5 4 2 3" xfId="27534"/>
    <cellStyle name="Normal 5 4 5 4 2 3 2" xfId="27535"/>
    <cellStyle name="Normal 5 4 5 4 2 4" xfId="27536"/>
    <cellStyle name="Normal 5 4 5 4 3" xfId="27537"/>
    <cellStyle name="Normal 5 4 5 4 3 2" xfId="27538"/>
    <cellStyle name="Normal 5 4 5 4 3 2 2" xfId="27539"/>
    <cellStyle name="Normal 5 4 5 4 3 3" xfId="27540"/>
    <cellStyle name="Normal 5 4 5 4 4" xfId="27541"/>
    <cellStyle name="Normal 5 4 5 4 4 2" xfId="27542"/>
    <cellStyle name="Normal 5 4 5 4 5" xfId="27543"/>
    <cellStyle name="Normal 5 4 5 5" xfId="27544"/>
    <cellStyle name="Normal 5 4 5 5 2" xfId="27545"/>
    <cellStyle name="Normal 5 4 5 5 2 2" xfId="27546"/>
    <cellStyle name="Normal 5 4 5 5 2 2 2" xfId="27547"/>
    <cellStyle name="Normal 5 4 5 5 2 2 2 2" xfId="27548"/>
    <cellStyle name="Normal 5 4 5 5 2 2 3" xfId="27549"/>
    <cellStyle name="Normal 5 4 5 5 2 3" xfId="27550"/>
    <cellStyle name="Normal 5 4 5 5 2 3 2" xfId="27551"/>
    <cellStyle name="Normal 5 4 5 5 2 4" xfId="27552"/>
    <cellStyle name="Normal 5 4 5 5 3" xfId="27553"/>
    <cellStyle name="Normal 5 4 5 5 3 2" xfId="27554"/>
    <cellStyle name="Normal 5 4 5 5 3 2 2" xfId="27555"/>
    <cellStyle name="Normal 5 4 5 5 3 3" xfId="27556"/>
    <cellStyle name="Normal 5 4 5 5 4" xfId="27557"/>
    <cellStyle name="Normal 5 4 5 5 4 2" xfId="27558"/>
    <cellStyle name="Normal 5 4 5 5 5" xfId="27559"/>
    <cellStyle name="Normal 5 4 5 6" xfId="27560"/>
    <cellStyle name="Normal 5 4 5 6 2" xfId="27561"/>
    <cellStyle name="Normal 5 4 5 6 2 2" xfId="27562"/>
    <cellStyle name="Normal 5 4 5 6 2 2 2" xfId="27563"/>
    <cellStyle name="Normal 5 4 5 6 2 3" xfId="27564"/>
    <cellStyle name="Normal 5 4 5 6 3" xfId="27565"/>
    <cellStyle name="Normal 5 4 5 6 3 2" xfId="27566"/>
    <cellStyle name="Normal 5 4 5 6 4" xfId="27567"/>
    <cellStyle name="Normal 5 4 5 7" xfId="27568"/>
    <cellStyle name="Normal 5 4 5 7 2" xfId="27569"/>
    <cellStyle name="Normal 5 4 5 7 2 2" xfId="27570"/>
    <cellStyle name="Normal 5 4 5 7 3" xfId="27571"/>
    <cellStyle name="Normal 5 4 5 8" xfId="27572"/>
    <cellStyle name="Normal 5 4 5 8 2" xfId="27573"/>
    <cellStyle name="Normal 5 4 5 9" xfId="27574"/>
    <cellStyle name="Normal 5 4 5 9 2" xfId="27575"/>
    <cellStyle name="Normal 5 4 6" xfId="27576"/>
    <cellStyle name="Normal 5 4 6 2" xfId="27577"/>
    <cellStyle name="Normal 5 4 6 2 2" xfId="27578"/>
    <cellStyle name="Normal 5 4 6 2 2 2" xfId="27579"/>
    <cellStyle name="Normal 5 4 6 2 2 2 2" xfId="27580"/>
    <cellStyle name="Normal 5 4 6 2 2 2 2 2" xfId="27581"/>
    <cellStyle name="Normal 5 4 6 2 2 2 3" xfId="27582"/>
    <cellStyle name="Normal 5 4 6 2 2 3" xfId="27583"/>
    <cellStyle name="Normal 5 4 6 2 2 3 2" xfId="27584"/>
    <cellStyle name="Normal 5 4 6 2 2 4" xfId="27585"/>
    <cellStyle name="Normal 5 4 6 2 3" xfId="27586"/>
    <cellStyle name="Normal 5 4 6 2 3 2" xfId="27587"/>
    <cellStyle name="Normal 5 4 6 2 3 2 2" xfId="27588"/>
    <cellStyle name="Normal 5 4 6 2 3 3" xfId="27589"/>
    <cellStyle name="Normal 5 4 6 2 4" xfId="27590"/>
    <cellStyle name="Normal 5 4 6 2 4 2" xfId="27591"/>
    <cellStyle name="Normal 5 4 6 2 5" xfId="27592"/>
    <cellStyle name="Normal 5 4 6 3" xfId="27593"/>
    <cellStyle name="Normal 5 4 6 3 2" xfId="27594"/>
    <cellStyle name="Normal 5 4 6 3 2 2" xfId="27595"/>
    <cellStyle name="Normal 5 4 6 3 2 2 2" xfId="27596"/>
    <cellStyle name="Normal 5 4 6 3 2 2 2 2" xfId="27597"/>
    <cellStyle name="Normal 5 4 6 3 2 2 3" xfId="27598"/>
    <cellStyle name="Normal 5 4 6 3 2 3" xfId="27599"/>
    <cellStyle name="Normal 5 4 6 3 2 3 2" xfId="27600"/>
    <cellStyle name="Normal 5 4 6 3 2 4" xfId="27601"/>
    <cellStyle name="Normal 5 4 6 3 3" xfId="27602"/>
    <cellStyle name="Normal 5 4 6 3 3 2" xfId="27603"/>
    <cellStyle name="Normal 5 4 6 3 3 2 2" xfId="27604"/>
    <cellStyle name="Normal 5 4 6 3 3 3" xfId="27605"/>
    <cellStyle name="Normal 5 4 6 3 4" xfId="27606"/>
    <cellStyle name="Normal 5 4 6 3 4 2" xfId="27607"/>
    <cellStyle name="Normal 5 4 6 3 5" xfId="27608"/>
    <cellStyle name="Normal 5 4 6 4" xfId="27609"/>
    <cellStyle name="Normal 5 4 6 4 2" xfId="27610"/>
    <cellStyle name="Normal 5 4 6 4 2 2" xfId="27611"/>
    <cellStyle name="Normal 5 4 6 4 2 2 2" xfId="27612"/>
    <cellStyle name="Normal 5 4 6 4 2 3" xfId="27613"/>
    <cellStyle name="Normal 5 4 6 4 3" xfId="27614"/>
    <cellStyle name="Normal 5 4 6 4 3 2" xfId="27615"/>
    <cellStyle name="Normal 5 4 6 4 4" xfId="27616"/>
    <cellStyle name="Normal 5 4 6 5" xfId="27617"/>
    <cellStyle name="Normal 5 4 6 5 2" xfId="27618"/>
    <cellStyle name="Normal 5 4 6 5 2 2" xfId="27619"/>
    <cellStyle name="Normal 5 4 6 5 3" xfId="27620"/>
    <cellStyle name="Normal 5 4 6 6" xfId="27621"/>
    <cellStyle name="Normal 5 4 6 6 2" xfId="27622"/>
    <cellStyle name="Normal 5 4 6 7" xfId="27623"/>
    <cellStyle name="Normal 5 4 6 8" xfId="29463"/>
    <cellStyle name="Normal 5 4 7" xfId="27624"/>
    <cellStyle name="Normal 5 4 7 2" xfId="27625"/>
    <cellStyle name="Normal 5 4 7 2 2" xfId="27626"/>
    <cellStyle name="Normal 5 4 7 2 2 2" xfId="27627"/>
    <cellStyle name="Normal 5 4 7 2 2 2 2" xfId="27628"/>
    <cellStyle name="Normal 5 4 7 2 2 3" xfId="27629"/>
    <cellStyle name="Normal 5 4 7 2 3" xfId="27630"/>
    <cellStyle name="Normal 5 4 7 2 3 2" xfId="27631"/>
    <cellStyle name="Normal 5 4 7 2 4" xfId="27632"/>
    <cellStyle name="Normal 5 4 7 3" xfId="27633"/>
    <cellStyle name="Normal 5 4 7 3 2" xfId="27634"/>
    <cellStyle name="Normal 5 4 7 3 2 2" xfId="27635"/>
    <cellStyle name="Normal 5 4 7 3 3" xfId="27636"/>
    <cellStyle name="Normal 5 4 7 4" xfId="27637"/>
    <cellStyle name="Normal 5 4 7 4 2" xfId="27638"/>
    <cellStyle name="Normal 5 4 7 5" xfId="27639"/>
    <cellStyle name="Normal 5 4 8" xfId="27640"/>
    <cellStyle name="Normal 5 4 8 2" xfId="27641"/>
    <cellStyle name="Normal 5 4 8 2 2" xfId="27642"/>
    <cellStyle name="Normal 5 4 8 2 2 2" xfId="27643"/>
    <cellStyle name="Normal 5 4 8 2 2 2 2" xfId="27644"/>
    <cellStyle name="Normal 5 4 8 2 2 3" xfId="27645"/>
    <cellStyle name="Normal 5 4 8 2 3" xfId="27646"/>
    <cellStyle name="Normal 5 4 8 2 3 2" xfId="27647"/>
    <cellStyle name="Normal 5 4 8 2 4" xfId="27648"/>
    <cellStyle name="Normal 5 4 8 3" xfId="27649"/>
    <cellStyle name="Normal 5 4 8 3 2" xfId="27650"/>
    <cellStyle name="Normal 5 4 8 3 2 2" xfId="27651"/>
    <cellStyle name="Normal 5 4 8 3 3" xfId="27652"/>
    <cellStyle name="Normal 5 4 8 4" xfId="27653"/>
    <cellStyle name="Normal 5 4 8 4 2" xfId="27654"/>
    <cellStyle name="Normal 5 4 8 5" xfId="27655"/>
    <cellStyle name="Normal 5 4 9" xfId="27656"/>
    <cellStyle name="Normal 5 4 9 2" xfId="27657"/>
    <cellStyle name="Normal 5 4 9 2 2" xfId="27658"/>
    <cellStyle name="Normal 5 4 9 2 2 2" xfId="27659"/>
    <cellStyle name="Normal 5 4 9 2 2 2 2" xfId="27660"/>
    <cellStyle name="Normal 5 4 9 2 2 3" xfId="27661"/>
    <cellStyle name="Normal 5 4 9 2 3" xfId="27662"/>
    <cellStyle name="Normal 5 4 9 2 3 2" xfId="27663"/>
    <cellStyle name="Normal 5 4 9 2 4" xfId="27664"/>
    <cellStyle name="Normal 5 4 9 3" xfId="27665"/>
    <cellStyle name="Normal 5 4 9 3 2" xfId="27666"/>
    <cellStyle name="Normal 5 4 9 3 2 2" xfId="27667"/>
    <cellStyle name="Normal 5 4 9 3 3" xfId="27668"/>
    <cellStyle name="Normal 5 4 9 4" xfId="27669"/>
    <cellStyle name="Normal 5 4 9 4 2" xfId="27670"/>
    <cellStyle name="Normal 5 4 9 5" xfId="27671"/>
    <cellStyle name="Normal 5 5" xfId="27672"/>
    <cellStyle name="Normal 5 5 10" xfId="27673"/>
    <cellStyle name="Normal 5 5 10 2" xfId="27674"/>
    <cellStyle name="Normal 5 5 11" xfId="27675"/>
    <cellStyle name="Normal 5 5 11 2" xfId="27676"/>
    <cellStyle name="Normal 5 5 12" xfId="27677"/>
    <cellStyle name="Normal 5 5 13" xfId="29464"/>
    <cellStyle name="Normal 5 5 2" xfId="27678"/>
    <cellStyle name="Normal 5 5 2 10" xfId="27679"/>
    <cellStyle name="Normal 5 5 2 11" xfId="29465"/>
    <cellStyle name="Normal 5 5 2 2" xfId="27680"/>
    <cellStyle name="Normal 5 5 2 2 2" xfId="27681"/>
    <cellStyle name="Normal 5 5 2 2 2 2" xfId="27682"/>
    <cellStyle name="Normal 5 5 2 2 2 2 2" xfId="27683"/>
    <cellStyle name="Normal 5 5 2 2 2 2 2 2" xfId="27684"/>
    <cellStyle name="Normal 5 5 2 2 2 2 2 2 2" xfId="27685"/>
    <cellStyle name="Normal 5 5 2 2 2 2 2 3" xfId="27686"/>
    <cellStyle name="Normal 5 5 2 2 2 2 3" xfId="27687"/>
    <cellStyle name="Normal 5 5 2 2 2 2 3 2" xfId="27688"/>
    <cellStyle name="Normal 5 5 2 2 2 2 4" xfId="27689"/>
    <cellStyle name="Normal 5 5 2 2 2 3" xfId="27690"/>
    <cellStyle name="Normal 5 5 2 2 2 3 2" xfId="27691"/>
    <cellStyle name="Normal 5 5 2 2 2 3 2 2" xfId="27692"/>
    <cellStyle name="Normal 5 5 2 2 2 3 3" xfId="27693"/>
    <cellStyle name="Normal 5 5 2 2 2 4" xfId="27694"/>
    <cellStyle name="Normal 5 5 2 2 2 4 2" xfId="27695"/>
    <cellStyle name="Normal 5 5 2 2 2 5" xfId="27696"/>
    <cellStyle name="Normal 5 5 2 2 3" xfId="27697"/>
    <cellStyle name="Normal 5 5 2 2 3 2" xfId="27698"/>
    <cellStyle name="Normal 5 5 2 2 3 2 2" xfId="27699"/>
    <cellStyle name="Normal 5 5 2 2 3 2 2 2" xfId="27700"/>
    <cellStyle name="Normal 5 5 2 2 3 2 2 2 2" xfId="27701"/>
    <cellStyle name="Normal 5 5 2 2 3 2 2 3" xfId="27702"/>
    <cellStyle name="Normal 5 5 2 2 3 2 3" xfId="27703"/>
    <cellStyle name="Normal 5 5 2 2 3 2 3 2" xfId="27704"/>
    <cellStyle name="Normal 5 5 2 2 3 2 4" xfId="27705"/>
    <cellStyle name="Normal 5 5 2 2 3 3" xfId="27706"/>
    <cellStyle name="Normal 5 5 2 2 3 3 2" xfId="27707"/>
    <cellStyle name="Normal 5 5 2 2 3 3 2 2" xfId="27708"/>
    <cellStyle name="Normal 5 5 2 2 3 3 3" xfId="27709"/>
    <cellStyle name="Normal 5 5 2 2 3 4" xfId="27710"/>
    <cellStyle name="Normal 5 5 2 2 3 4 2" xfId="27711"/>
    <cellStyle name="Normal 5 5 2 2 3 5" xfId="27712"/>
    <cellStyle name="Normal 5 5 2 2 4" xfId="27713"/>
    <cellStyle name="Normal 5 5 2 2 4 2" xfId="27714"/>
    <cellStyle name="Normal 5 5 2 2 4 2 2" xfId="27715"/>
    <cellStyle name="Normal 5 5 2 2 4 2 2 2" xfId="27716"/>
    <cellStyle name="Normal 5 5 2 2 4 2 3" xfId="27717"/>
    <cellStyle name="Normal 5 5 2 2 4 3" xfId="27718"/>
    <cellStyle name="Normal 5 5 2 2 4 3 2" xfId="27719"/>
    <cellStyle name="Normal 5 5 2 2 4 4" xfId="27720"/>
    <cellStyle name="Normal 5 5 2 2 5" xfId="27721"/>
    <cellStyle name="Normal 5 5 2 2 5 2" xfId="27722"/>
    <cellStyle name="Normal 5 5 2 2 5 2 2" xfId="27723"/>
    <cellStyle name="Normal 5 5 2 2 5 3" xfId="27724"/>
    <cellStyle name="Normal 5 5 2 2 6" xfId="27725"/>
    <cellStyle name="Normal 5 5 2 2 6 2" xfId="27726"/>
    <cellStyle name="Normal 5 5 2 2 7" xfId="27727"/>
    <cellStyle name="Normal 5 5 2 2 8" xfId="29466"/>
    <cellStyle name="Normal 5 5 2 3" xfId="27728"/>
    <cellStyle name="Normal 5 5 2 3 2" xfId="27729"/>
    <cellStyle name="Normal 5 5 2 3 2 2" xfId="27730"/>
    <cellStyle name="Normal 5 5 2 3 2 2 2" xfId="27731"/>
    <cellStyle name="Normal 5 5 2 3 2 2 2 2" xfId="27732"/>
    <cellStyle name="Normal 5 5 2 3 2 2 3" xfId="27733"/>
    <cellStyle name="Normal 5 5 2 3 2 3" xfId="27734"/>
    <cellStyle name="Normal 5 5 2 3 2 3 2" xfId="27735"/>
    <cellStyle name="Normal 5 5 2 3 2 4" xfId="27736"/>
    <cellStyle name="Normal 5 5 2 3 3" xfId="27737"/>
    <cellStyle name="Normal 5 5 2 3 3 2" xfId="27738"/>
    <cellStyle name="Normal 5 5 2 3 3 2 2" xfId="27739"/>
    <cellStyle name="Normal 5 5 2 3 3 3" xfId="27740"/>
    <cellStyle name="Normal 5 5 2 3 4" xfId="27741"/>
    <cellStyle name="Normal 5 5 2 3 4 2" xfId="27742"/>
    <cellStyle name="Normal 5 5 2 3 5" xfId="27743"/>
    <cellStyle name="Normal 5 5 2 4" xfId="27744"/>
    <cellStyle name="Normal 5 5 2 4 2" xfId="27745"/>
    <cellStyle name="Normal 5 5 2 4 2 2" xfId="27746"/>
    <cellStyle name="Normal 5 5 2 4 2 2 2" xfId="27747"/>
    <cellStyle name="Normal 5 5 2 4 2 2 2 2" xfId="27748"/>
    <cellStyle name="Normal 5 5 2 4 2 2 3" xfId="27749"/>
    <cellStyle name="Normal 5 5 2 4 2 3" xfId="27750"/>
    <cellStyle name="Normal 5 5 2 4 2 3 2" xfId="27751"/>
    <cellStyle name="Normal 5 5 2 4 2 4" xfId="27752"/>
    <cellStyle name="Normal 5 5 2 4 3" xfId="27753"/>
    <cellStyle name="Normal 5 5 2 4 3 2" xfId="27754"/>
    <cellStyle name="Normal 5 5 2 4 3 2 2" xfId="27755"/>
    <cellStyle name="Normal 5 5 2 4 3 3" xfId="27756"/>
    <cellStyle name="Normal 5 5 2 4 4" xfId="27757"/>
    <cellStyle name="Normal 5 5 2 4 4 2" xfId="27758"/>
    <cellStyle name="Normal 5 5 2 4 5" xfId="27759"/>
    <cellStyle name="Normal 5 5 2 5" xfId="27760"/>
    <cellStyle name="Normal 5 5 2 5 2" xfId="27761"/>
    <cellStyle name="Normal 5 5 2 5 2 2" xfId="27762"/>
    <cellStyle name="Normal 5 5 2 5 2 2 2" xfId="27763"/>
    <cellStyle name="Normal 5 5 2 5 2 2 2 2" xfId="27764"/>
    <cellStyle name="Normal 5 5 2 5 2 2 3" xfId="27765"/>
    <cellStyle name="Normal 5 5 2 5 2 3" xfId="27766"/>
    <cellStyle name="Normal 5 5 2 5 2 3 2" xfId="27767"/>
    <cellStyle name="Normal 5 5 2 5 2 4" xfId="27768"/>
    <cellStyle name="Normal 5 5 2 5 3" xfId="27769"/>
    <cellStyle name="Normal 5 5 2 5 3 2" xfId="27770"/>
    <cellStyle name="Normal 5 5 2 5 3 2 2" xfId="27771"/>
    <cellStyle name="Normal 5 5 2 5 3 3" xfId="27772"/>
    <cellStyle name="Normal 5 5 2 5 4" xfId="27773"/>
    <cellStyle name="Normal 5 5 2 5 4 2" xfId="27774"/>
    <cellStyle name="Normal 5 5 2 5 5" xfId="27775"/>
    <cellStyle name="Normal 5 5 2 6" xfId="27776"/>
    <cellStyle name="Normal 5 5 2 6 2" xfId="27777"/>
    <cellStyle name="Normal 5 5 2 6 2 2" xfId="27778"/>
    <cellStyle name="Normal 5 5 2 6 2 2 2" xfId="27779"/>
    <cellStyle name="Normal 5 5 2 6 2 3" xfId="27780"/>
    <cellStyle name="Normal 5 5 2 6 3" xfId="27781"/>
    <cellStyle name="Normal 5 5 2 6 3 2" xfId="27782"/>
    <cellStyle name="Normal 5 5 2 6 4" xfId="27783"/>
    <cellStyle name="Normal 5 5 2 7" xfId="27784"/>
    <cellStyle name="Normal 5 5 2 7 2" xfId="27785"/>
    <cellStyle name="Normal 5 5 2 7 2 2" xfId="27786"/>
    <cellStyle name="Normal 5 5 2 7 3" xfId="27787"/>
    <cellStyle name="Normal 5 5 2 8" xfId="27788"/>
    <cellStyle name="Normal 5 5 2 8 2" xfId="27789"/>
    <cellStyle name="Normal 5 5 2 9" xfId="27790"/>
    <cellStyle name="Normal 5 5 2 9 2" xfId="27791"/>
    <cellStyle name="Normal 5 5 3" xfId="27792"/>
    <cellStyle name="Normal 5 5 3 10" xfId="27793"/>
    <cellStyle name="Normal 5 5 3 11" xfId="29467"/>
    <cellStyle name="Normal 5 5 3 2" xfId="27794"/>
    <cellStyle name="Normal 5 5 3 2 2" xfId="27795"/>
    <cellStyle name="Normal 5 5 3 2 2 2" xfId="27796"/>
    <cellStyle name="Normal 5 5 3 2 2 2 2" xfId="27797"/>
    <cellStyle name="Normal 5 5 3 2 2 2 2 2" xfId="27798"/>
    <cellStyle name="Normal 5 5 3 2 2 2 2 2 2" xfId="27799"/>
    <cellStyle name="Normal 5 5 3 2 2 2 2 3" xfId="27800"/>
    <cellStyle name="Normal 5 5 3 2 2 2 3" xfId="27801"/>
    <cellStyle name="Normal 5 5 3 2 2 2 3 2" xfId="27802"/>
    <cellStyle name="Normal 5 5 3 2 2 2 4" xfId="27803"/>
    <cellStyle name="Normal 5 5 3 2 2 3" xfId="27804"/>
    <cellStyle name="Normal 5 5 3 2 2 3 2" xfId="27805"/>
    <cellStyle name="Normal 5 5 3 2 2 3 2 2" xfId="27806"/>
    <cellStyle name="Normal 5 5 3 2 2 3 3" xfId="27807"/>
    <cellStyle name="Normal 5 5 3 2 2 4" xfId="27808"/>
    <cellStyle name="Normal 5 5 3 2 2 4 2" xfId="27809"/>
    <cellStyle name="Normal 5 5 3 2 2 5" xfId="27810"/>
    <cellStyle name="Normal 5 5 3 2 3" xfId="27811"/>
    <cellStyle name="Normal 5 5 3 2 3 2" xfId="27812"/>
    <cellStyle name="Normal 5 5 3 2 3 2 2" xfId="27813"/>
    <cellStyle name="Normal 5 5 3 2 3 2 2 2" xfId="27814"/>
    <cellStyle name="Normal 5 5 3 2 3 2 2 2 2" xfId="27815"/>
    <cellStyle name="Normal 5 5 3 2 3 2 2 3" xfId="27816"/>
    <cellStyle name="Normal 5 5 3 2 3 2 3" xfId="27817"/>
    <cellStyle name="Normal 5 5 3 2 3 2 3 2" xfId="27818"/>
    <cellStyle name="Normal 5 5 3 2 3 2 4" xfId="27819"/>
    <cellStyle name="Normal 5 5 3 2 3 3" xfId="27820"/>
    <cellStyle name="Normal 5 5 3 2 3 3 2" xfId="27821"/>
    <cellStyle name="Normal 5 5 3 2 3 3 2 2" xfId="27822"/>
    <cellStyle name="Normal 5 5 3 2 3 3 3" xfId="27823"/>
    <cellStyle name="Normal 5 5 3 2 3 4" xfId="27824"/>
    <cellStyle name="Normal 5 5 3 2 3 4 2" xfId="27825"/>
    <cellStyle name="Normal 5 5 3 2 3 5" xfId="27826"/>
    <cellStyle name="Normal 5 5 3 2 4" xfId="27827"/>
    <cellStyle name="Normal 5 5 3 2 4 2" xfId="27828"/>
    <cellStyle name="Normal 5 5 3 2 4 2 2" xfId="27829"/>
    <cellStyle name="Normal 5 5 3 2 4 2 2 2" xfId="27830"/>
    <cellStyle name="Normal 5 5 3 2 4 2 3" xfId="27831"/>
    <cellStyle name="Normal 5 5 3 2 4 3" xfId="27832"/>
    <cellStyle name="Normal 5 5 3 2 4 3 2" xfId="27833"/>
    <cellStyle name="Normal 5 5 3 2 4 4" xfId="27834"/>
    <cellStyle name="Normal 5 5 3 2 5" xfId="27835"/>
    <cellStyle name="Normal 5 5 3 2 5 2" xfId="27836"/>
    <cellStyle name="Normal 5 5 3 2 5 2 2" xfId="27837"/>
    <cellStyle name="Normal 5 5 3 2 5 3" xfId="27838"/>
    <cellStyle name="Normal 5 5 3 2 6" xfId="27839"/>
    <cellStyle name="Normal 5 5 3 2 6 2" xfId="27840"/>
    <cellStyle name="Normal 5 5 3 2 7" xfId="27841"/>
    <cellStyle name="Normal 5 5 3 2 8" xfId="29468"/>
    <cellStyle name="Normal 5 5 3 3" xfId="27842"/>
    <cellStyle name="Normal 5 5 3 3 2" xfId="27843"/>
    <cellStyle name="Normal 5 5 3 3 2 2" xfId="27844"/>
    <cellStyle name="Normal 5 5 3 3 2 2 2" xfId="27845"/>
    <cellStyle name="Normal 5 5 3 3 2 2 2 2" xfId="27846"/>
    <cellStyle name="Normal 5 5 3 3 2 2 3" xfId="27847"/>
    <cellStyle name="Normal 5 5 3 3 2 3" xfId="27848"/>
    <cellStyle name="Normal 5 5 3 3 2 3 2" xfId="27849"/>
    <cellStyle name="Normal 5 5 3 3 2 4" xfId="27850"/>
    <cellStyle name="Normal 5 5 3 3 3" xfId="27851"/>
    <cellStyle name="Normal 5 5 3 3 3 2" xfId="27852"/>
    <cellStyle name="Normal 5 5 3 3 3 2 2" xfId="27853"/>
    <cellStyle name="Normal 5 5 3 3 3 3" xfId="27854"/>
    <cellStyle name="Normal 5 5 3 3 4" xfId="27855"/>
    <cellStyle name="Normal 5 5 3 3 4 2" xfId="27856"/>
    <cellStyle name="Normal 5 5 3 3 5" xfId="27857"/>
    <cellStyle name="Normal 5 5 3 4" xfId="27858"/>
    <cellStyle name="Normal 5 5 3 4 2" xfId="27859"/>
    <cellStyle name="Normal 5 5 3 4 2 2" xfId="27860"/>
    <cellStyle name="Normal 5 5 3 4 2 2 2" xfId="27861"/>
    <cellStyle name="Normal 5 5 3 4 2 2 2 2" xfId="27862"/>
    <cellStyle name="Normal 5 5 3 4 2 2 3" xfId="27863"/>
    <cellStyle name="Normal 5 5 3 4 2 3" xfId="27864"/>
    <cellStyle name="Normal 5 5 3 4 2 3 2" xfId="27865"/>
    <cellStyle name="Normal 5 5 3 4 2 4" xfId="27866"/>
    <cellStyle name="Normal 5 5 3 4 3" xfId="27867"/>
    <cellStyle name="Normal 5 5 3 4 3 2" xfId="27868"/>
    <cellStyle name="Normal 5 5 3 4 3 2 2" xfId="27869"/>
    <cellStyle name="Normal 5 5 3 4 3 3" xfId="27870"/>
    <cellStyle name="Normal 5 5 3 4 4" xfId="27871"/>
    <cellStyle name="Normal 5 5 3 4 4 2" xfId="27872"/>
    <cellStyle name="Normal 5 5 3 4 5" xfId="27873"/>
    <cellStyle name="Normal 5 5 3 5" xfId="27874"/>
    <cellStyle name="Normal 5 5 3 5 2" xfId="27875"/>
    <cellStyle name="Normal 5 5 3 5 2 2" xfId="27876"/>
    <cellStyle name="Normal 5 5 3 5 2 2 2" xfId="27877"/>
    <cellStyle name="Normal 5 5 3 5 2 2 2 2" xfId="27878"/>
    <cellStyle name="Normal 5 5 3 5 2 2 3" xfId="27879"/>
    <cellStyle name="Normal 5 5 3 5 2 3" xfId="27880"/>
    <cellStyle name="Normal 5 5 3 5 2 3 2" xfId="27881"/>
    <cellStyle name="Normal 5 5 3 5 2 4" xfId="27882"/>
    <cellStyle name="Normal 5 5 3 5 3" xfId="27883"/>
    <cellStyle name="Normal 5 5 3 5 3 2" xfId="27884"/>
    <cellStyle name="Normal 5 5 3 5 3 2 2" xfId="27885"/>
    <cellStyle name="Normal 5 5 3 5 3 3" xfId="27886"/>
    <cellStyle name="Normal 5 5 3 5 4" xfId="27887"/>
    <cellStyle name="Normal 5 5 3 5 4 2" xfId="27888"/>
    <cellStyle name="Normal 5 5 3 5 5" xfId="27889"/>
    <cellStyle name="Normal 5 5 3 6" xfId="27890"/>
    <cellStyle name="Normal 5 5 3 6 2" xfId="27891"/>
    <cellStyle name="Normal 5 5 3 6 2 2" xfId="27892"/>
    <cellStyle name="Normal 5 5 3 6 2 2 2" xfId="27893"/>
    <cellStyle name="Normal 5 5 3 6 2 3" xfId="27894"/>
    <cellStyle name="Normal 5 5 3 6 3" xfId="27895"/>
    <cellStyle name="Normal 5 5 3 6 3 2" xfId="27896"/>
    <cellStyle name="Normal 5 5 3 6 4" xfId="27897"/>
    <cellStyle name="Normal 5 5 3 7" xfId="27898"/>
    <cellStyle name="Normal 5 5 3 7 2" xfId="27899"/>
    <cellStyle name="Normal 5 5 3 7 2 2" xfId="27900"/>
    <cellStyle name="Normal 5 5 3 7 3" xfId="27901"/>
    <cellStyle name="Normal 5 5 3 8" xfId="27902"/>
    <cellStyle name="Normal 5 5 3 8 2" xfId="27903"/>
    <cellStyle name="Normal 5 5 3 9" xfId="27904"/>
    <cellStyle name="Normal 5 5 3 9 2" xfId="27905"/>
    <cellStyle name="Normal 5 5 4" xfId="27906"/>
    <cellStyle name="Normal 5 5 4 2" xfId="27907"/>
    <cellStyle name="Normal 5 5 4 2 2" xfId="27908"/>
    <cellStyle name="Normal 5 5 4 2 2 2" xfId="27909"/>
    <cellStyle name="Normal 5 5 4 2 2 2 2" xfId="27910"/>
    <cellStyle name="Normal 5 5 4 2 2 2 2 2" xfId="27911"/>
    <cellStyle name="Normal 5 5 4 2 2 2 3" xfId="27912"/>
    <cellStyle name="Normal 5 5 4 2 2 3" xfId="27913"/>
    <cellStyle name="Normal 5 5 4 2 2 3 2" xfId="27914"/>
    <cellStyle name="Normal 5 5 4 2 2 4" xfId="27915"/>
    <cellStyle name="Normal 5 5 4 2 3" xfId="27916"/>
    <cellStyle name="Normal 5 5 4 2 3 2" xfId="27917"/>
    <cellStyle name="Normal 5 5 4 2 3 2 2" xfId="27918"/>
    <cellStyle name="Normal 5 5 4 2 3 3" xfId="27919"/>
    <cellStyle name="Normal 5 5 4 2 4" xfId="27920"/>
    <cellStyle name="Normal 5 5 4 2 4 2" xfId="27921"/>
    <cellStyle name="Normal 5 5 4 2 5" xfId="27922"/>
    <cellStyle name="Normal 5 5 4 3" xfId="27923"/>
    <cellStyle name="Normal 5 5 4 3 2" xfId="27924"/>
    <cellStyle name="Normal 5 5 4 3 2 2" xfId="27925"/>
    <cellStyle name="Normal 5 5 4 3 2 2 2" xfId="27926"/>
    <cellStyle name="Normal 5 5 4 3 2 2 2 2" xfId="27927"/>
    <cellStyle name="Normal 5 5 4 3 2 2 3" xfId="27928"/>
    <cellStyle name="Normal 5 5 4 3 2 3" xfId="27929"/>
    <cellStyle name="Normal 5 5 4 3 2 3 2" xfId="27930"/>
    <cellStyle name="Normal 5 5 4 3 2 4" xfId="27931"/>
    <cellStyle name="Normal 5 5 4 3 3" xfId="27932"/>
    <cellStyle name="Normal 5 5 4 3 3 2" xfId="27933"/>
    <cellStyle name="Normal 5 5 4 3 3 2 2" xfId="27934"/>
    <cellStyle name="Normal 5 5 4 3 3 3" xfId="27935"/>
    <cellStyle name="Normal 5 5 4 3 4" xfId="27936"/>
    <cellStyle name="Normal 5 5 4 3 4 2" xfId="27937"/>
    <cellStyle name="Normal 5 5 4 3 5" xfId="27938"/>
    <cellStyle name="Normal 5 5 4 4" xfId="27939"/>
    <cellStyle name="Normal 5 5 4 4 2" xfId="27940"/>
    <cellStyle name="Normal 5 5 4 4 2 2" xfId="27941"/>
    <cellStyle name="Normal 5 5 4 4 2 2 2" xfId="27942"/>
    <cellStyle name="Normal 5 5 4 4 2 3" xfId="27943"/>
    <cellStyle name="Normal 5 5 4 4 3" xfId="27944"/>
    <cellStyle name="Normal 5 5 4 4 3 2" xfId="27945"/>
    <cellStyle name="Normal 5 5 4 4 4" xfId="27946"/>
    <cellStyle name="Normal 5 5 4 5" xfId="27947"/>
    <cellStyle name="Normal 5 5 4 5 2" xfId="27948"/>
    <cellStyle name="Normal 5 5 4 5 2 2" xfId="27949"/>
    <cellStyle name="Normal 5 5 4 5 3" xfId="27950"/>
    <cellStyle name="Normal 5 5 4 6" xfId="27951"/>
    <cellStyle name="Normal 5 5 4 6 2" xfId="27952"/>
    <cellStyle name="Normal 5 5 4 7" xfId="27953"/>
    <cellStyle name="Normal 5 5 4 8" xfId="29469"/>
    <cellStyle name="Normal 5 5 5" xfId="27954"/>
    <cellStyle name="Normal 5 5 5 2" xfId="27955"/>
    <cellStyle name="Normal 5 5 5 2 2" xfId="27956"/>
    <cellStyle name="Normal 5 5 5 2 2 2" xfId="27957"/>
    <cellStyle name="Normal 5 5 5 2 2 2 2" xfId="27958"/>
    <cellStyle name="Normal 5 5 5 2 2 3" xfId="27959"/>
    <cellStyle name="Normal 5 5 5 2 3" xfId="27960"/>
    <cellStyle name="Normal 5 5 5 2 3 2" xfId="27961"/>
    <cellStyle name="Normal 5 5 5 2 4" xfId="27962"/>
    <cellStyle name="Normal 5 5 5 3" xfId="27963"/>
    <cellStyle name="Normal 5 5 5 3 2" xfId="27964"/>
    <cellStyle name="Normal 5 5 5 3 2 2" xfId="27965"/>
    <cellStyle name="Normal 5 5 5 3 3" xfId="27966"/>
    <cellStyle name="Normal 5 5 5 4" xfId="27967"/>
    <cellStyle name="Normal 5 5 5 4 2" xfId="27968"/>
    <cellStyle name="Normal 5 5 5 5" xfId="27969"/>
    <cellStyle name="Normal 5 5 6" xfId="27970"/>
    <cellStyle name="Normal 5 5 6 2" xfId="27971"/>
    <cellStyle name="Normal 5 5 6 2 2" xfId="27972"/>
    <cellStyle name="Normal 5 5 6 2 2 2" xfId="27973"/>
    <cellStyle name="Normal 5 5 6 2 2 2 2" xfId="27974"/>
    <cellStyle name="Normal 5 5 6 2 2 3" xfId="27975"/>
    <cellStyle name="Normal 5 5 6 2 3" xfId="27976"/>
    <cellStyle name="Normal 5 5 6 2 3 2" xfId="27977"/>
    <cellStyle name="Normal 5 5 6 2 4" xfId="27978"/>
    <cellStyle name="Normal 5 5 6 3" xfId="27979"/>
    <cellStyle name="Normal 5 5 6 3 2" xfId="27980"/>
    <cellStyle name="Normal 5 5 6 3 2 2" xfId="27981"/>
    <cellStyle name="Normal 5 5 6 3 3" xfId="27982"/>
    <cellStyle name="Normal 5 5 6 4" xfId="27983"/>
    <cellStyle name="Normal 5 5 6 4 2" xfId="27984"/>
    <cellStyle name="Normal 5 5 6 5" xfId="27985"/>
    <cellStyle name="Normal 5 5 7" xfId="27986"/>
    <cellStyle name="Normal 5 5 7 2" xfId="27987"/>
    <cellStyle name="Normal 5 5 7 2 2" xfId="27988"/>
    <cellStyle name="Normal 5 5 7 2 2 2" xfId="27989"/>
    <cellStyle name="Normal 5 5 7 2 2 2 2" xfId="27990"/>
    <cellStyle name="Normal 5 5 7 2 2 3" xfId="27991"/>
    <cellStyle name="Normal 5 5 7 2 3" xfId="27992"/>
    <cellStyle name="Normal 5 5 7 2 3 2" xfId="27993"/>
    <cellStyle name="Normal 5 5 7 2 4" xfId="27994"/>
    <cellStyle name="Normal 5 5 7 3" xfId="27995"/>
    <cellStyle name="Normal 5 5 7 3 2" xfId="27996"/>
    <cellStyle name="Normal 5 5 7 3 2 2" xfId="27997"/>
    <cellStyle name="Normal 5 5 7 3 3" xfId="27998"/>
    <cellStyle name="Normal 5 5 7 4" xfId="27999"/>
    <cellStyle name="Normal 5 5 7 4 2" xfId="28000"/>
    <cellStyle name="Normal 5 5 7 5" xfId="28001"/>
    <cellStyle name="Normal 5 5 8" xfId="28002"/>
    <cellStyle name="Normal 5 5 8 2" xfId="28003"/>
    <cellStyle name="Normal 5 5 8 2 2" xfId="28004"/>
    <cellStyle name="Normal 5 5 8 2 2 2" xfId="28005"/>
    <cellStyle name="Normal 5 5 8 2 3" xfId="28006"/>
    <cellStyle name="Normal 5 5 8 3" xfId="28007"/>
    <cellStyle name="Normal 5 5 8 3 2" xfId="28008"/>
    <cellStyle name="Normal 5 5 8 4" xfId="28009"/>
    <cellStyle name="Normal 5 5 9" xfId="28010"/>
    <cellStyle name="Normal 5 5 9 2" xfId="28011"/>
    <cellStyle name="Normal 5 5 9 2 2" xfId="28012"/>
    <cellStyle name="Normal 5 5 9 3" xfId="28013"/>
    <cellStyle name="Normal 5 6" xfId="28014"/>
    <cellStyle name="Normal 5 6 10" xfId="28015"/>
    <cellStyle name="Normal 5 6 10 2" xfId="28016"/>
    <cellStyle name="Normal 5 6 11" xfId="28017"/>
    <cellStyle name="Normal 5 6 11 2" xfId="28018"/>
    <cellStyle name="Normal 5 6 12" xfId="28019"/>
    <cellStyle name="Normal 5 6 13" xfId="29470"/>
    <cellStyle name="Normal 5 6 2" xfId="28020"/>
    <cellStyle name="Normal 5 6 2 10" xfId="28021"/>
    <cellStyle name="Normal 5 6 2 11" xfId="29471"/>
    <cellStyle name="Normal 5 6 2 2" xfId="28022"/>
    <cellStyle name="Normal 5 6 2 2 2" xfId="28023"/>
    <cellStyle name="Normal 5 6 2 2 2 2" xfId="28024"/>
    <cellStyle name="Normal 5 6 2 2 2 2 2" xfId="28025"/>
    <cellStyle name="Normal 5 6 2 2 2 2 2 2" xfId="28026"/>
    <cellStyle name="Normal 5 6 2 2 2 2 2 2 2" xfId="28027"/>
    <cellStyle name="Normal 5 6 2 2 2 2 2 3" xfId="28028"/>
    <cellStyle name="Normal 5 6 2 2 2 2 3" xfId="28029"/>
    <cellStyle name="Normal 5 6 2 2 2 2 3 2" xfId="28030"/>
    <cellStyle name="Normal 5 6 2 2 2 2 4" xfId="28031"/>
    <cellStyle name="Normal 5 6 2 2 2 3" xfId="28032"/>
    <cellStyle name="Normal 5 6 2 2 2 3 2" xfId="28033"/>
    <cellStyle name="Normal 5 6 2 2 2 3 2 2" xfId="28034"/>
    <cellStyle name="Normal 5 6 2 2 2 3 3" xfId="28035"/>
    <cellStyle name="Normal 5 6 2 2 2 4" xfId="28036"/>
    <cellStyle name="Normal 5 6 2 2 2 4 2" xfId="28037"/>
    <cellStyle name="Normal 5 6 2 2 2 5" xfId="28038"/>
    <cellStyle name="Normal 5 6 2 2 3" xfId="28039"/>
    <cellStyle name="Normal 5 6 2 2 3 2" xfId="28040"/>
    <cellStyle name="Normal 5 6 2 2 3 2 2" xfId="28041"/>
    <cellStyle name="Normal 5 6 2 2 3 2 2 2" xfId="28042"/>
    <cellStyle name="Normal 5 6 2 2 3 2 2 2 2" xfId="28043"/>
    <cellStyle name="Normal 5 6 2 2 3 2 2 3" xfId="28044"/>
    <cellStyle name="Normal 5 6 2 2 3 2 3" xfId="28045"/>
    <cellStyle name="Normal 5 6 2 2 3 2 3 2" xfId="28046"/>
    <cellStyle name="Normal 5 6 2 2 3 2 4" xfId="28047"/>
    <cellStyle name="Normal 5 6 2 2 3 3" xfId="28048"/>
    <cellStyle name="Normal 5 6 2 2 3 3 2" xfId="28049"/>
    <cellStyle name="Normal 5 6 2 2 3 3 2 2" xfId="28050"/>
    <cellStyle name="Normal 5 6 2 2 3 3 3" xfId="28051"/>
    <cellStyle name="Normal 5 6 2 2 3 4" xfId="28052"/>
    <cellStyle name="Normal 5 6 2 2 3 4 2" xfId="28053"/>
    <cellStyle name="Normal 5 6 2 2 3 5" xfId="28054"/>
    <cellStyle name="Normal 5 6 2 2 4" xfId="28055"/>
    <cellStyle name="Normal 5 6 2 2 4 2" xfId="28056"/>
    <cellStyle name="Normal 5 6 2 2 4 2 2" xfId="28057"/>
    <cellStyle name="Normal 5 6 2 2 4 2 2 2" xfId="28058"/>
    <cellStyle name="Normal 5 6 2 2 4 2 3" xfId="28059"/>
    <cellStyle name="Normal 5 6 2 2 4 3" xfId="28060"/>
    <cellStyle name="Normal 5 6 2 2 4 3 2" xfId="28061"/>
    <cellStyle name="Normal 5 6 2 2 4 4" xfId="28062"/>
    <cellStyle name="Normal 5 6 2 2 5" xfId="28063"/>
    <cellStyle name="Normal 5 6 2 2 5 2" xfId="28064"/>
    <cellStyle name="Normal 5 6 2 2 5 2 2" xfId="28065"/>
    <cellStyle name="Normal 5 6 2 2 5 3" xfId="28066"/>
    <cellStyle name="Normal 5 6 2 2 6" xfId="28067"/>
    <cellStyle name="Normal 5 6 2 2 6 2" xfId="28068"/>
    <cellStyle name="Normal 5 6 2 2 7" xfId="28069"/>
    <cellStyle name="Normal 5 6 2 2 8" xfId="29472"/>
    <cellStyle name="Normal 5 6 2 3" xfId="28070"/>
    <cellStyle name="Normal 5 6 2 3 2" xfId="28071"/>
    <cellStyle name="Normal 5 6 2 3 2 2" xfId="28072"/>
    <cellStyle name="Normal 5 6 2 3 2 2 2" xfId="28073"/>
    <cellStyle name="Normal 5 6 2 3 2 2 2 2" xfId="28074"/>
    <cellStyle name="Normal 5 6 2 3 2 2 3" xfId="28075"/>
    <cellStyle name="Normal 5 6 2 3 2 3" xfId="28076"/>
    <cellStyle name="Normal 5 6 2 3 2 3 2" xfId="28077"/>
    <cellStyle name="Normal 5 6 2 3 2 4" xfId="28078"/>
    <cellStyle name="Normal 5 6 2 3 3" xfId="28079"/>
    <cellStyle name="Normal 5 6 2 3 3 2" xfId="28080"/>
    <cellStyle name="Normal 5 6 2 3 3 2 2" xfId="28081"/>
    <cellStyle name="Normal 5 6 2 3 3 3" xfId="28082"/>
    <cellStyle name="Normal 5 6 2 3 4" xfId="28083"/>
    <cellStyle name="Normal 5 6 2 3 4 2" xfId="28084"/>
    <cellStyle name="Normal 5 6 2 3 5" xfId="28085"/>
    <cellStyle name="Normal 5 6 2 4" xfId="28086"/>
    <cellStyle name="Normal 5 6 2 4 2" xfId="28087"/>
    <cellStyle name="Normal 5 6 2 4 2 2" xfId="28088"/>
    <cellStyle name="Normal 5 6 2 4 2 2 2" xfId="28089"/>
    <cellStyle name="Normal 5 6 2 4 2 2 2 2" xfId="28090"/>
    <cellStyle name="Normal 5 6 2 4 2 2 3" xfId="28091"/>
    <cellStyle name="Normal 5 6 2 4 2 3" xfId="28092"/>
    <cellStyle name="Normal 5 6 2 4 2 3 2" xfId="28093"/>
    <cellStyle name="Normal 5 6 2 4 2 4" xfId="28094"/>
    <cellStyle name="Normal 5 6 2 4 3" xfId="28095"/>
    <cellStyle name="Normal 5 6 2 4 3 2" xfId="28096"/>
    <cellStyle name="Normal 5 6 2 4 3 2 2" xfId="28097"/>
    <cellStyle name="Normal 5 6 2 4 3 3" xfId="28098"/>
    <cellStyle name="Normal 5 6 2 4 4" xfId="28099"/>
    <cellStyle name="Normal 5 6 2 4 4 2" xfId="28100"/>
    <cellStyle name="Normal 5 6 2 4 5" xfId="28101"/>
    <cellStyle name="Normal 5 6 2 5" xfId="28102"/>
    <cellStyle name="Normal 5 6 2 5 2" xfId="28103"/>
    <cellStyle name="Normal 5 6 2 5 2 2" xfId="28104"/>
    <cellStyle name="Normal 5 6 2 5 2 2 2" xfId="28105"/>
    <cellStyle name="Normal 5 6 2 5 2 2 2 2" xfId="28106"/>
    <cellStyle name="Normal 5 6 2 5 2 2 3" xfId="28107"/>
    <cellStyle name="Normal 5 6 2 5 2 3" xfId="28108"/>
    <cellStyle name="Normal 5 6 2 5 2 3 2" xfId="28109"/>
    <cellStyle name="Normal 5 6 2 5 2 4" xfId="28110"/>
    <cellStyle name="Normal 5 6 2 5 3" xfId="28111"/>
    <cellStyle name="Normal 5 6 2 5 3 2" xfId="28112"/>
    <cellStyle name="Normal 5 6 2 5 3 2 2" xfId="28113"/>
    <cellStyle name="Normal 5 6 2 5 3 3" xfId="28114"/>
    <cellStyle name="Normal 5 6 2 5 4" xfId="28115"/>
    <cellStyle name="Normal 5 6 2 5 4 2" xfId="28116"/>
    <cellStyle name="Normal 5 6 2 5 5" xfId="28117"/>
    <cellStyle name="Normal 5 6 2 6" xfId="28118"/>
    <cellStyle name="Normal 5 6 2 6 2" xfId="28119"/>
    <cellStyle name="Normal 5 6 2 6 2 2" xfId="28120"/>
    <cellStyle name="Normal 5 6 2 6 2 2 2" xfId="28121"/>
    <cellStyle name="Normal 5 6 2 6 2 3" xfId="28122"/>
    <cellStyle name="Normal 5 6 2 6 3" xfId="28123"/>
    <cellStyle name="Normal 5 6 2 6 3 2" xfId="28124"/>
    <cellStyle name="Normal 5 6 2 6 4" xfId="28125"/>
    <cellStyle name="Normal 5 6 2 7" xfId="28126"/>
    <cellStyle name="Normal 5 6 2 7 2" xfId="28127"/>
    <cellStyle name="Normal 5 6 2 7 2 2" xfId="28128"/>
    <cellStyle name="Normal 5 6 2 7 3" xfId="28129"/>
    <cellStyle name="Normal 5 6 2 8" xfId="28130"/>
    <cellStyle name="Normal 5 6 2 8 2" xfId="28131"/>
    <cellStyle name="Normal 5 6 2 9" xfId="28132"/>
    <cellStyle name="Normal 5 6 2 9 2" xfId="28133"/>
    <cellStyle name="Normal 5 6 3" xfId="28134"/>
    <cellStyle name="Normal 5 6 3 10" xfId="28135"/>
    <cellStyle name="Normal 5 6 3 11" xfId="29473"/>
    <cellStyle name="Normal 5 6 3 2" xfId="28136"/>
    <cellStyle name="Normal 5 6 3 2 2" xfId="28137"/>
    <cellStyle name="Normal 5 6 3 2 2 2" xfId="28138"/>
    <cellStyle name="Normal 5 6 3 2 2 2 2" xfId="28139"/>
    <cellStyle name="Normal 5 6 3 2 2 2 2 2" xfId="28140"/>
    <cellStyle name="Normal 5 6 3 2 2 2 2 2 2" xfId="28141"/>
    <cellStyle name="Normal 5 6 3 2 2 2 2 3" xfId="28142"/>
    <cellStyle name="Normal 5 6 3 2 2 2 3" xfId="28143"/>
    <cellStyle name="Normal 5 6 3 2 2 2 3 2" xfId="28144"/>
    <cellStyle name="Normal 5 6 3 2 2 2 4" xfId="28145"/>
    <cellStyle name="Normal 5 6 3 2 2 3" xfId="28146"/>
    <cellStyle name="Normal 5 6 3 2 2 3 2" xfId="28147"/>
    <cellStyle name="Normal 5 6 3 2 2 3 2 2" xfId="28148"/>
    <cellStyle name="Normal 5 6 3 2 2 3 3" xfId="28149"/>
    <cellStyle name="Normal 5 6 3 2 2 4" xfId="28150"/>
    <cellStyle name="Normal 5 6 3 2 2 4 2" xfId="28151"/>
    <cellStyle name="Normal 5 6 3 2 2 5" xfId="28152"/>
    <cellStyle name="Normal 5 6 3 2 3" xfId="28153"/>
    <cellStyle name="Normal 5 6 3 2 3 2" xfId="28154"/>
    <cellStyle name="Normal 5 6 3 2 3 2 2" xfId="28155"/>
    <cellStyle name="Normal 5 6 3 2 3 2 2 2" xfId="28156"/>
    <cellStyle name="Normal 5 6 3 2 3 2 2 2 2" xfId="28157"/>
    <cellStyle name="Normal 5 6 3 2 3 2 2 3" xfId="28158"/>
    <cellStyle name="Normal 5 6 3 2 3 2 3" xfId="28159"/>
    <cellStyle name="Normal 5 6 3 2 3 2 3 2" xfId="28160"/>
    <cellStyle name="Normal 5 6 3 2 3 2 4" xfId="28161"/>
    <cellStyle name="Normal 5 6 3 2 3 3" xfId="28162"/>
    <cellStyle name="Normal 5 6 3 2 3 3 2" xfId="28163"/>
    <cellStyle name="Normal 5 6 3 2 3 3 2 2" xfId="28164"/>
    <cellStyle name="Normal 5 6 3 2 3 3 3" xfId="28165"/>
    <cellStyle name="Normal 5 6 3 2 3 4" xfId="28166"/>
    <cellStyle name="Normal 5 6 3 2 3 4 2" xfId="28167"/>
    <cellStyle name="Normal 5 6 3 2 3 5" xfId="28168"/>
    <cellStyle name="Normal 5 6 3 2 4" xfId="28169"/>
    <cellStyle name="Normal 5 6 3 2 4 2" xfId="28170"/>
    <cellStyle name="Normal 5 6 3 2 4 2 2" xfId="28171"/>
    <cellStyle name="Normal 5 6 3 2 4 2 2 2" xfId="28172"/>
    <cellStyle name="Normal 5 6 3 2 4 2 3" xfId="28173"/>
    <cellStyle name="Normal 5 6 3 2 4 3" xfId="28174"/>
    <cellStyle name="Normal 5 6 3 2 4 3 2" xfId="28175"/>
    <cellStyle name="Normal 5 6 3 2 4 4" xfId="28176"/>
    <cellStyle name="Normal 5 6 3 2 5" xfId="28177"/>
    <cellStyle name="Normal 5 6 3 2 5 2" xfId="28178"/>
    <cellStyle name="Normal 5 6 3 2 5 2 2" xfId="28179"/>
    <cellStyle name="Normal 5 6 3 2 5 3" xfId="28180"/>
    <cellStyle name="Normal 5 6 3 2 6" xfId="28181"/>
    <cellStyle name="Normal 5 6 3 2 6 2" xfId="28182"/>
    <cellStyle name="Normal 5 6 3 2 7" xfId="28183"/>
    <cellStyle name="Normal 5 6 3 2 8" xfId="29474"/>
    <cellStyle name="Normal 5 6 3 3" xfId="28184"/>
    <cellStyle name="Normal 5 6 3 3 2" xfId="28185"/>
    <cellStyle name="Normal 5 6 3 3 2 2" xfId="28186"/>
    <cellStyle name="Normal 5 6 3 3 2 2 2" xfId="28187"/>
    <cellStyle name="Normal 5 6 3 3 2 2 2 2" xfId="28188"/>
    <cellStyle name="Normal 5 6 3 3 2 2 3" xfId="28189"/>
    <cellStyle name="Normal 5 6 3 3 2 3" xfId="28190"/>
    <cellStyle name="Normal 5 6 3 3 2 3 2" xfId="28191"/>
    <cellStyle name="Normal 5 6 3 3 2 4" xfId="28192"/>
    <cellStyle name="Normal 5 6 3 3 3" xfId="28193"/>
    <cellStyle name="Normal 5 6 3 3 3 2" xfId="28194"/>
    <cellStyle name="Normal 5 6 3 3 3 2 2" xfId="28195"/>
    <cellStyle name="Normal 5 6 3 3 3 3" xfId="28196"/>
    <cellStyle name="Normal 5 6 3 3 4" xfId="28197"/>
    <cellStyle name="Normal 5 6 3 3 4 2" xfId="28198"/>
    <cellStyle name="Normal 5 6 3 3 5" xfId="28199"/>
    <cellStyle name="Normal 5 6 3 4" xfId="28200"/>
    <cellStyle name="Normal 5 6 3 4 2" xfId="28201"/>
    <cellStyle name="Normal 5 6 3 4 2 2" xfId="28202"/>
    <cellStyle name="Normal 5 6 3 4 2 2 2" xfId="28203"/>
    <cellStyle name="Normal 5 6 3 4 2 2 2 2" xfId="28204"/>
    <cellStyle name="Normal 5 6 3 4 2 2 3" xfId="28205"/>
    <cellStyle name="Normal 5 6 3 4 2 3" xfId="28206"/>
    <cellStyle name="Normal 5 6 3 4 2 3 2" xfId="28207"/>
    <cellStyle name="Normal 5 6 3 4 2 4" xfId="28208"/>
    <cellStyle name="Normal 5 6 3 4 3" xfId="28209"/>
    <cellStyle name="Normal 5 6 3 4 3 2" xfId="28210"/>
    <cellStyle name="Normal 5 6 3 4 3 2 2" xfId="28211"/>
    <cellStyle name="Normal 5 6 3 4 3 3" xfId="28212"/>
    <cellStyle name="Normal 5 6 3 4 4" xfId="28213"/>
    <cellStyle name="Normal 5 6 3 4 4 2" xfId="28214"/>
    <cellStyle name="Normal 5 6 3 4 5" xfId="28215"/>
    <cellStyle name="Normal 5 6 3 5" xfId="28216"/>
    <cellStyle name="Normal 5 6 3 5 2" xfId="28217"/>
    <cellStyle name="Normal 5 6 3 5 2 2" xfId="28218"/>
    <cellStyle name="Normal 5 6 3 5 2 2 2" xfId="28219"/>
    <cellStyle name="Normal 5 6 3 5 2 2 2 2" xfId="28220"/>
    <cellStyle name="Normal 5 6 3 5 2 2 3" xfId="28221"/>
    <cellStyle name="Normal 5 6 3 5 2 3" xfId="28222"/>
    <cellStyle name="Normal 5 6 3 5 2 3 2" xfId="28223"/>
    <cellStyle name="Normal 5 6 3 5 2 4" xfId="28224"/>
    <cellStyle name="Normal 5 6 3 5 3" xfId="28225"/>
    <cellStyle name="Normal 5 6 3 5 3 2" xfId="28226"/>
    <cellStyle name="Normal 5 6 3 5 3 2 2" xfId="28227"/>
    <cellStyle name="Normal 5 6 3 5 3 3" xfId="28228"/>
    <cellStyle name="Normal 5 6 3 5 4" xfId="28229"/>
    <cellStyle name="Normal 5 6 3 5 4 2" xfId="28230"/>
    <cellStyle name="Normal 5 6 3 5 5" xfId="28231"/>
    <cellStyle name="Normal 5 6 3 6" xfId="28232"/>
    <cellStyle name="Normal 5 6 3 6 2" xfId="28233"/>
    <cellStyle name="Normal 5 6 3 6 2 2" xfId="28234"/>
    <cellStyle name="Normal 5 6 3 6 2 2 2" xfId="28235"/>
    <cellStyle name="Normal 5 6 3 6 2 3" xfId="28236"/>
    <cellStyle name="Normal 5 6 3 6 3" xfId="28237"/>
    <cellStyle name="Normal 5 6 3 6 3 2" xfId="28238"/>
    <cellStyle name="Normal 5 6 3 6 4" xfId="28239"/>
    <cellStyle name="Normal 5 6 3 7" xfId="28240"/>
    <cellStyle name="Normal 5 6 3 7 2" xfId="28241"/>
    <cellStyle name="Normal 5 6 3 7 2 2" xfId="28242"/>
    <cellStyle name="Normal 5 6 3 7 3" xfId="28243"/>
    <cellStyle name="Normal 5 6 3 8" xfId="28244"/>
    <cellStyle name="Normal 5 6 3 8 2" xfId="28245"/>
    <cellStyle name="Normal 5 6 3 9" xfId="28246"/>
    <cellStyle name="Normal 5 6 3 9 2" xfId="28247"/>
    <cellStyle name="Normal 5 6 4" xfId="28248"/>
    <cellStyle name="Normal 5 6 4 2" xfId="28249"/>
    <cellStyle name="Normal 5 6 4 2 2" xfId="28250"/>
    <cellStyle name="Normal 5 6 4 2 2 2" xfId="28251"/>
    <cellStyle name="Normal 5 6 4 2 2 2 2" xfId="28252"/>
    <cellStyle name="Normal 5 6 4 2 2 2 2 2" xfId="28253"/>
    <cellStyle name="Normal 5 6 4 2 2 2 3" xfId="28254"/>
    <cellStyle name="Normal 5 6 4 2 2 3" xfId="28255"/>
    <cellStyle name="Normal 5 6 4 2 2 3 2" xfId="28256"/>
    <cellStyle name="Normal 5 6 4 2 2 4" xfId="28257"/>
    <cellStyle name="Normal 5 6 4 2 3" xfId="28258"/>
    <cellStyle name="Normal 5 6 4 2 3 2" xfId="28259"/>
    <cellStyle name="Normal 5 6 4 2 3 2 2" xfId="28260"/>
    <cellStyle name="Normal 5 6 4 2 3 3" xfId="28261"/>
    <cellStyle name="Normal 5 6 4 2 4" xfId="28262"/>
    <cellStyle name="Normal 5 6 4 2 4 2" xfId="28263"/>
    <cellStyle name="Normal 5 6 4 2 5" xfId="28264"/>
    <cellStyle name="Normal 5 6 4 3" xfId="28265"/>
    <cellStyle name="Normal 5 6 4 3 2" xfId="28266"/>
    <cellStyle name="Normal 5 6 4 3 2 2" xfId="28267"/>
    <cellStyle name="Normal 5 6 4 3 2 2 2" xfId="28268"/>
    <cellStyle name="Normal 5 6 4 3 2 2 2 2" xfId="28269"/>
    <cellStyle name="Normal 5 6 4 3 2 2 3" xfId="28270"/>
    <cellStyle name="Normal 5 6 4 3 2 3" xfId="28271"/>
    <cellStyle name="Normal 5 6 4 3 2 3 2" xfId="28272"/>
    <cellStyle name="Normal 5 6 4 3 2 4" xfId="28273"/>
    <cellStyle name="Normal 5 6 4 3 3" xfId="28274"/>
    <cellStyle name="Normal 5 6 4 3 3 2" xfId="28275"/>
    <cellStyle name="Normal 5 6 4 3 3 2 2" xfId="28276"/>
    <cellStyle name="Normal 5 6 4 3 3 3" xfId="28277"/>
    <cellStyle name="Normal 5 6 4 3 4" xfId="28278"/>
    <cellStyle name="Normal 5 6 4 3 4 2" xfId="28279"/>
    <cellStyle name="Normal 5 6 4 3 5" xfId="28280"/>
    <cellStyle name="Normal 5 6 4 4" xfId="28281"/>
    <cellStyle name="Normal 5 6 4 4 2" xfId="28282"/>
    <cellStyle name="Normal 5 6 4 4 2 2" xfId="28283"/>
    <cellStyle name="Normal 5 6 4 4 2 2 2" xfId="28284"/>
    <cellStyle name="Normal 5 6 4 4 2 3" xfId="28285"/>
    <cellStyle name="Normal 5 6 4 4 3" xfId="28286"/>
    <cellStyle name="Normal 5 6 4 4 3 2" xfId="28287"/>
    <cellStyle name="Normal 5 6 4 4 4" xfId="28288"/>
    <cellStyle name="Normal 5 6 4 5" xfId="28289"/>
    <cellStyle name="Normal 5 6 4 5 2" xfId="28290"/>
    <cellStyle name="Normal 5 6 4 5 2 2" xfId="28291"/>
    <cellStyle name="Normal 5 6 4 5 3" xfId="28292"/>
    <cellStyle name="Normal 5 6 4 6" xfId="28293"/>
    <cellStyle name="Normal 5 6 4 6 2" xfId="28294"/>
    <cellStyle name="Normal 5 6 4 7" xfId="28295"/>
    <cellStyle name="Normal 5 6 4 8" xfId="29475"/>
    <cellStyle name="Normal 5 6 5" xfId="28296"/>
    <cellStyle name="Normal 5 6 5 2" xfId="28297"/>
    <cellStyle name="Normal 5 6 5 2 2" xfId="28298"/>
    <cellStyle name="Normal 5 6 5 2 2 2" xfId="28299"/>
    <cellStyle name="Normal 5 6 5 2 2 2 2" xfId="28300"/>
    <cellStyle name="Normal 5 6 5 2 2 3" xfId="28301"/>
    <cellStyle name="Normal 5 6 5 2 3" xfId="28302"/>
    <cellStyle name="Normal 5 6 5 2 3 2" xfId="28303"/>
    <cellStyle name="Normal 5 6 5 2 4" xfId="28304"/>
    <cellStyle name="Normal 5 6 5 3" xfId="28305"/>
    <cellStyle name="Normal 5 6 5 3 2" xfId="28306"/>
    <cellStyle name="Normal 5 6 5 3 2 2" xfId="28307"/>
    <cellStyle name="Normal 5 6 5 3 3" xfId="28308"/>
    <cellStyle name="Normal 5 6 5 4" xfId="28309"/>
    <cellStyle name="Normal 5 6 5 4 2" xfId="28310"/>
    <cellStyle name="Normal 5 6 5 5" xfId="28311"/>
    <cellStyle name="Normal 5 6 6" xfId="28312"/>
    <cellStyle name="Normal 5 6 6 2" xfId="28313"/>
    <cellStyle name="Normal 5 6 6 2 2" xfId="28314"/>
    <cellStyle name="Normal 5 6 6 2 2 2" xfId="28315"/>
    <cellStyle name="Normal 5 6 6 2 2 2 2" xfId="28316"/>
    <cellStyle name="Normal 5 6 6 2 2 3" xfId="28317"/>
    <cellStyle name="Normal 5 6 6 2 3" xfId="28318"/>
    <cellStyle name="Normal 5 6 6 2 3 2" xfId="28319"/>
    <cellStyle name="Normal 5 6 6 2 4" xfId="28320"/>
    <cellStyle name="Normal 5 6 6 3" xfId="28321"/>
    <cellStyle name="Normal 5 6 6 3 2" xfId="28322"/>
    <cellStyle name="Normal 5 6 6 3 2 2" xfId="28323"/>
    <cellStyle name="Normal 5 6 6 3 3" xfId="28324"/>
    <cellStyle name="Normal 5 6 6 4" xfId="28325"/>
    <cellStyle name="Normal 5 6 6 4 2" xfId="28326"/>
    <cellStyle name="Normal 5 6 6 5" xfId="28327"/>
    <cellStyle name="Normal 5 6 7" xfId="28328"/>
    <cellStyle name="Normal 5 6 7 2" xfId="28329"/>
    <cellStyle name="Normal 5 6 7 2 2" xfId="28330"/>
    <cellStyle name="Normal 5 6 7 2 2 2" xfId="28331"/>
    <cellStyle name="Normal 5 6 7 2 2 2 2" xfId="28332"/>
    <cellStyle name="Normal 5 6 7 2 2 3" xfId="28333"/>
    <cellStyle name="Normal 5 6 7 2 3" xfId="28334"/>
    <cellStyle name="Normal 5 6 7 2 3 2" xfId="28335"/>
    <cellStyle name="Normal 5 6 7 2 4" xfId="28336"/>
    <cellStyle name="Normal 5 6 7 3" xfId="28337"/>
    <cellStyle name="Normal 5 6 7 3 2" xfId="28338"/>
    <cellStyle name="Normal 5 6 7 3 2 2" xfId="28339"/>
    <cellStyle name="Normal 5 6 7 3 3" xfId="28340"/>
    <cellStyle name="Normal 5 6 7 4" xfId="28341"/>
    <cellStyle name="Normal 5 6 7 4 2" xfId="28342"/>
    <cellStyle name="Normal 5 6 7 5" xfId="28343"/>
    <cellStyle name="Normal 5 6 8" xfId="28344"/>
    <cellStyle name="Normal 5 6 8 2" xfId="28345"/>
    <cellStyle name="Normal 5 6 8 2 2" xfId="28346"/>
    <cellStyle name="Normal 5 6 8 2 2 2" xfId="28347"/>
    <cellStyle name="Normal 5 6 8 2 3" xfId="28348"/>
    <cellStyle name="Normal 5 6 8 3" xfId="28349"/>
    <cellStyle name="Normal 5 6 8 3 2" xfId="28350"/>
    <cellStyle name="Normal 5 6 8 4" xfId="28351"/>
    <cellStyle name="Normal 5 6 9" xfId="28352"/>
    <cellStyle name="Normal 5 6 9 2" xfId="28353"/>
    <cellStyle name="Normal 5 6 9 2 2" xfId="28354"/>
    <cellStyle name="Normal 5 6 9 3" xfId="28355"/>
    <cellStyle name="Normal 5 7" xfId="28356"/>
    <cellStyle name="Normal 5 7 10" xfId="28357"/>
    <cellStyle name="Normal 5 7 10 2" xfId="28358"/>
    <cellStyle name="Normal 5 7 11" xfId="28359"/>
    <cellStyle name="Normal 5 7 12" xfId="29476"/>
    <cellStyle name="Normal 5 7 2" xfId="28360"/>
    <cellStyle name="Normal 5 7 2 10" xfId="28361"/>
    <cellStyle name="Normal 5 7 2 11" xfId="29477"/>
    <cellStyle name="Normal 5 7 2 2" xfId="28362"/>
    <cellStyle name="Normal 5 7 2 2 2" xfId="28363"/>
    <cellStyle name="Normal 5 7 2 2 2 2" xfId="28364"/>
    <cellStyle name="Normal 5 7 2 2 2 2 2" xfId="28365"/>
    <cellStyle name="Normal 5 7 2 2 2 2 2 2" xfId="28366"/>
    <cellStyle name="Normal 5 7 2 2 2 2 2 2 2" xfId="28367"/>
    <cellStyle name="Normal 5 7 2 2 2 2 2 3" xfId="28368"/>
    <cellStyle name="Normal 5 7 2 2 2 2 3" xfId="28369"/>
    <cellStyle name="Normal 5 7 2 2 2 2 3 2" xfId="28370"/>
    <cellStyle name="Normal 5 7 2 2 2 2 4" xfId="28371"/>
    <cellStyle name="Normal 5 7 2 2 2 3" xfId="28372"/>
    <cellStyle name="Normal 5 7 2 2 2 3 2" xfId="28373"/>
    <cellStyle name="Normal 5 7 2 2 2 3 2 2" xfId="28374"/>
    <cellStyle name="Normal 5 7 2 2 2 3 3" xfId="28375"/>
    <cellStyle name="Normal 5 7 2 2 2 4" xfId="28376"/>
    <cellStyle name="Normal 5 7 2 2 2 4 2" xfId="28377"/>
    <cellStyle name="Normal 5 7 2 2 2 5" xfId="28378"/>
    <cellStyle name="Normal 5 7 2 2 3" xfId="28379"/>
    <cellStyle name="Normal 5 7 2 2 3 2" xfId="28380"/>
    <cellStyle name="Normal 5 7 2 2 3 2 2" xfId="28381"/>
    <cellStyle name="Normal 5 7 2 2 3 2 2 2" xfId="28382"/>
    <cellStyle name="Normal 5 7 2 2 3 2 2 2 2" xfId="28383"/>
    <cellStyle name="Normal 5 7 2 2 3 2 2 3" xfId="28384"/>
    <cellStyle name="Normal 5 7 2 2 3 2 3" xfId="28385"/>
    <cellStyle name="Normal 5 7 2 2 3 2 3 2" xfId="28386"/>
    <cellStyle name="Normal 5 7 2 2 3 2 4" xfId="28387"/>
    <cellStyle name="Normal 5 7 2 2 3 3" xfId="28388"/>
    <cellStyle name="Normal 5 7 2 2 3 3 2" xfId="28389"/>
    <cellStyle name="Normal 5 7 2 2 3 3 2 2" xfId="28390"/>
    <cellStyle name="Normal 5 7 2 2 3 3 3" xfId="28391"/>
    <cellStyle name="Normal 5 7 2 2 3 4" xfId="28392"/>
    <cellStyle name="Normal 5 7 2 2 3 4 2" xfId="28393"/>
    <cellStyle name="Normal 5 7 2 2 3 5" xfId="28394"/>
    <cellStyle name="Normal 5 7 2 2 4" xfId="28395"/>
    <cellStyle name="Normal 5 7 2 2 4 2" xfId="28396"/>
    <cellStyle name="Normal 5 7 2 2 4 2 2" xfId="28397"/>
    <cellStyle name="Normal 5 7 2 2 4 2 2 2" xfId="28398"/>
    <cellStyle name="Normal 5 7 2 2 4 2 3" xfId="28399"/>
    <cellStyle name="Normal 5 7 2 2 4 3" xfId="28400"/>
    <cellStyle name="Normal 5 7 2 2 4 3 2" xfId="28401"/>
    <cellStyle name="Normal 5 7 2 2 4 4" xfId="28402"/>
    <cellStyle name="Normal 5 7 2 2 5" xfId="28403"/>
    <cellStyle name="Normal 5 7 2 2 5 2" xfId="28404"/>
    <cellStyle name="Normal 5 7 2 2 5 2 2" xfId="28405"/>
    <cellStyle name="Normal 5 7 2 2 5 3" xfId="28406"/>
    <cellStyle name="Normal 5 7 2 2 6" xfId="28407"/>
    <cellStyle name="Normal 5 7 2 2 6 2" xfId="28408"/>
    <cellStyle name="Normal 5 7 2 2 7" xfId="28409"/>
    <cellStyle name="Normal 5 7 2 2 8" xfId="29478"/>
    <cellStyle name="Normal 5 7 2 3" xfId="28410"/>
    <cellStyle name="Normal 5 7 2 3 2" xfId="28411"/>
    <cellStyle name="Normal 5 7 2 3 2 2" xfId="28412"/>
    <cellStyle name="Normal 5 7 2 3 2 2 2" xfId="28413"/>
    <cellStyle name="Normal 5 7 2 3 2 2 2 2" xfId="28414"/>
    <cellStyle name="Normal 5 7 2 3 2 2 3" xfId="28415"/>
    <cellStyle name="Normal 5 7 2 3 2 3" xfId="28416"/>
    <cellStyle name="Normal 5 7 2 3 2 3 2" xfId="28417"/>
    <cellStyle name="Normal 5 7 2 3 2 4" xfId="28418"/>
    <cellStyle name="Normal 5 7 2 3 3" xfId="28419"/>
    <cellStyle name="Normal 5 7 2 3 3 2" xfId="28420"/>
    <cellStyle name="Normal 5 7 2 3 3 2 2" xfId="28421"/>
    <cellStyle name="Normal 5 7 2 3 3 3" xfId="28422"/>
    <cellStyle name="Normal 5 7 2 3 4" xfId="28423"/>
    <cellStyle name="Normal 5 7 2 3 4 2" xfId="28424"/>
    <cellStyle name="Normal 5 7 2 3 5" xfId="28425"/>
    <cellStyle name="Normal 5 7 2 4" xfId="28426"/>
    <cellStyle name="Normal 5 7 2 4 2" xfId="28427"/>
    <cellStyle name="Normal 5 7 2 4 2 2" xfId="28428"/>
    <cellStyle name="Normal 5 7 2 4 2 2 2" xfId="28429"/>
    <cellStyle name="Normal 5 7 2 4 2 2 2 2" xfId="28430"/>
    <cellStyle name="Normal 5 7 2 4 2 2 3" xfId="28431"/>
    <cellStyle name="Normal 5 7 2 4 2 3" xfId="28432"/>
    <cellStyle name="Normal 5 7 2 4 2 3 2" xfId="28433"/>
    <cellStyle name="Normal 5 7 2 4 2 4" xfId="28434"/>
    <cellStyle name="Normal 5 7 2 4 3" xfId="28435"/>
    <cellStyle name="Normal 5 7 2 4 3 2" xfId="28436"/>
    <cellStyle name="Normal 5 7 2 4 3 2 2" xfId="28437"/>
    <cellStyle name="Normal 5 7 2 4 3 3" xfId="28438"/>
    <cellStyle name="Normal 5 7 2 4 4" xfId="28439"/>
    <cellStyle name="Normal 5 7 2 4 4 2" xfId="28440"/>
    <cellStyle name="Normal 5 7 2 4 5" xfId="28441"/>
    <cellStyle name="Normal 5 7 2 5" xfId="28442"/>
    <cellStyle name="Normal 5 7 2 5 2" xfId="28443"/>
    <cellStyle name="Normal 5 7 2 5 2 2" xfId="28444"/>
    <cellStyle name="Normal 5 7 2 5 2 2 2" xfId="28445"/>
    <cellStyle name="Normal 5 7 2 5 2 2 2 2" xfId="28446"/>
    <cellStyle name="Normal 5 7 2 5 2 2 3" xfId="28447"/>
    <cellStyle name="Normal 5 7 2 5 2 3" xfId="28448"/>
    <cellStyle name="Normal 5 7 2 5 2 3 2" xfId="28449"/>
    <cellStyle name="Normal 5 7 2 5 2 4" xfId="28450"/>
    <cellStyle name="Normal 5 7 2 5 3" xfId="28451"/>
    <cellStyle name="Normal 5 7 2 5 3 2" xfId="28452"/>
    <cellStyle name="Normal 5 7 2 5 3 2 2" xfId="28453"/>
    <cellStyle name="Normal 5 7 2 5 3 3" xfId="28454"/>
    <cellStyle name="Normal 5 7 2 5 4" xfId="28455"/>
    <cellStyle name="Normal 5 7 2 5 4 2" xfId="28456"/>
    <cellStyle name="Normal 5 7 2 5 5" xfId="28457"/>
    <cellStyle name="Normal 5 7 2 6" xfId="28458"/>
    <cellStyle name="Normal 5 7 2 6 2" xfId="28459"/>
    <cellStyle name="Normal 5 7 2 6 2 2" xfId="28460"/>
    <cellStyle name="Normal 5 7 2 6 2 2 2" xfId="28461"/>
    <cellStyle name="Normal 5 7 2 6 2 3" xfId="28462"/>
    <cellStyle name="Normal 5 7 2 6 3" xfId="28463"/>
    <cellStyle name="Normal 5 7 2 6 3 2" xfId="28464"/>
    <cellStyle name="Normal 5 7 2 6 4" xfId="28465"/>
    <cellStyle name="Normal 5 7 2 7" xfId="28466"/>
    <cellStyle name="Normal 5 7 2 7 2" xfId="28467"/>
    <cellStyle name="Normal 5 7 2 7 2 2" xfId="28468"/>
    <cellStyle name="Normal 5 7 2 7 3" xfId="28469"/>
    <cellStyle name="Normal 5 7 2 8" xfId="28470"/>
    <cellStyle name="Normal 5 7 2 8 2" xfId="28471"/>
    <cellStyle name="Normal 5 7 2 9" xfId="28472"/>
    <cellStyle name="Normal 5 7 2 9 2" xfId="28473"/>
    <cellStyle name="Normal 5 7 3" xfId="28474"/>
    <cellStyle name="Normal 5 7 3 2" xfId="28475"/>
    <cellStyle name="Normal 5 7 3 2 2" xfId="28476"/>
    <cellStyle name="Normal 5 7 3 2 2 2" xfId="28477"/>
    <cellStyle name="Normal 5 7 3 2 2 2 2" xfId="28478"/>
    <cellStyle name="Normal 5 7 3 2 2 2 2 2" xfId="28479"/>
    <cellStyle name="Normal 5 7 3 2 2 2 3" xfId="28480"/>
    <cellStyle name="Normal 5 7 3 2 2 3" xfId="28481"/>
    <cellStyle name="Normal 5 7 3 2 2 3 2" xfId="28482"/>
    <cellStyle name="Normal 5 7 3 2 2 4" xfId="28483"/>
    <cellStyle name="Normal 5 7 3 2 3" xfId="28484"/>
    <cellStyle name="Normal 5 7 3 2 3 2" xfId="28485"/>
    <cellStyle name="Normal 5 7 3 2 3 2 2" xfId="28486"/>
    <cellStyle name="Normal 5 7 3 2 3 3" xfId="28487"/>
    <cellStyle name="Normal 5 7 3 2 4" xfId="28488"/>
    <cellStyle name="Normal 5 7 3 2 4 2" xfId="28489"/>
    <cellStyle name="Normal 5 7 3 2 5" xfId="28490"/>
    <cellStyle name="Normal 5 7 3 3" xfId="28491"/>
    <cellStyle name="Normal 5 7 3 3 2" xfId="28492"/>
    <cellStyle name="Normal 5 7 3 3 2 2" xfId="28493"/>
    <cellStyle name="Normal 5 7 3 3 2 2 2" xfId="28494"/>
    <cellStyle name="Normal 5 7 3 3 2 2 2 2" xfId="28495"/>
    <cellStyle name="Normal 5 7 3 3 2 2 3" xfId="28496"/>
    <cellStyle name="Normal 5 7 3 3 2 3" xfId="28497"/>
    <cellStyle name="Normal 5 7 3 3 2 3 2" xfId="28498"/>
    <cellStyle name="Normal 5 7 3 3 2 4" xfId="28499"/>
    <cellStyle name="Normal 5 7 3 3 3" xfId="28500"/>
    <cellStyle name="Normal 5 7 3 3 3 2" xfId="28501"/>
    <cellStyle name="Normal 5 7 3 3 3 2 2" xfId="28502"/>
    <cellStyle name="Normal 5 7 3 3 3 3" xfId="28503"/>
    <cellStyle name="Normal 5 7 3 3 4" xfId="28504"/>
    <cellStyle name="Normal 5 7 3 3 4 2" xfId="28505"/>
    <cellStyle name="Normal 5 7 3 3 5" xfId="28506"/>
    <cellStyle name="Normal 5 7 3 4" xfId="28507"/>
    <cellStyle name="Normal 5 7 3 4 2" xfId="28508"/>
    <cellStyle name="Normal 5 7 3 4 2 2" xfId="28509"/>
    <cellStyle name="Normal 5 7 3 4 2 2 2" xfId="28510"/>
    <cellStyle name="Normal 5 7 3 4 2 3" xfId="28511"/>
    <cellStyle name="Normal 5 7 3 4 3" xfId="28512"/>
    <cellStyle name="Normal 5 7 3 4 3 2" xfId="28513"/>
    <cellStyle name="Normal 5 7 3 4 4" xfId="28514"/>
    <cellStyle name="Normal 5 7 3 5" xfId="28515"/>
    <cellStyle name="Normal 5 7 3 5 2" xfId="28516"/>
    <cellStyle name="Normal 5 7 3 5 2 2" xfId="28517"/>
    <cellStyle name="Normal 5 7 3 5 3" xfId="28518"/>
    <cellStyle name="Normal 5 7 3 6" xfId="28519"/>
    <cellStyle name="Normal 5 7 3 6 2" xfId="28520"/>
    <cellStyle name="Normal 5 7 3 7" xfId="28521"/>
    <cellStyle name="Normal 5 7 3 8" xfId="29479"/>
    <cellStyle name="Normal 5 7 4" xfId="28522"/>
    <cellStyle name="Normal 5 7 4 2" xfId="28523"/>
    <cellStyle name="Normal 5 7 4 2 2" xfId="28524"/>
    <cellStyle name="Normal 5 7 4 2 2 2" xfId="28525"/>
    <cellStyle name="Normal 5 7 4 2 2 2 2" xfId="28526"/>
    <cellStyle name="Normal 5 7 4 2 2 3" xfId="28527"/>
    <cellStyle name="Normal 5 7 4 2 3" xfId="28528"/>
    <cellStyle name="Normal 5 7 4 2 3 2" xfId="28529"/>
    <cellStyle name="Normal 5 7 4 2 4" xfId="28530"/>
    <cellStyle name="Normal 5 7 4 3" xfId="28531"/>
    <cellStyle name="Normal 5 7 4 3 2" xfId="28532"/>
    <cellStyle name="Normal 5 7 4 3 2 2" xfId="28533"/>
    <cellStyle name="Normal 5 7 4 3 3" xfId="28534"/>
    <cellStyle name="Normal 5 7 4 4" xfId="28535"/>
    <cellStyle name="Normal 5 7 4 4 2" xfId="28536"/>
    <cellStyle name="Normal 5 7 4 5" xfId="28537"/>
    <cellStyle name="Normal 5 7 5" xfId="28538"/>
    <cellStyle name="Normal 5 7 5 2" xfId="28539"/>
    <cellStyle name="Normal 5 7 5 2 2" xfId="28540"/>
    <cellStyle name="Normal 5 7 5 2 2 2" xfId="28541"/>
    <cellStyle name="Normal 5 7 5 2 2 2 2" xfId="28542"/>
    <cellStyle name="Normal 5 7 5 2 2 3" xfId="28543"/>
    <cellStyle name="Normal 5 7 5 2 3" xfId="28544"/>
    <cellStyle name="Normal 5 7 5 2 3 2" xfId="28545"/>
    <cellStyle name="Normal 5 7 5 2 4" xfId="28546"/>
    <cellStyle name="Normal 5 7 5 3" xfId="28547"/>
    <cellStyle name="Normal 5 7 5 3 2" xfId="28548"/>
    <cellStyle name="Normal 5 7 5 3 2 2" xfId="28549"/>
    <cellStyle name="Normal 5 7 5 3 3" xfId="28550"/>
    <cellStyle name="Normal 5 7 5 4" xfId="28551"/>
    <cellStyle name="Normal 5 7 5 4 2" xfId="28552"/>
    <cellStyle name="Normal 5 7 5 5" xfId="28553"/>
    <cellStyle name="Normal 5 7 6" xfId="28554"/>
    <cellStyle name="Normal 5 7 6 2" xfId="28555"/>
    <cellStyle name="Normal 5 7 6 2 2" xfId="28556"/>
    <cellStyle name="Normal 5 7 6 2 2 2" xfId="28557"/>
    <cellStyle name="Normal 5 7 6 2 2 2 2" xfId="28558"/>
    <cellStyle name="Normal 5 7 6 2 2 3" xfId="28559"/>
    <cellStyle name="Normal 5 7 6 2 3" xfId="28560"/>
    <cellStyle name="Normal 5 7 6 2 3 2" xfId="28561"/>
    <cellStyle name="Normal 5 7 6 2 4" xfId="28562"/>
    <cellStyle name="Normal 5 7 6 3" xfId="28563"/>
    <cellStyle name="Normal 5 7 6 3 2" xfId="28564"/>
    <cellStyle name="Normal 5 7 6 3 2 2" xfId="28565"/>
    <cellStyle name="Normal 5 7 6 3 3" xfId="28566"/>
    <cellStyle name="Normal 5 7 6 4" xfId="28567"/>
    <cellStyle name="Normal 5 7 6 4 2" xfId="28568"/>
    <cellStyle name="Normal 5 7 6 5" xfId="28569"/>
    <cellStyle name="Normal 5 7 7" xfId="28570"/>
    <cellStyle name="Normal 5 7 7 2" xfId="28571"/>
    <cellStyle name="Normal 5 7 7 2 2" xfId="28572"/>
    <cellStyle name="Normal 5 7 7 2 2 2" xfId="28573"/>
    <cellStyle name="Normal 5 7 7 2 3" xfId="28574"/>
    <cellStyle name="Normal 5 7 7 3" xfId="28575"/>
    <cellStyle name="Normal 5 7 7 3 2" xfId="28576"/>
    <cellStyle name="Normal 5 7 7 4" xfId="28577"/>
    <cellStyle name="Normal 5 7 8" xfId="28578"/>
    <cellStyle name="Normal 5 7 8 2" xfId="28579"/>
    <cellStyle name="Normal 5 7 8 2 2" xfId="28580"/>
    <cellStyle name="Normal 5 7 8 3" xfId="28581"/>
    <cellStyle name="Normal 5 7 9" xfId="28582"/>
    <cellStyle name="Normal 5 7 9 2" xfId="28583"/>
    <cellStyle name="Normal 5 8" xfId="28584"/>
    <cellStyle name="Normal 5 8 10" xfId="28585"/>
    <cellStyle name="Normal 5 8 11" xfId="29480"/>
    <cellStyle name="Normal 5 8 2" xfId="28586"/>
    <cellStyle name="Normal 5 8 2 2" xfId="28587"/>
    <cellStyle name="Normal 5 8 2 2 2" xfId="28588"/>
    <cellStyle name="Normal 5 8 2 2 2 2" xfId="28589"/>
    <cellStyle name="Normal 5 8 2 2 2 2 2" xfId="28590"/>
    <cellStyle name="Normal 5 8 2 2 2 2 2 2" xfId="28591"/>
    <cellStyle name="Normal 5 8 2 2 2 2 3" xfId="28592"/>
    <cellStyle name="Normal 5 8 2 2 2 3" xfId="28593"/>
    <cellStyle name="Normal 5 8 2 2 2 3 2" xfId="28594"/>
    <cellStyle name="Normal 5 8 2 2 2 4" xfId="28595"/>
    <cellStyle name="Normal 5 8 2 2 3" xfId="28596"/>
    <cellStyle name="Normal 5 8 2 2 3 2" xfId="28597"/>
    <cellStyle name="Normal 5 8 2 2 3 2 2" xfId="28598"/>
    <cellStyle name="Normal 5 8 2 2 3 3" xfId="28599"/>
    <cellStyle name="Normal 5 8 2 2 4" xfId="28600"/>
    <cellStyle name="Normal 5 8 2 2 4 2" xfId="28601"/>
    <cellStyle name="Normal 5 8 2 2 5" xfId="28602"/>
    <cellStyle name="Normal 5 8 2 3" xfId="28603"/>
    <cellStyle name="Normal 5 8 2 3 2" xfId="28604"/>
    <cellStyle name="Normal 5 8 2 3 2 2" xfId="28605"/>
    <cellStyle name="Normal 5 8 2 3 2 2 2" xfId="28606"/>
    <cellStyle name="Normal 5 8 2 3 2 2 2 2" xfId="28607"/>
    <cellStyle name="Normal 5 8 2 3 2 2 3" xfId="28608"/>
    <cellStyle name="Normal 5 8 2 3 2 3" xfId="28609"/>
    <cellStyle name="Normal 5 8 2 3 2 3 2" xfId="28610"/>
    <cellStyle name="Normal 5 8 2 3 2 4" xfId="28611"/>
    <cellStyle name="Normal 5 8 2 3 3" xfId="28612"/>
    <cellStyle name="Normal 5 8 2 3 3 2" xfId="28613"/>
    <cellStyle name="Normal 5 8 2 3 3 2 2" xfId="28614"/>
    <cellStyle name="Normal 5 8 2 3 3 3" xfId="28615"/>
    <cellStyle name="Normal 5 8 2 3 4" xfId="28616"/>
    <cellStyle name="Normal 5 8 2 3 4 2" xfId="28617"/>
    <cellStyle name="Normal 5 8 2 3 5" xfId="28618"/>
    <cellStyle name="Normal 5 8 2 4" xfId="28619"/>
    <cellStyle name="Normal 5 8 2 4 2" xfId="28620"/>
    <cellStyle name="Normal 5 8 2 4 2 2" xfId="28621"/>
    <cellStyle name="Normal 5 8 2 4 2 2 2" xfId="28622"/>
    <cellStyle name="Normal 5 8 2 4 2 3" xfId="28623"/>
    <cellStyle name="Normal 5 8 2 4 3" xfId="28624"/>
    <cellStyle name="Normal 5 8 2 4 3 2" xfId="28625"/>
    <cellStyle name="Normal 5 8 2 4 4" xfId="28626"/>
    <cellStyle name="Normal 5 8 2 5" xfId="28627"/>
    <cellStyle name="Normal 5 8 2 5 2" xfId="28628"/>
    <cellStyle name="Normal 5 8 2 5 2 2" xfId="28629"/>
    <cellStyle name="Normal 5 8 2 5 3" xfId="28630"/>
    <cellStyle name="Normal 5 8 2 6" xfId="28631"/>
    <cellStyle name="Normal 5 8 2 6 2" xfId="28632"/>
    <cellStyle name="Normal 5 8 2 7" xfId="28633"/>
    <cellStyle name="Normal 5 8 2 8" xfId="29481"/>
    <cellStyle name="Normal 5 8 3" xfId="28634"/>
    <cellStyle name="Normal 5 8 3 2" xfId="28635"/>
    <cellStyle name="Normal 5 8 3 2 2" xfId="28636"/>
    <cellStyle name="Normal 5 8 3 2 2 2" xfId="28637"/>
    <cellStyle name="Normal 5 8 3 2 2 2 2" xfId="28638"/>
    <cellStyle name="Normal 5 8 3 2 2 3" xfId="28639"/>
    <cellStyle name="Normal 5 8 3 2 3" xfId="28640"/>
    <cellStyle name="Normal 5 8 3 2 3 2" xfId="28641"/>
    <cellStyle name="Normal 5 8 3 2 4" xfId="28642"/>
    <cellStyle name="Normal 5 8 3 3" xfId="28643"/>
    <cellStyle name="Normal 5 8 3 3 2" xfId="28644"/>
    <cellStyle name="Normal 5 8 3 3 2 2" xfId="28645"/>
    <cellStyle name="Normal 5 8 3 3 3" xfId="28646"/>
    <cellStyle name="Normal 5 8 3 4" xfId="28647"/>
    <cellStyle name="Normal 5 8 3 4 2" xfId="28648"/>
    <cellStyle name="Normal 5 8 3 5" xfId="28649"/>
    <cellStyle name="Normal 5 8 4" xfId="28650"/>
    <cellStyle name="Normal 5 8 4 2" xfId="28651"/>
    <cellStyle name="Normal 5 8 4 2 2" xfId="28652"/>
    <cellStyle name="Normal 5 8 4 2 2 2" xfId="28653"/>
    <cellStyle name="Normal 5 8 4 2 2 2 2" xfId="28654"/>
    <cellStyle name="Normal 5 8 4 2 2 3" xfId="28655"/>
    <cellStyle name="Normal 5 8 4 2 3" xfId="28656"/>
    <cellStyle name="Normal 5 8 4 2 3 2" xfId="28657"/>
    <cellStyle name="Normal 5 8 4 2 4" xfId="28658"/>
    <cellStyle name="Normal 5 8 4 3" xfId="28659"/>
    <cellStyle name="Normal 5 8 4 3 2" xfId="28660"/>
    <cellStyle name="Normal 5 8 4 3 2 2" xfId="28661"/>
    <cellStyle name="Normal 5 8 4 3 3" xfId="28662"/>
    <cellStyle name="Normal 5 8 4 4" xfId="28663"/>
    <cellStyle name="Normal 5 8 4 4 2" xfId="28664"/>
    <cellStyle name="Normal 5 8 4 5" xfId="28665"/>
    <cellStyle name="Normal 5 8 5" xfId="28666"/>
    <cellStyle name="Normal 5 8 5 2" xfId="28667"/>
    <cellStyle name="Normal 5 8 5 2 2" xfId="28668"/>
    <cellStyle name="Normal 5 8 5 2 2 2" xfId="28669"/>
    <cellStyle name="Normal 5 8 5 2 2 2 2" xfId="28670"/>
    <cellStyle name="Normal 5 8 5 2 2 3" xfId="28671"/>
    <cellStyle name="Normal 5 8 5 2 3" xfId="28672"/>
    <cellStyle name="Normal 5 8 5 2 3 2" xfId="28673"/>
    <cellStyle name="Normal 5 8 5 2 4" xfId="28674"/>
    <cellStyle name="Normal 5 8 5 3" xfId="28675"/>
    <cellStyle name="Normal 5 8 5 3 2" xfId="28676"/>
    <cellStyle name="Normal 5 8 5 3 2 2" xfId="28677"/>
    <cellStyle name="Normal 5 8 5 3 3" xfId="28678"/>
    <cellStyle name="Normal 5 8 5 4" xfId="28679"/>
    <cellStyle name="Normal 5 8 5 4 2" xfId="28680"/>
    <cellStyle name="Normal 5 8 5 5" xfId="28681"/>
    <cellStyle name="Normal 5 8 6" xfId="28682"/>
    <cellStyle name="Normal 5 8 6 2" xfId="28683"/>
    <cellStyle name="Normal 5 8 6 2 2" xfId="28684"/>
    <cellStyle name="Normal 5 8 6 2 2 2" xfId="28685"/>
    <cellStyle name="Normal 5 8 6 2 3" xfId="28686"/>
    <cellStyle name="Normal 5 8 6 3" xfId="28687"/>
    <cellStyle name="Normal 5 8 6 3 2" xfId="28688"/>
    <cellStyle name="Normal 5 8 6 4" xfId="28689"/>
    <cellStyle name="Normal 5 8 7" xfId="28690"/>
    <cellStyle name="Normal 5 8 7 2" xfId="28691"/>
    <cellStyle name="Normal 5 8 7 2 2" xfId="28692"/>
    <cellStyle name="Normal 5 8 7 3" xfId="28693"/>
    <cellStyle name="Normal 5 8 8" xfId="28694"/>
    <cellStyle name="Normal 5 8 8 2" xfId="28695"/>
    <cellStyle name="Normal 5 8 9" xfId="28696"/>
    <cellStyle name="Normal 5 8 9 2" xfId="28697"/>
    <cellStyle name="Normal 5 9" xfId="28698"/>
    <cellStyle name="Normal 5 9 10" xfId="28699"/>
    <cellStyle name="Normal 5 9 11" xfId="29482"/>
    <cellStyle name="Normal 5 9 2" xfId="28700"/>
    <cellStyle name="Normal 5 9 2 2" xfId="28701"/>
    <cellStyle name="Normal 5 9 2 2 2" xfId="28702"/>
    <cellStyle name="Normal 5 9 2 2 2 2" xfId="28703"/>
    <cellStyle name="Normal 5 9 2 2 2 2 2" xfId="28704"/>
    <cellStyle name="Normal 5 9 2 2 2 2 2 2" xfId="28705"/>
    <cellStyle name="Normal 5 9 2 2 2 2 3" xfId="28706"/>
    <cellStyle name="Normal 5 9 2 2 2 3" xfId="28707"/>
    <cellStyle name="Normal 5 9 2 2 2 3 2" xfId="28708"/>
    <cellStyle name="Normal 5 9 2 2 2 4" xfId="28709"/>
    <cellStyle name="Normal 5 9 2 2 3" xfId="28710"/>
    <cellStyle name="Normal 5 9 2 2 3 2" xfId="28711"/>
    <cellStyle name="Normal 5 9 2 2 3 2 2" xfId="28712"/>
    <cellStyle name="Normal 5 9 2 2 3 3" xfId="28713"/>
    <cellStyle name="Normal 5 9 2 2 4" xfId="28714"/>
    <cellStyle name="Normal 5 9 2 2 4 2" xfId="28715"/>
    <cellStyle name="Normal 5 9 2 2 5" xfId="28716"/>
    <cellStyle name="Normal 5 9 2 3" xfId="28717"/>
    <cellStyle name="Normal 5 9 2 3 2" xfId="28718"/>
    <cellStyle name="Normal 5 9 2 3 2 2" xfId="28719"/>
    <cellStyle name="Normal 5 9 2 3 2 2 2" xfId="28720"/>
    <cellStyle name="Normal 5 9 2 3 2 2 2 2" xfId="28721"/>
    <cellStyle name="Normal 5 9 2 3 2 2 3" xfId="28722"/>
    <cellStyle name="Normal 5 9 2 3 2 3" xfId="28723"/>
    <cellStyle name="Normal 5 9 2 3 2 3 2" xfId="28724"/>
    <cellStyle name="Normal 5 9 2 3 2 4" xfId="28725"/>
    <cellStyle name="Normal 5 9 2 3 3" xfId="28726"/>
    <cellStyle name="Normal 5 9 2 3 3 2" xfId="28727"/>
    <cellStyle name="Normal 5 9 2 3 3 2 2" xfId="28728"/>
    <cellStyle name="Normal 5 9 2 3 3 3" xfId="28729"/>
    <cellStyle name="Normal 5 9 2 3 4" xfId="28730"/>
    <cellStyle name="Normal 5 9 2 3 4 2" xfId="28731"/>
    <cellStyle name="Normal 5 9 2 3 5" xfId="28732"/>
    <cellStyle name="Normal 5 9 2 4" xfId="28733"/>
    <cellStyle name="Normal 5 9 2 4 2" xfId="28734"/>
    <cellStyle name="Normal 5 9 2 4 2 2" xfId="28735"/>
    <cellStyle name="Normal 5 9 2 4 2 2 2" xfId="28736"/>
    <cellStyle name="Normal 5 9 2 4 2 3" xfId="28737"/>
    <cellStyle name="Normal 5 9 2 4 3" xfId="28738"/>
    <cellStyle name="Normal 5 9 2 4 3 2" xfId="28739"/>
    <cellStyle name="Normal 5 9 2 4 4" xfId="28740"/>
    <cellStyle name="Normal 5 9 2 5" xfId="28741"/>
    <cellStyle name="Normal 5 9 2 5 2" xfId="28742"/>
    <cellStyle name="Normal 5 9 2 5 2 2" xfId="28743"/>
    <cellStyle name="Normal 5 9 2 5 3" xfId="28744"/>
    <cellStyle name="Normal 5 9 2 6" xfId="28745"/>
    <cellStyle name="Normal 5 9 2 6 2" xfId="28746"/>
    <cellStyle name="Normal 5 9 2 7" xfId="28747"/>
    <cellStyle name="Normal 5 9 2 8" xfId="29483"/>
    <cellStyle name="Normal 5 9 3" xfId="28748"/>
    <cellStyle name="Normal 5 9 3 2" xfId="28749"/>
    <cellStyle name="Normal 5 9 3 2 2" xfId="28750"/>
    <cellStyle name="Normal 5 9 3 2 2 2" xfId="28751"/>
    <cellStyle name="Normal 5 9 3 2 2 2 2" xfId="28752"/>
    <cellStyle name="Normal 5 9 3 2 2 3" xfId="28753"/>
    <cellStyle name="Normal 5 9 3 2 3" xfId="28754"/>
    <cellStyle name="Normal 5 9 3 2 3 2" xfId="28755"/>
    <cellStyle name="Normal 5 9 3 2 4" xfId="28756"/>
    <cellStyle name="Normal 5 9 3 3" xfId="28757"/>
    <cellStyle name="Normal 5 9 3 3 2" xfId="28758"/>
    <cellStyle name="Normal 5 9 3 3 2 2" xfId="28759"/>
    <cellStyle name="Normal 5 9 3 3 3" xfId="28760"/>
    <cellStyle name="Normal 5 9 3 4" xfId="28761"/>
    <cellStyle name="Normal 5 9 3 4 2" xfId="28762"/>
    <cellStyle name="Normal 5 9 3 5" xfId="28763"/>
    <cellStyle name="Normal 5 9 4" xfId="28764"/>
    <cellStyle name="Normal 5 9 4 2" xfId="28765"/>
    <cellStyle name="Normal 5 9 4 2 2" xfId="28766"/>
    <cellStyle name="Normal 5 9 4 2 2 2" xfId="28767"/>
    <cellStyle name="Normal 5 9 4 2 2 2 2" xfId="28768"/>
    <cellStyle name="Normal 5 9 4 2 2 3" xfId="28769"/>
    <cellStyle name="Normal 5 9 4 2 3" xfId="28770"/>
    <cellStyle name="Normal 5 9 4 2 3 2" xfId="28771"/>
    <cellStyle name="Normal 5 9 4 2 4" xfId="28772"/>
    <cellStyle name="Normal 5 9 4 3" xfId="28773"/>
    <cellStyle name="Normal 5 9 4 3 2" xfId="28774"/>
    <cellStyle name="Normal 5 9 4 3 2 2" xfId="28775"/>
    <cellStyle name="Normal 5 9 4 3 3" xfId="28776"/>
    <cellStyle name="Normal 5 9 4 4" xfId="28777"/>
    <cellStyle name="Normal 5 9 4 4 2" xfId="28778"/>
    <cellStyle name="Normal 5 9 4 5" xfId="28779"/>
    <cellStyle name="Normal 5 9 5" xfId="28780"/>
    <cellStyle name="Normal 5 9 5 2" xfId="28781"/>
    <cellStyle name="Normal 5 9 5 2 2" xfId="28782"/>
    <cellStyle name="Normal 5 9 5 2 2 2" xfId="28783"/>
    <cellStyle name="Normal 5 9 5 2 2 2 2" xfId="28784"/>
    <cellStyle name="Normal 5 9 5 2 2 3" xfId="28785"/>
    <cellStyle name="Normal 5 9 5 2 3" xfId="28786"/>
    <cellStyle name="Normal 5 9 5 2 3 2" xfId="28787"/>
    <cellStyle name="Normal 5 9 5 2 4" xfId="28788"/>
    <cellStyle name="Normal 5 9 5 3" xfId="28789"/>
    <cellStyle name="Normal 5 9 5 3 2" xfId="28790"/>
    <cellStyle name="Normal 5 9 5 3 2 2" xfId="28791"/>
    <cellStyle name="Normal 5 9 5 3 3" xfId="28792"/>
    <cellStyle name="Normal 5 9 5 4" xfId="28793"/>
    <cellStyle name="Normal 5 9 5 4 2" xfId="28794"/>
    <cellStyle name="Normal 5 9 5 5" xfId="28795"/>
    <cellStyle name="Normal 5 9 6" xfId="28796"/>
    <cellStyle name="Normal 5 9 6 2" xfId="28797"/>
    <cellStyle name="Normal 5 9 6 2 2" xfId="28798"/>
    <cellStyle name="Normal 5 9 6 2 2 2" xfId="28799"/>
    <cellStyle name="Normal 5 9 6 2 3" xfId="28800"/>
    <cellStyle name="Normal 5 9 6 3" xfId="28801"/>
    <cellStyle name="Normal 5 9 6 3 2" xfId="28802"/>
    <cellStyle name="Normal 5 9 6 4" xfId="28803"/>
    <cellStyle name="Normal 5 9 7" xfId="28804"/>
    <cellStyle name="Normal 5 9 7 2" xfId="28805"/>
    <cellStyle name="Normal 5 9 7 2 2" xfId="28806"/>
    <cellStyle name="Normal 5 9 7 3" xfId="28807"/>
    <cellStyle name="Normal 5 9 8" xfId="28808"/>
    <cellStyle name="Normal 5 9 8 2" xfId="28809"/>
    <cellStyle name="Normal 5 9 9" xfId="28810"/>
    <cellStyle name="Normal 5 9 9 2" xfId="28811"/>
    <cellStyle name="Normal 6" xfId="28812"/>
    <cellStyle name="Normal 6 10" xfId="28813"/>
    <cellStyle name="Normal 6 10 2" xfId="29485"/>
    <cellStyle name="Normal 6 10 3" xfId="34108"/>
    <cellStyle name="Normal 6 11" xfId="28814"/>
    <cellStyle name="Normal 6 11 2" xfId="29486"/>
    <cellStyle name="Normal 6 11 3" xfId="34109"/>
    <cellStyle name="Normal 6 12" xfId="28815"/>
    <cellStyle name="Normal 6 12 2" xfId="29487"/>
    <cellStyle name="Normal 6 12 3" xfId="34110"/>
    <cellStyle name="Normal 6 13" xfId="28816"/>
    <cellStyle name="Normal 6 13 2" xfId="34111"/>
    <cellStyle name="Normal 6 14" xfId="29484"/>
    <cellStyle name="Normal 6 15" xfId="34107"/>
    <cellStyle name="Normal 6 2" xfId="28817"/>
    <cellStyle name="Normal 6 2 10" xfId="28818"/>
    <cellStyle name="Normal 6 2 10 2" xfId="29489"/>
    <cellStyle name="Normal 6 2 10 3" xfId="34113"/>
    <cellStyle name="Normal 6 2 11" xfId="29488"/>
    <cellStyle name="Normal 6 2 12" xfId="34112"/>
    <cellStyle name="Normal 6 2 2" xfId="28819"/>
    <cellStyle name="Normal 6 2 2 2" xfId="29490"/>
    <cellStyle name="Normal 6 2 2 3" xfId="34114"/>
    <cellStyle name="Normal 6 2 3" xfId="28820"/>
    <cellStyle name="Normal 6 2 3 2" xfId="29491"/>
    <cellStyle name="Normal 6 2 3 3" xfId="34115"/>
    <cellStyle name="Normal 6 2 4" xfId="28821"/>
    <cellStyle name="Normal 6 2 4 2" xfId="29492"/>
    <cellStyle name="Normal 6 2 4 3" xfId="34116"/>
    <cellStyle name="Normal 6 2 5" xfId="28822"/>
    <cellStyle name="Normal 6 2 5 2" xfId="29493"/>
    <cellStyle name="Normal 6 2 5 3" xfId="34117"/>
    <cellStyle name="Normal 6 2 6" xfId="28823"/>
    <cellStyle name="Normal 6 2 6 2" xfId="29494"/>
    <cellStyle name="Normal 6 2 6 3" xfId="34118"/>
    <cellStyle name="Normal 6 2 7" xfId="28824"/>
    <cellStyle name="Normal 6 2 7 2" xfId="29495"/>
    <cellStyle name="Normal 6 2 7 3" xfId="34119"/>
    <cellStyle name="Normal 6 2 8" xfId="28825"/>
    <cellStyle name="Normal 6 2 8 2" xfId="29496"/>
    <cellStyle name="Normal 6 2 8 3" xfId="34120"/>
    <cellStyle name="Normal 6 2 9" xfId="28826"/>
    <cellStyle name="Normal 6 2 9 2" xfId="29497"/>
    <cellStyle name="Normal 6 2 9 3" xfId="34121"/>
    <cellStyle name="Normal 6 3" xfId="28827"/>
    <cellStyle name="Normal 6 3 2" xfId="29498"/>
    <cellStyle name="Normal 6 3 3" xfId="34122"/>
    <cellStyle name="Normal 6 4" xfId="28828"/>
    <cellStyle name="Normal 6 4 2" xfId="29499"/>
    <cellStyle name="Normal 6 4 3" xfId="34123"/>
    <cellStyle name="Normal 6 5" xfId="28829"/>
    <cellStyle name="Normal 6 5 2" xfId="29500"/>
    <cellStyle name="Normal 6 5 3" xfId="34124"/>
    <cellStyle name="Normal 6 6" xfId="28830"/>
    <cellStyle name="Normal 6 6 2" xfId="29501"/>
    <cellStyle name="Normal 6 6 3" xfId="34125"/>
    <cellStyle name="Normal 6 7" xfId="28831"/>
    <cellStyle name="Normal 6 7 2" xfId="29502"/>
    <cellStyle name="Normal 6 7 3" xfId="34126"/>
    <cellStyle name="Normal 6 8" xfId="28832"/>
    <cellStyle name="Normal 6 8 2" xfId="29503"/>
    <cellStyle name="Normal 6 8 3" xfId="34127"/>
    <cellStyle name="Normal 6 9" xfId="28833"/>
    <cellStyle name="Normal 6 9 2" xfId="29504"/>
    <cellStyle name="Normal 6 9 3" xfId="34128"/>
    <cellStyle name="Normal 7" xfId="28834"/>
    <cellStyle name="Normal 7 2" xfId="28835"/>
    <cellStyle name="Normal 7 2 2" xfId="29506"/>
    <cellStyle name="Normal 7 2 3" xfId="34130"/>
    <cellStyle name="Normal 7 3" xfId="29505"/>
    <cellStyle name="Normal 7 4" xfId="34129"/>
    <cellStyle name="Normal 8" xfId="28836"/>
    <cellStyle name="Normal 8 2" xfId="28837"/>
    <cellStyle name="Normal 8 2 2" xfId="28838"/>
    <cellStyle name="Normal 8 2 2 2" xfId="29509"/>
    <cellStyle name="Normal 8 2 2 3" xfId="34133"/>
    <cellStyle name="Normal 8 2 3" xfId="28839"/>
    <cellStyle name="Normal 8 2 3 2" xfId="29510"/>
    <cellStyle name="Normal 8 2 3 3" xfId="34134"/>
    <cellStyle name="Normal 8 2 4" xfId="29508"/>
    <cellStyle name="Normal 8 2 5" xfId="34132"/>
    <cellStyle name="Normal 8 3" xfId="28840"/>
    <cellStyle name="Normal 8 3 2" xfId="29511"/>
    <cellStyle name="Normal 8 3 3" xfId="34135"/>
    <cellStyle name="Normal 8 4" xfId="28841"/>
    <cellStyle name="Normal 8 4 2" xfId="29512"/>
    <cellStyle name="Normal 8 4 3" xfId="34136"/>
    <cellStyle name="Normal 8 5" xfId="29507"/>
    <cellStyle name="Normal 8 6" xfId="34131"/>
    <cellStyle name="Normal 9" xfId="28842"/>
    <cellStyle name="Normal 9 2" xfId="28843"/>
    <cellStyle name="Normal 9 2 2" xfId="29514"/>
    <cellStyle name="Normal 9 2 3" xfId="34138"/>
    <cellStyle name="Normal 9 3" xfId="28844"/>
    <cellStyle name="Normal 9 3 2" xfId="29515"/>
    <cellStyle name="Normal 9 3 3" xfId="34139"/>
    <cellStyle name="Normal 9 4" xfId="29513"/>
    <cellStyle name="Normal 9 5" xfId="34137"/>
    <cellStyle name="Normal_ELECT. SENDERO-COLOMBIA" xfId="2"/>
    <cellStyle name="Porcentual 2" xfId="28845"/>
    <cellStyle name="Porcentual 2 2" xfId="34140"/>
  </cellStyles>
  <dxfs count="0"/>
  <tableStyles count="0" defaultTableStyle="TableStyleMedium2" defaultPivotStyle="PivotStyleLight16"/>
  <colors>
    <mruColors>
      <color rgb="FF8119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5083" cy="13779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322791</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7200" cy="13864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47"/>
  <sheetViews>
    <sheetView topLeftCell="A4" zoomScale="90" zoomScaleNormal="90" zoomScalePageLayoutView="80" workbookViewId="0">
      <selection activeCell="C22" sqref="C22"/>
    </sheetView>
  </sheetViews>
  <sheetFormatPr baseColWidth="10" defaultColWidth="11.42578125" defaultRowHeight="12.75" x14ac:dyDescent="0.25"/>
  <cols>
    <col min="1" max="1" width="8.140625" style="25" customWidth="1"/>
    <col min="2" max="2" width="10.7109375" style="25" customWidth="1"/>
    <col min="3" max="3" width="45.7109375" style="25" customWidth="1"/>
    <col min="4" max="4" width="6.140625" style="62" customWidth="1"/>
    <col min="5" max="5" width="10.42578125" style="63" customWidth="1"/>
    <col min="6" max="6" width="14.28515625" style="60" customWidth="1"/>
    <col min="7" max="7" width="28.5703125" style="61"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301" t="s">
        <v>1</v>
      </c>
      <c r="D3" s="301"/>
      <c r="E3" s="301"/>
      <c r="F3" s="301"/>
      <c r="G3" s="301"/>
      <c r="H3" s="301"/>
    </row>
    <row r="4" spans="1:8" s="5" customFormat="1" ht="15.75" x14ac:dyDescent="0.25">
      <c r="A4" s="1"/>
      <c r="B4" s="1"/>
      <c r="C4" s="302" t="s">
        <v>2</v>
      </c>
      <c r="D4" s="302"/>
      <c r="E4" s="302"/>
      <c r="F4" s="302"/>
      <c r="G4" s="302"/>
      <c r="H4" s="302"/>
    </row>
    <row r="5" spans="1:8" s="5" customFormat="1" ht="15.75" x14ac:dyDescent="0.25">
      <c r="A5" s="9"/>
      <c r="B5" s="9"/>
      <c r="C5" s="302" t="s">
        <v>3</v>
      </c>
      <c r="D5" s="302"/>
      <c r="E5" s="302"/>
      <c r="F5" s="302"/>
      <c r="G5" s="302"/>
      <c r="H5" s="302"/>
    </row>
    <row r="6" spans="1:8" s="5" customFormat="1" ht="15.75" x14ac:dyDescent="0.25">
      <c r="C6" s="10"/>
      <c r="D6" s="11"/>
      <c r="E6" s="12"/>
      <c r="F6" s="13"/>
      <c r="G6" s="14"/>
      <c r="H6" s="15"/>
    </row>
    <row r="7" spans="1:8" s="5" customFormat="1" ht="15.75" x14ac:dyDescent="0.25">
      <c r="C7" s="10"/>
      <c r="D7" s="11"/>
      <c r="E7" s="12"/>
      <c r="F7" s="13"/>
      <c r="G7" s="14"/>
      <c r="H7" s="73" t="s">
        <v>165</v>
      </c>
    </row>
    <row r="8" spans="1:8" s="5" customFormat="1" ht="15" x14ac:dyDescent="0.25">
      <c r="B8" s="17" t="s">
        <v>173</v>
      </c>
      <c r="D8" s="18"/>
      <c r="E8" s="18"/>
      <c r="F8" s="18"/>
      <c r="G8" s="18"/>
      <c r="H8" s="18"/>
    </row>
    <row r="9" spans="1:8" s="5" customFormat="1" ht="15" x14ac:dyDescent="0.25">
      <c r="B9" s="17" t="s">
        <v>174</v>
      </c>
      <c r="D9" s="18"/>
      <c r="E9" s="18"/>
      <c r="F9" s="18"/>
      <c r="G9" s="18"/>
      <c r="H9" s="19" t="s">
        <v>4</v>
      </c>
    </row>
    <row r="10" spans="1:8" s="5" customFormat="1" ht="15" x14ac:dyDescent="0.25">
      <c r="B10" s="17" t="s">
        <v>301</v>
      </c>
      <c r="D10" s="18"/>
      <c r="E10" s="18"/>
      <c r="F10" s="18"/>
      <c r="G10" s="18"/>
      <c r="H10" s="18"/>
    </row>
    <row r="11" spans="1:8" s="5" customFormat="1" ht="15" x14ac:dyDescent="0.25">
      <c r="B11" s="17" t="s">
        <v>300</v>
      </c>
      <c r="D11" s="18"/>
      <c r="E11" s="18"/>
      <c r="F11" s="18"/>
      <c r="G11" s="18"/>
      <c r="H11" s="18"/>
    </row>
    <row r="12" spans="1:8" ht="15.75" thickBot="1" x14ac:dyDescent="0.3">
      <c r="A12" s="20"/>
      <c r="B12" s="20"/>
      <c r="C12" s="21"/>
      <c r="D12" s="20"/>
      <c r="E12" s="22"/>
      <c r="F12" s="23" t="s">
        <v>5</v>
      </c>
      <c r="G12" s="88"/>
      <c r="H12" s="24" t="s">
        <v>6</v>
      </c>
    </row>
    <row r="13" spans="1:8" ht="26.25" thickBot="1" x14ac:dyDescent="0.3">
      <c r="A13" s="26" t="s">
        <v>7</v>
      </c>
      <c r="B13" s="27" t="s">
        <v>8</v>
      </c>
      <c r="C13" s="27" t="s">
        <v>9</v>
      </c>
      <c r="D13" s="27" t="s">
        <v>10</v>
      </c>
      <c r="E13" s="28" t="s">
        <v>11</v>
      </c>
      <c r="F13" s="29" t="s">
        <v>12</v>
      </c>
      <c r="G13" s="30" t="s">
        <v>13</v>
      </c>
      <c r="H13" s="31" t="s">
        <v>14</v>
      </c>
    </row>
    <row r="14" spans="1:8" x14ac:dyDescent="0.25">
      <c r="A14" s="32"/>
      <c r="B14" s="32"/>
      <c r="C14" s="33"/>
      <c r="D14" s="34"/>
      <c r="E14" s="35"/>
      <c r="F14" s="36"/>
      <c r="G14" s="37"/>
      <c r="H14" s="36"/>
    </row>
    <row r="15" spans="1:8" ht="15.75" x14ac:dyDescent="0.25">
      <c r="A15" s="65"/>
      <c r="B15" s="66" t="s">
        <v>15</v>
      </c>
      <c r="C15" s="67"/>
      <c r="D15" s="68"/>
      <c r="E15" s="69"/>
      <c r="F15" s="70"/>
      <c r="G15" s="71"/>
      <c r="H15" s="72"/>
    </row>
    <row r="16" spans="1:8" x14ac:dyDescent="0.25">
      <c r="A16" s="39"/>
      <c r="B16" s="40" t="s">
        <v>16</v>
      </c>
      <c r="C16" s="41"/>
      <c r="D16" s="42"/>
      <c r="E16" s="43"/>
      <c r="F16" s="44"/>
      <c r="G16" s="45"/>
      <c r="H16" s="45"/>
    </row>
    <row r="17" spans="1:8" x14ac:dyDescent="0.25">
      <c r="A17" s="47"/>
      <c r="B17" s="47"/>
      <c r="C17" s="48"/>
      <c r="D17" s="49"/>
      <c r="E17" s="50"/>
      <c r="F17" s="51"/>
      <c r="G17" s="52"/>
      <c r="H17" s="53"/>
    </row>
    <row r="18" spans="1:8" s="56" customFormat="1" ht="96" x14ac:dyDescent="0.25">
      <c r="A18" s="49">
        <v>10</v>
      </c>
      <c r="B18" s="49" t="s">
        <v>17</v>
      </c>
      <c r="C18" s="54" t="s">
        <v>18</v>
      </c>
      <c r="D18" s="49" t="s">
        <v>19</v>
      </c>
      <c r="E18" s="50">
        <v>1803.92</v>
      </c>
      <c r="F18" s="51"/>
      <c r="G18" s="55"/>
      <c r="H18" s="53">
        <f>F18*E18</f>
        <v>0</v>
      </c>
    </row>
    <row r="19" spans="1:8" s="56" customFormat="1" ht="12" x14ac:dyDescent="0.25">
      <c r="A19" s="49"/>
      <c r="B19" s="49"/>
      <c r="C19" s="53"/>
      <c r="D19" s="49"/>
      <c r="E19" s="50"/>
      <c r="F19" s="51"/>
      <c r="G19" s="55"/>
      <c r="H19" s="53"/>
    </row>
    <row r="20" spans="1:8" x14ac:dyDescent="0.25">
      <c r="A20" s="39"/>
      <c r="B20" s="40" t="s">
        <v>20</v>
      </c>
      <c r="C20" s="41"/>
      <c r="D20" s="42"/>
      <c r="E20" s="43"/>
      <c r="F20" s="44"/>
      <c r="G20" s="45"/>
      <c r="H20" s="46"/>
    </row>
    <row r="21" spans="1:8" s="56" customFormat="1" ht="12" x14ac:dyDescent="0.25">
      <c r="A21" s="49"/>
      <c r="B21" s="49"/>
      <c r="C21" s="54"/>
      <c r="D21" s="49"/>
      <c r="E21" s="50"/>
      <c r="F21" s="51"/>
      <c r="G21" s="55"/>
      <c r="H21" s="53"/>
    </row>
    <row r="22" spans="1:8" s="56" customFormat="1" ht="60" x14ac:dyDescent="0.25">
      <c r="A22" s="49">
        <v>20</v>
      </c>
      <c r="B22" s="85" t="s">
        <v>419</v>
      </c>
      <c r="C22" s="64" t="s">
        <v>420</v>
      </c>
      <c r="D22" s="85" t="s">
        <v>19</v>
      </c>
      <c r="E22" s="74">
        <v>60</v>
      </c>
      <c r="F22" s="86"/>
      <c r="G22" s="55"/>
      <c r="H22" s="53">
        <f>F22*E22</f>
        <v>0</v>
      </c>
    </row>
    <row r="23" spans="1:8" s="56" customFormat="1" ht="12" x14ac:dyDescent="0.25">
      <c r="A23" s="49"/>
      <c r="B23" s="85"/>
      <c r="C23" s="87"/>
      <c r="D23" s="85"/>
      <c r="E23" s="74"/>
      <c r="F23" s="86"/>
      <c r="G23" s="55"/>
      <c r="H23" s="53"/>
    </row>
    <row r="24" spans="1:8" s="56" customFormat="1" ht="48" x14ac:dyDescent="0.25">
      <c r="A24" s="49">
        <f>A22+10</f>
        <v>30</v>
      </c>
      <c r="B24" s="85" t="s">
        <v>24</v>
      </c>
      <c r="C24" s="64" t="s">
        <v>25</v>
      </c>
      <c r="D24" s="85" t="s">
        <v>21</v>
      </c>
      <c r="E24" s="74">
        <v>1</v>
      </c>
      <c r="F24" s="86"/>
      <c r="G24" s="55"/>
      <c r="H24" s="53">
        <f t="shared" ref="H24" si="0">F24*E24</f>
        <v>0</v>
      </c>
    </row>
    <row r="25" spans="1:8" s="56" customFormat="1" ht="12" x14ac:dyDescent="0.25">
      <c r="A25" s="49"/>
      <c r="B25" s="85"/>
      <c r="C25" s="87"/>
      <c r="D25" s="85"/>
      <c r="E25" s="74"/>
      <c r="F25" s="86"/>
      <c r="G25" s="55"/>
      <c r="H25" s="53"/>
    </row>
    <row r="26" spans="1:8" s="56" customFormat="1" ht="48" x14ac:dyDescent="0.25">
      <c r="A26" s="49">
        <f>A24+10</f>
        <v>40</v>
      </c>
      <c r="B26" s="85" t="s">
        <v>23</v>
      </c>
      <c r="C26" s="64" t="s">
        <v>423</v>
      </c>
      <c r="D26" s="85" t="s">
        <v>21</v>
      </c>
      <c r="E26" s="74">
        <v>2</v>
      </c>
      <c r="F26" s="86"/>
      <c r="G26" s="55"/>
      <c r="H26" s="53">
        <f t="shared" ref="H26" si="1">F26*E26</f>
        <v>0</v>
      </c>
    </row>
    <row r="27" spans="1:8" s="56" customFormat="1" ht="12" x14ac:dyDescent="0.25">
      <c r="A27" s="49"/>
      <c r="B27" s="85"/>
      <c r="C27" s="64"/>
      <c r="D27" s="85"/>
      <c r="E27" s="74"/>
      <c r="F27" s="86"/>
      <c r="G27" s="55"/>
      <c r="H27" s="53"/>
    </row>
    <row r="28" spans="1:8" s="56" customFormat="1" ht="12" x14ac:dyDescent="0.25">
      <c r="A28" s="49"/>
      <c r="B28" s="85"/>
      <c r="C28" s="64"/>
      <c r="D28" s="85"/>
      <c r="E28" s="74"/>
      <c r="F28" s="86"/>
      <c r="G28" s="55"/>
      <c r="H28" s="53"/>
    </row>
    <row r="29" spans="1:8" ht="15.75" x14ac:dyDescent="0.25">
      <c r="A29" s="65"/>
      <c r="B29" s="66" t="s">
        <v>26</v>
      </c>
      <c r="C29" s="67"/>
      <c r="D29" s="68"/>
      <c r="E29" s="69"/>
      <c r="F29" s="70"/>
      <c r="G29" s="71"/>
      <c r="H29" s="72"/>
    </row>
    <row r="30" spans="1:8" x14ac:dyDescent="0.25">
      <c r="A30" s="39"/>
      <c r="B30" s="40" t="s">
        <v>27</v>
      </c>
      <c r="C30" s="41"/>
      <c r="D30" s="42"/>
      <c r="E30" s="43"/>
      <c r="F30" s="44"/>
      <c r="G30" s="45"/>
      <c r="H30" s="45"/>
    </row>
    <row r="31" spans="1:8" s="56" customFormat="1" ht="12" x14ac:dyDescent="0.25">
      <c r="A31" s="49"/>
      <c r="B31" s="49"/>
      <c r="C31" s="54"/>
      <c r="D31" s="49"/>
      <c r="E31" s="50"/>
      <c r="F31" s="51"/>
      <c r="G31" s="55"/>
      <c r="H31" s="53"/>
    </row>
    <row r="32" spans="1:8" s="56" customFormat="1" ht="48" x14ac:dyDescent="0.25">
      <c r="A32" s="49">
        <v>50</v>
      </c>
      <c r="B32" s="49">
        <v>14100003</v>
      </c>
      <c r="C32" s="54" t="s">
        <v>163</v>
      </c>
      <c r="D32" s="49" t="s">
        <v>19</v>
      </c>
      <c r="E32" s="50">
        <v>1803.92</v>
      </c>
      <c r="F32" s="51"/>
      <c r="G32" s="55"/>
      <c r="H32" s="53">
        <f t="shared" ref="H32" si="2">F32*E32</f>
        <v>0</v>
      </c>
    </row>
    <row r="33" spans="1:8" s="56" customFormat="1" ht="12" x14ac:dyDescent="0.25">
      <c r="A33" s="49"/>
      <c r="B33" s="49"/>
      <c r="C33" s="54"/>
      <c r="D33" s="49"/>
      <c r="E33" s="50"/>
      <c r="F33" s="51"/>
      <c r="G33" s="55"/>
      <c r="H33" s="53"/>
    </row>
    <row r="34" spans="1:8" x14ac:dyDescent="0.25">
      <c r="A34" s="39"/>
      <c r="B34" s="40" t="s">
        <v>28</v>
      </c>
      <c r="C34" s="41"/>
      <c r="D34" s="42"/>
      <c r="E34" s="43"/>
      <c r="F34" s="44"/>
      <c r="G34" s="45"/>
      <c r="H34" s="46"/>
    </row>
    <row r="35" spans="1:8" s="56" customFormat="1" ht="12" x14ac:dyDescent="0.25">
      <c r="A35" s="49"/>
      <c r="B35" s="49"/>
      <c r="C35" s="54"/>
      <c r="D35" s="49"/>
      <c r="E35" s="50"/>
      <c r="F35" s="51"/>
      <c r="G35" s="55"/>
      <c r="H35" s="53"/>
    </row>
    <row r="36" spans="1:8" s="56" customFormat="1" ht="48" x14ac:dyDescent="0.25">
      <c r="A36" s="49">
        <f>A32+10</f>
        <v>60</v>
      </c>
      <c r="B36" s="49" t="s">
        <v>29</v>
      </c>
      <c r="C36" s="57" t="s">
        <v>30</v>
      </c>
      <c r="D36" s="49" t="s">
        <v>31</v>
      </c>
      <c r="E36" s="50">
        <v>66.900000000000006</v>
      </c>
      <c r="F36" s="51"/>
      <c r="G36" s="55"/>
      <c r="H36" s="53">
        <f t="shared" ref="H36" si="3">F36*E36</f>
        <v>0</v>
      </c>
    </row>
    <row r="37" spans="1:8" s="56" customFormat="1" ht="12" x14ac:dyDescent="0.25">
      <c r="A37" s="49"/>
      <c r="B37" s="49"/>
      <c r="C37" s="57"/>
      <c r="D37" s="49"/>
      <c r="E37" s="50"/>
      <c r="F37" s="51"/>
      <c r="G37" s="55"/>
      <c r="H37" s="53"/>
    </row>
    <row r="38" spans="1:8" s="56" customFormat="1" ht="60" x14ac:dyDescent="0.25">
      <c r="A38" s="49">
        <f>A36+10</f>
        <v>70</v>
      </c>
      <c r="B38" s="49" t="s">
        <v>32</v>
      </c>
      <c r="C38" s="57" t="s">
        <v>33</v>
      </c>
      <c r="D38" s="49" t="s">
        <v>34</v>
      </c>
      <c r="E38" s="50">
        <v>669</v>
      </c>
      <c r="F38" s="51"/>
      <c r="G38" s="55"/>
      <c r="H38" s="53">
        <f t="shared" ref="H38" si="4">F38*E38</f>
        <v>0</v>
      </c>
    </row>
    <row r="39" spans="1:8" s="56" customFormat="1" ht="12" x14ac:dyDescent="0.25">
      <c r="A39" s="49"/>
      <c r="B39" s="49"/>
      <c r="C39" s="54"/>
      <c r="D39" s="49"/>
      <c r="E39" s="50"/>
      <c r="F39" s="51"/>
      <c r="G39" s="55"/>
      <c r="H39" s="53"/>
    </row>
    <row r="40" spans="1:8" x14ac:dyDescent="0.25">
      <c r="A40" s="39"/>
      <c r="B40" s="40" t="s">
        <v>35</v>
      </c>
      <c r="C40" s="41"/>
      <c r="D40" s="42"/>
      <c r="E40" s="43"/>
      <c r="F40" s="44"/>
      <c r="G40" s="45"/>
      <c r="H40" s="46"/>
    </row>
    <row r="41" spans="1:8" s="56" customFormat="1" ht="12" x14ac:dyDescent="0.25">
      <c r="A41" s="49"/>
      <c r="B41" s="49"/>
      <c r="C41" s="54"/>
      <c r="D41" s="49"/>
      <c r="E41" s="50"/>
      <c r="F41" s="51"/>
      <c r="G41" s="55"/>
      <c r="H41" s="53"/>
    </row>
    <row r="42" spans="1:8" s="56" customFormat="1" ht="72" x14ac:dyDescent="0.25">
      <c r="A42" s="49">
        <f>A38+10</f>
        <v>80</v>
      </c>
      <c r="B42" s="49" t="s">
        <v>36</v>
      </c>
      <c r="C42" s="54" t="s">
        <v>37</v>
      </c>
      <c r="D42" s="49" t="s">
        <v>31</v>
      </c>
      <c r="E42" s="50">
        <v>230.8</v>
      </c>
      <c r="F42" s="51"/>
      <c r="G42" s="55"/>
      <c r="H42" s="53">
        <f t="shared" ref="H42" si="5">F42*E42</f>
        <v>0</v>
      </c>
    </row>
    <row r="43" spans="1:8" s="56" customFormat="1" ht="12" x14ac:dyDescent="0.25">
      <c r="A43" s="49"/>
      <c r="B43" s="49"/>
      <c r="C43" s="54"/>
      <c r="D43" s="49"/>
      <c r="E43" s="50"/>
      <c r="F43" s="51"/>
      <c r="G43" s="55"/>
      <c r="H43" s="53"/>
    </row>
    <row r="44" spans="1:8" x14ac:dyDescent="0.25">
      <c r="A44" s="39"/>
      <c r="B44" s="40" t="s">
        <v>38</v>
      </c>
      <c r="C44" s="41"/>
      <c r="D44" s="42"/>
      <c r="E44" s="43"/>
      <c r="F44" s="44"/>
      <c r="G44" s="45"/>
      <c r="H44" s="46"/>
    </row>
    <row r="45" spans="1:8" s="56" customFormat="1" ht="12" x14ac:dyDescent="0.25">
      <c r="A45" s="49"/>
      <c r="B45" s="49"/>
      <c r="C45" s="54"/>
      <c r="D45" s="49"/>
      <c r="E45" s="50"/>
      <c r="F45" s="51"/>
      <c r="G45" s="55"/>
      <c r="H45" s="53"/>
    </row>
    <row r="46" spans="1:8" s="56" customFormat="1" ht="72" x14ac:dyDescent="0.25">
      <c r="A46" s="49">
        <f>A42+10</f>
        <v>90</v>
      </c>
      <c r="B46" s="49" t="s">
        <v>39</v>
      </c>
      <c r="C46" s="54" t="s">
        <v>40</v>
      </c>
      <c r="D46" s="49" t="s">
        <v>31</v>
      </c>
      <c r="E46" s="50">
        <v>163.9</v>
      </c>
      <c r="F46" s="51"/>
      <c r="G46" s="55"/>
      <c r="H46" s="53">
        <f t="shared" ref="H46:H48" si="6">F46*E46</f>
        <v>0</v>
      </c>
    </row>
    <row r="47" spans="1:8" s="56" customFormat="1" ht="12" x14ac:dyDescent="0.25">
      <c r="A47" s="49"/>
      <c r="B47" s="49"/>
      <c r="C47" s="54"/>
      <c r="D47" s="49"/>
      <c r="E47" s="50"/>
      <c r="F47" s="51"/>
      <c r="G47" s="55"/>
      <c r="H47" s="53"/>
    </row>
    <row r="48" spans="1:8" s="56" customFormat="1" ht="60" x14ac:dyDescent="0.25">
      <c r="A48" s="85">
        <v>95</v>
      </c>
      <c r="B48" s="49" t="s">
        <v>421</v>
      </c>
      <c r="C48" s="54" t="s">
        <v>422</v>
      </c>
      <c r="D48" s="49" t="s">
        <v>31</v>
      </c>
      <c r="E48" s="50">
        <v>310</v>
      </c>
      <c r="F48" s="51"/>
      <c r="G48" s="55"/>
      <c r="H48" s="53">
        <f t="shared" si="6"/>
        <v>0</v>
      </c>
    </row>
    <row r="49" spans="1:8" s="56" customFormat="1" ht="12" x14ac:dyDescent="0.25">
      <c r="A49" s="49"/>
      <c r="B49" s="49"/>
      <c r="C49" s="54"/>
      <c r="D49" s="49"/>
      <c r="E49" s="50"/>
      <c r="F49" s="51"/>
      <c r="G49" s="55"/>
      <c r="H49" s="53"/>
    </row>
    <row r="50" spans="1:8" ht="15.75" x14ac:dyDescent="0.25">
      <c r="A50" s="65"/>
      <c r="B50" s="66" t="s">
        <v>41</v>
      </c>
      <c r="C50" s="67"/>
      <c r="D50" s="68"/>
      <c r="E50" s="69"/>
      <c r="F50" s="70"/>
      <c r="G50" s="71"/>
      <c r="H50" s="72"/>
    </row>
    <row r="51" spans="1:8" x14ac:dyDescent="0.25">
      <c r="A51" s="39"/>
      <c r="B51" s="40" t="s">
        <v>42</v>
      </c>
      <c r="C51" s="41"/>
      <c r="D51" s="42"/>
      <c r="E51" s="43"/>
      <c r="F51" s="44"/>
      <c r="G51" s="45"/>
      <c r="H51" s="45"/>
    </row>
    <row r="52" spans="1:8" s="56" customFormat="1" ht="12" x14ac:dyDescent="0.25">
      <c r="A52" s="49"/>
      <c r="B52" s="49"/>
      <c r="C52" s="54"/>
      <c r="D52" s="49"/>
      <c r="E52" s="50"/>
      <c r="F52" s="51"/>
      <c r="G52" s="55"/>
      <c r="H52" s="53"/>
    </row>
    <row r="53" spans="1:8" s="56" customFormat="1" ht="60" x14ac:dyDescent="0.25">
      <c r="A53" s="49">
        <f>A46+10</f>
        <v>100</v>
      </c>
      <c r="B53" s="49" t="s">
        <v>43</v>
      </c>
      <c r="C53" s="54" t="s">
        <v>44</v>
      </c>
      <c r="D53" s="49" t="s">
        <v>19</v>
      </c>
      <c r="E53" s="50">
        <v>128.37</v>
      </c>
      <c r="F53" s="51"/>
      <c r="G53" s="55"/>
      <c r="H53" s="53">
        <f t="shared" ref="H53" si="7">F53*E53</f>
        <v>0</v>
      </c>
    </row>
    <row r="54" spans="1:8" s="56" customFormat="1" ht="12" x14ac:dyDescent="0.25">
      <c r="A54" s="49"/>
      <c r="B54" s="49"/>
      <c r="C54" s="54"/>
      <c r="D54" s="49"/>
      <c r="E54" s="50"/>
      <c r="F54" s="51"/>
      <c r="G54" s="55"/>
      <c r="H54" s="53"/>
    </row>
    <row r="55" spans="1:8" x14ac:dyDescent="0.25">
      <c r="A55" s="39"/>
      <c r="B55" s="40" t="s">
        <v>45</v>
      </c>
      <c r="C55" s="41"/>
      <c r="D55" s="42"/>
      <c r="E55" s="43"/>
      <c r="F55" s="44"/>
      <c r="G55" s="45"/>
      <c r="H55" s="46"/>
    </row>
    <row r="56" spans="1:8" s="56" customFormat="1" ht="12" x14ac:dyDescent="0.25">
      <c r="A56" s="49"/>
      <c r="B56" s="49"/>
      <c r="C56" s="54"/>
      <c r="D56" s="49"/>
      <c r="E56" s="50"/>
      <c r="F56" s="51"/>
      <c r="G56" s="55"/>
      <c r="H56" s="53"/>
    </row>
    <row r="57" spans="1:8" s="56" customFormat="1" ht="96" x14ac:dyDescent="0.25">
      <c r="A57" s="49">
        <f>A53+10</f>
        <v>110</v>
      </c>
      <c r="B57" s="49" t="s">
        <v>46</v>
      </c>
      <c r="C57" s="54" t="s">
        <v>57</v>
      </c>
      <c r="D57" s="49" t="s">
        <v>19</v>
      </c>
      <c r="E57" s="74">
        <v>101.73</v>
      </c>
      <c r="F57" s="51"/>
      <c r="G57" s="55"/>
      <c r="H57" s="53">
        <f t="shared" ref="H57" si="8">F57*E57</f>
        <v>0</v>
      </c>
    </row>
    <row r="58" spans="1:8" s="56" customFormat="1" ht="12" x14ac:dyDescent="0.25">
      <c r="A58" s="49"/>
      <c r="B58" s="49"/>
      <c r="C58" s="54"/>
      <c r="D58" s="49"/>
      <c r="E58" s="74"/>
      <c r="F58" s="51"/>
      <c r="G58" s="55"/>
      <c r="H58" s="53"/>
    </row>
    <row r="59" spans="1:8" s="56" customFormat="1" ht="84" x14ac:dyDescent="0.25">
      <c r="A59" s="49">
        <f>A57+10</f>
        <v>120</v>
      </c>
      <c r="B59" s="49" t="s">
        <v>47</v>
      </c>
      <c r="C59" s="54" t="s">
        <v>58</v>
      </c>
      <c r="D59" s="49" t="s">
        <v>48</v>
      </c>
      <c r="E59" s="74">
        <v>1397.56</v>
      </c>
      <c r="F59" s="51"/>
      <c r="G59" s="55"/>
      <c r="H59" s="53">
        <f t="shared" ref="H59" si="9">F59*E59</f>
        <v>0</v>
      </c>
    </row>
    <row r="60" spans="1:8" s="56" customFormat="1" ht="12" x14ac:dyDescent="0.25">
      <c r="A60" s="49"/>
      <c r="B60" s="49"/>
      <c r="C60" s="54"/>
      <c r="D60" s="49"/>
      <c r="E60" s="74"/>
      <c r="F60" s="51"/>
      <c r="G60" s="55"/>
      <c r="H60" s="53"/>
    </row>
    <row r="61" spans="1:8" s="56" customFormat="1" ht="72" x14ac:dyDescent="0.25">
      <c r="A61" s="49">
        <f>A59+10</f>
        <v>130</v>
      </c>
      <c r="B61" s="49" t="s">
        <v>49</v>
      </c>
      <c r="C61" s="54" t="s">
        <v>59</v>
      </c>
      <c r="D61" s="49" t="s">
        <v>31</v>
      </c>
      <c r="E61" s="74">
        <v>31.76</v>
      </c>
      <c r="F61" s="51"/>
      <c r="G61" s="55"/>
      <c r="H61" s="53">
        <f t="shared" ref="H61" si="10">F61*E61</f>
        <v>0</v>
      </c>
    </row>
    <row r="62" spans="1:8" s="56" customFormat="1" ht="12" x14ac:dyDescent="0.25">
      <c r="A62" s="49"/>
      <c r="B62" s="49"/>
      <c r="C62" s="54"/>
      <c r="D62" s="49"/>
      <c r="E62" s="74"/>
      <c r="F62" s="51"/>
      <c r="G62" s="55"/>
      <c r="H62" s="53"/>
    </row>
    <row r="63" spans="1:8" s="56" customFormat="1" ht="96" x14ac:dyDescent="0.25">
      <c r="A63" s="49">
        <f>A61+10</f>
        <v>140</v>
      </c>
      <c r="B63" s="49" t="s">
        <v>62</v>
      </c>
      <c r="C63" s="54" t="s">
        <v>63</v>
      </c>
      <c r="D63" s="49" t="s">
        <v>19</v>
      </c>
      <c r="E63" s="74">
        <v>283.36</v>
      </c>
      <c r="F63" s="51"/>
      <c r="G63" s="55"/>
      <c r="H63" s="53">
        <f t="shared" ref="H63" si="11">F63*E63</f>
        <v>0</v>
      </c>
    </row>
    <row r="64" spans="1:8" s="56" customFormat="1" ht="12" x14ac:dyDescent="0.25">
      <c r="A64" s="49"/>
      <c r="B64" s="49"/>
      <c r="C64" s="54"/>
      <c r="D64" s="49"/>
      <c r="E64" s="74"/>
      <c r="F64" s="51"/>
      <c r="G64" s="55"/>
      <c r="H64" s="53"/>
    </row>
    <row r="65" spans="1:8" s="56" customFormat="1" ht="84" x14ac:dyDescent="0.25">
      <c r="A65" s="49">
        <f>A63+10</f>
        <v>150</v>
      </c>
      <c r="B65" s="49" t="s">
        <v>64</v>
      </c>
      <c r="C65" s="54" t="s">
        <v>65</v>
      </c>
      <c r="D65" s="49" t="s">
        <v>48</v>
      </c>
      <c r="E65" s="74">
        <v>3142.55</v>
      </c>
      <c r="F65" s="51"/>
      <c r="G65" s="55"/>
      <c r="H65" s="53">
        <f t="shared" ref="H65" si="12">F65*E65</f>
        <v>0</v>
      </c>
    </row>
    <row r="66" spans="1:8" s="56" customFormat="1" ht="12" x14ac:dyDescent="0.25">
      <c r="A66" s="49"/>
      <c r="B66" s="49"/>
      <c r="C66" s="54"/>
      <c r="D66" s="49"/>
      <c r="E66" s="74"/>
      <c r="F66" s="51"/>
      <c r="G66" s="55"/>
      <c r="H66" s="53"/>
    </row>
    <row r="67" spans="1:8" s="56" customFormat="1" ht="72" x14ac:dyDescent="0.25">
      <c r="A67" s="49">
        <f>A65+10</f>
        <v>160</v>
      </c>
      <c r="B67" s="49" t="s">
        <v>66</v>
      </c>
      <c r="C67" s="54" t="s">
        <v>67</v>
      </c>
      <c r="D67" s="49" t="s">
        <v>31</v>
      </c>
      <c r="E67" s="74">
        <v>28.33</v>
      </c>
      <c r="F67" s="51"/>
      <c r="G67" s="55"/>
      <c r="H67" s="53">
        <f t="shared" ref="H67" si="13">F67*E67</f>
        <v>0</v>
      </c>
    </row>
    <row r="68" spans="1:8" s="56" customFormat="1" ht="12" x14ac:dyDescent="0.25">
      <c r="A68" s="49"/>
      <c r="B68" s="49"/>
      <c r="C68" s="54"/>
      <c r="D68" s="49"/>
      <c r="E68" s="50"/>
      <c r="F68" s="51"/>
      <c r="G68" s="55"/>
      <c r="H68" s="53"/>
    </row>
    <row r="69" spans="1:8" x14ac:dyDescent="0.25">
      <c r="A69" s="39"/>
      <c r="B69" s="40" t="s">
        <v>50</v>
      </c>
      <c r="C69" s="41"/>
      <c r="D69" s="42"/>
      <c r="E69" s="43"/>
      <c r="F69" s="44"/>
      <c r="G69" s="45"/>
      <c r="H69" s="46"/>
    </row>
    <row r="70" spans="1:8" s="56" customFormat="1" ht="12" x14ac:dyDescent="0.25">
      <c r="A70" s="49"/>
      <c r="B70" s="49"/>
      <c r="C70" s="54"/>
      <c r="D70" s="49"/>
      <c r="E70" s="50"/>
      <c r="F70" s="51"/>
      <c r="G70" s="55"/>
      <c r="H70" s="53"/>
    </row>
    <row r="71" spans="1:8" s="56" customFormat="1" ht="78" customHeight="1" x14ac:dyDescent="0.25">
      <c r="A71" s="49">
        <f>A67+10</f>
        <v>170</v>
      </c>
      <c r="B71" s="49" t="s">
        <v>51</v>
      </c>
      <c r="C71" s="54" t="s">
        <v>52</v>
      </c>
      <c r="D71" s="49" t="s">
        <v>48</v>
      </c>
      <c r="E71" s="74">
        <v>1039</v>
      </c>
      <c r="F71" s="51"/>
      <c r="G71" s="55"/>
      <c r="H71" s="53">
        <f t="shared" ref="H71" si="14">F71*E71</f>
        <v>0</v>
      </c>
    </row>
    <row r="72" spans="1:8" s="56" customFormat="1" ht="12" x14ac:dyDescent="0.25">
      <c r="A72" s="49"/>
      <c r="B72" s="49"/>
      <c r="C72" s="54"/>
      <c r="D72" s="49"/>
      <c r="E72" s="74"/>
      <c r="F72" s="51"/>
      <c r="G72" s="55"/>
      <c r="H72" s="53"/>
    </row>
    <row r="73" spans="1:8" s="56" customFormat="1" ht="88.5" customHeight="1" x14ac:dyDescent="0.25">
      <c r="A73" s="49">
        <f>A71+10</f>
        <v>180</v>
      </c>
      <c r="B73" s="49" t="s">
        <v>53</v>
      </c>
      <c r="C73" s="54" t="s">
        <v>60</v>
      </c>
      <c r="D73" s="49" t="s">
        <v>31</v>
      </c>
      <c r="E73" s="74">
        <v>6.81</v>
      </c>
      <c r="F73" s="51"/>
      <c r="G73" s="55"/>
      <c r="H73" s="53">
        <f t="shared" ref="H73" si="15">F73*E73</f>
        <v>0</v>
      </c>
    </row>
    <row r="74" spans="1:8" s="56" customFormat="1" ht="12" x14ac:dyDescent="0.25">
      <c r="A74" s="49"/>
      <c r="B74" s="49"/>
      <c r="C74" s="54"/>
      <c r="D74" s="49"/>
      <c r="E74" s="74"/>
      <c r="F74" s="51"/>
      <c r="G74" s="55"/>
      <c r="H74" s="53"/>
    </row>
    <row r="75" spans="1:8" s="56" customFormat="1" ht="96" x14ac:dyDescent="0.25">
      <c r="A75" s="49">
        <f>A73+10</f>
        <v>190</v>
      </c>
      <c r="B75" s="49" t="s">
        <v>54</v>
      </c>
      <c r="C75" s="54" t="s">
        <v>61</v>
      </c>
      <c r="D75" s="49" t="s">
        <v>19</v>
      </c>
      <c r="E75" s="74">
        <v>105</v>
      </c>
      <c r="F75" s="51"/>
      <c r="G75" s="55"/>
      <c r="H75" s="53">
        <f t="shared" ref="H75" si="16">F75*E75</f>
        <v>0</v>
      </c>
    </row>
    <row r="76" spans="1:8" s="56" customFormat="1" ht="12" x14ac:dyDescent="0.25">
      <c r="A76" s="49"/>
      <c r="B76" s="49"/>
      <c r="C76" s="54"/>
      <c r="D76" s="49"/>
      <c r="E76" s="50"/>
      <c r="F76" s="51"/>
      <c r="G76" s="55"/>
      <c r="H76" s="53"/>
    </row>
    <row r="77" spans="1:8" ht="15.75" x14ac:dyDescent="0.25">
      <c r="A77" s="65"/>
      <c r="B77" s="66" t="s">
        <v>55</v>
      </c>
      <c r="C77" s="67"/>
      <c r="D77" s="68"/>
      <c r="E77" s="69"/>
      <c r="F77" s="70"/>
      <c r="G77" s="71"/>
      <c r="H77" s="72"/>
    </row>
    <row r="78" spans="1:8" x14ac:dyDescent="0.25">
      <c r="A78" s="39"/>
      <c r="B78" s="40" t="s">
        <v>56</v>
      </c>
      <c r="C78" s="41"/>
      <c r="D78" s="42"/>
      <c r="E78" s="43"/>
      <c r="F78" s="44"/>
      <c r="G78" s="45"/>
      <c r="H78" s="45"/>
    </row>
    <row r="79" spans="1:8" s="56" customFormat="1" ht="12" x14ac:dyDescent="0.25">
      <c r="A79" s="49"/>
      <c r="B79" s="49"/>
      <c r="C79" s="54"/>
      <c r="D79" s="49"/>
      <c r="E79" s="50"/>
      <c r="F79" s="51"/>
      <c r="G79" s="55"/>
      <c r="H79" s="53"/>
    </row>
    <row r="80" spans="1:8" s="56" customFormat="1" ht="108" x14ac:dyDescent="0.25">
      <c r="A80" s="49">
        <f>A75+10</f>
        <v>200</v>
      </c>
      <c r="B80" s="49" t="s">
        <v>68</v>
      </c>
      <c r="C80" s="54" t="s">
        <v>69</v>
      </c>
      <c r="D80" s="49" t="s">
        <v>19</v>
      </c>
      <c r="E80" s="74">
        <v>183.7</v>
      </c>
      <c r="F80" s="51"/>
      <c r="G80" s="55"/>
      <c r="H80" s="53">
        <f t="shared" ref="H80" si="17">F80*E80</f>
        <v>0</v>
      </c>
    </row>
    <row r="81" spans="1:8" s="56" customFormat="1" ht="12" x14ac:dyDescent="0.25">
      <c r="A81" s="49"/>
      <c r="B81" s="49"/>
      <c r="C81" s="54"/>
      <c r="D81" s="49"/>
      <c r="E81" s="74"/>
      <c r="F81" s="51"/>
      <c r="G81" s="55"/>
      <c r="H81" s="53"/>
    </row>
    <row r="82" spans="1:8" s="56" customFormat="1" ht="84" x14ac:dyDescent="0.25">
      <c r="A82" s="49">
        <f>A80+10</f>
        <v>210</v>
      </c>
      <c r="B82" s="49" t="s">
        <v>70</v>
      </c>
      <c r="C82" s="54" t="s">
        <v>71</v>
      </c>
      <c r="D82" s="49" t="s">
        <v>48</v>
      </c>
      <c r="E82" s="74">
        <v>1827</v>
      </c>
      <c r="F82" s="51"/>
      <c r="G82" s="55"/>
      <c r="H82" s="53">
        <f t="shared" ref="H82" si="18">F82*E82</f>
        <v>0</v>
      </c>
    </row>
    <row r="83" spans="1:8" s="56" customFormat="1" ht="12" x14ac:dyDescent="0.25">
      <c r="A83" s="49"/>
      <c r="B83" s="49"/>
      <c r="C83" s="54"/>
      <c r="D83" s="49"/>
      <c r="E83" s="74"/>
      <c r="F83" s="51"/>
      <c r="G83" s="55"/>
      <c r="H83" s="53"/>
    </row>
    <row r="84" spans="1:8" s="56" customFormat="1" ht="84" x14ac:dyDescent="0.25">
      <c r="A84" s="49">
        <f>A82+10</f>
        <v>220</v>
      </c>
      <c r="B84" s="49" t="s">
        <v>72</v>
      </c>
      <c r="C84" s="54" t="s">
        <v>73</v>
      </c>
      <c r="D84" s="49" t="s">
        <v>31</v>
      </c>
      <c r="E84" s="74">
        <v>10</v>
      </c>
      <c r="F84" s="51"/>
      <c r="G84" s="55"/>
      <c r="H84" s="53">
        <f t="shared" ref="H84:H86" si="19">F84*E84</f>
        <v>0</v>
      </c>
    </row>
    <row r="85" spans="1:8" s="56" customFormat="1" ht="12" x14ac:dyDescent="0.25">
      <c r="A85" s="49"/>
      <c r="B85" s="49"/>
      <c r="C85" s="54"/>
      <c r="D85" s="49"/>
      <c r="E85" s="74"/>
      <c r="F85" s="51"/>
      <c r="G85" s="55"/>
      <c r="H85" s="53"/>
    </row>
    <row r="86" spans="1:8" s="56" customFormat="1" ht="48" x14ac:dyDescent="0.25">
      <c r="A86" s="49">
        <f>A84+10</f>
        <v>230</v>
      </c>
      <c r="B86" s="49"/>
      <c r="C86" s="54" t="s">
        <v>175</v>
      </c>
      <c r="D86" s="49" t="s">
        <v>22</v>
      </c>
      <c r="E86" s="74">
        <v>7.5</v>
      </c>
      <c r="F86" s="51"/>
      <c r="G86" s="55"/>
      <c r="H86" s="53">
        <f t="shared" si="19"/>
        <v>0</v>
      </c>
    </row>
    <row r="87" spans="1:8" s="56" customFormat="1" ht="12" x14ac:dyDescent="0.25">
      <c r="A87" s="49"/>
      <c r="B87" s="49"/>
      <c r="C87" s="54"/>
      <c r="D87" s="49"/>
      <c r="E87" s="50"/>
      <c r="F87" s="51"/>
      <c r="G87" s="55"/>
      <c r="H87" s="53"/>
    </row>
    <row r="88" spans="1:8" x14ac:dyDescent="0.25">
      <c r="A88" s="39"/>
      <c r="B88" s="40" t="s">
        <v>74</v>
      </c>
      <c r="C88" s="41"/>
      <c r="D88" s="42"/>
      <c r="E88" s="43"/>
      <c r="F88" s="44"/>
      <c r="G88" s="45"/>
      <c r="H88" s="46"/>
    </row>
    <row r="89" spans="1:8" s="56" customFormat="1" ht="12" x14ac:dyDescent="0.25">
      <c r="A89" s="49"/>
      <c r="B89" s="49"/>
      <c r="C89" s="54"/>
      <c r="D89" s="49"/>
      <c r="E89" s="50"/>
      <c r="F89" s="51"/>
      <c r="G89" s="55"/>
      <c r="H89" s="53"/>
    </row>
    <row r="90" spans="1:8" s="56" customFormat="1" ht="108" x14ac:dyDescent="0.25">
      <c r="A90" s="49">
        <f>A86+10</f>
        <v>240</v>
      </c>
      <c r="B90" s="49">
        <v>22260001</v>
      </c>
      <c r="C90" s="54" t="s">
        <v>75</v>
      </c>
      <c r="D90" s="49" t="s">
        <v>19</v>
      </c>
      <c r="E90" s="74">
        <v>630</v>
      </c>
      <c r="F90" s="51"/>
      <c r="G90" s="55"/>
      <c r="H90" s="53">
        <f t="shared" ref="H90" si="20">F90*E90</f>
        <v>0</v>
      </c>
    </row>
    <row r="91" spans="1:8" s="56" customFormat="1" ht="12" x14ac:dyDescent="0.25">
      <c r="A91" s="49"/>
      <c r="B91" s="49"/>
      <c r="C91" s="54"/>
      <c r="D91" s="49"/>
      <c r="E91" s="74"/>
      <c r="F91" s="51"/>
      <c r="G91" s="55"/>
      <c r="H91" s="53"/>
    </row>
    <row r="92" spans="1:8" s="56" customFormat="1" ht="84" x14ac:dyDescent="0.25">
      <c r="A92" s="49">
        <f>A90+10</f>
        <v>250</v>
      </c>
      <c r="B92" s="49" t="s">
        <v>76</v>
      </c>
      <c r="C92" s="54" t="s">
        <v>77</v>
      </c>
      <c r="D92" s="49" t="s">
        <v>48</v>
      </c>
      <c r="E92" s="74">
        <v>2574</v>
      </c>
      <c r="F92" s="51"/>
      <c r="G92" s="55"/>
      <c r="H92" s="53">
        <f t="shared" ref="H92" si="21">F92*E92</f>
        <v>0</v>
      </c>
    </row>
    <row r="93" spans="1:8" s="56" customFormat="1" ht="12" x14ac:dyDescent="0.25">
      <c r="A93" s="49"/>
      <c r="B93" s="49"/>
      <c r="C93" s="54"/>
      <c r="D93" s="49"/>
      <c r="E93" s="74"/>
      <c r="F93" s="51"/>
      <c r="G93" s="55"/>
      <c r="H93" s="53"/>
    </row>
    <row r="94" spans="1:8" s="56" customFormat="1" ht="72" x14ac:dyDescent="0.25">
      <c r="A94" s="49">
        <f>A92+10</f>
        <v>260</v>
      </c>
      <c r="B94" s="49" t="s">
        <v>78</v>
      </c>
      <c r="C94" s="54" t="s">
        <v>79</v>
      </c>
      <c r="D94" s="49" t="s">
        <v>31</v>
      </c>
      <c r="E94" s="74">
        <v>55.26</v>
      </c>
      <c r="F94" s="51"/>
      <c r="G94" s="55"/>
      <c r="H94" s="53">
        <f t="shared" ref="H94" si="22">F94*E94</f>
        <v>0</v>
      </c>
    </row>
    <row r="95" spans="1:8" s="56" customFormat="1" ht="12" x14ac:dyDescent="0.25">
      <c r="A95" s="49"/>
      <c r="B95" s="49"/>
      <c r="C95" s="54"/>
      <c r="D95" s="49"/>
      <c r="E95" s="74"/>
      <c r="F95" s="51"/>
      <c r="G95" s="55"/>
      <c r="H95" s="53"/>
    </row>
    <row r="96" spans="1:8" s="56" customFormat="1" ht="60" x14ac:dyDescent="0.25">
      <c r="A96" s="49">
        <f>A94+10</f>
        <v>270</v>
      </c>
      <c r="B96" s="49">
        <v>22260014</v>
      </c>
      <c r="C96" s="54" t="s">
        <v>82</v>
      </c>
      <c r="D96" s="49" t="s">
        <v>21</v>
      </c>
      <c r="E96" s="74">
        <v>6045</v>
      </c>
      <c r="F96" s="51"/>
      <c r="G96" s="55"/>
      <c r="H96" s="53">
        <f t="shared" ref="H96" si="23">F96*E96</f>
        <v>0</v>
      </c>
    </row>
    <row r="97" spans="1:8" s="56" customFormat="1" ht="12" x14ac:dyDescent="0.25">
      <c r="A97" s="49"/>
      <c r="B97" s="49"/>
      <c r="C97" s="54"/>
      <c r="D97" s="49"/>
      <c r="E97" s="74"/>
      <c r="F97" s="51"/>
      <c r="G97" s="55"/>
      <c r="H97" s="53"/>
    </row>
    <row r="98" spans="1:8" s="56" customFormat="1" ht="60" x14ac:dyDescent="0.25">
      <c r="A98" s="49">
        <f>A96+10</f>
        <v>280</v>
      </c>
      <c r="B98" s="49"/>
      <c r="C98" s="54" t="s">
        <v>176</v>
      </c>
      <c r="D98" s="49" t="s">
        <v>21</v>
      </c>
      <c r="E98" s="74">
        <v>518</v>
      </c>
      <c r="F98" s="51"/>
      <c r="G98" s="55"/>
      <c r="H98" s="53"/>
    </row>
    <row r="99" spans="1:8" s="56" customFormat="1" ht="12" x14ac:dyDescent="0.25">
      <c r="A99" s="49"/>
      <c r="B99" s="49"/>
      <c r="C99" s="54"/>
      <c r="D99" s="49"/>
      <c r="E99" s="50"/>
      <c r="F99" s="51"/>
      <c r="G99" s="55"/>
      <c r="H99" s="53"/>
    </row>
    <row r="100" spans="1:8" ht="15.75" x14ac:dyDescent="0.25">
      <c r="A100" s="65"/>
      <c r="B100" s="66" t="s">
        <v>81</v>
      </c>
      <c r="C100" s="67"/>
      <c r="D100" s="68"/>
      <c r="E100" s="69"/>
      <c r="F100" s="70"/>
      <c r="G100" s="71"/>
      <c r="H100" s="72"/>
    </row>
    <row r="101" spans="1:8" x14ac:dyDescent="0.25">
      <c r="A101" s="39"/>
      <c r="B101" s="40" t="s">
        <v>177</v>
      </c>
      <c r="C101" s="41"/>
      <c r="D101" s="42"/>
      <c r="E101" s="43"/>
      <c r="F101" s="44"/>
      <c r="G101" s="45"/>
      <c r="H101" s="45"/>
    </row>
    <row r="102" spans="1:8" s="56" customFormat="1" ht="12" x14ac:dyDescent="0.25">
      <c r="A102" s="49"/>
      <c r="B102" s="49"/>
      <c r="C102" s="54"/>
      <c r="D102" s="49"/>
      <c r="E102" s="74"/>
      <c r="F102" s="51"/>
      <c r="G102" s="55"/>
      <c r="H102" s="53"/>
    </row>
    <row r="103" spans="1:8" s="56" customFormat="1" ht="120" x14ac:dyDescent="0.25">
      <c r="A103" s="49">
        <f>A98+10</f>
        <v>290</v>
      </c>
      <c r="B103" s="49" t="s">
        <v>178</v>
      </c>
      <c r="C103" s="54" t="s">
        <v>179</v>
      </c>
      <c r="D103" s="49" t="s">
        <v>19</v>
      </c>
      <c r="E103" s="74">
        <v>710</v>
      </c>
      <c r="F103" s="51"/>
      <c r="G103" s="55"/>
      <c r="H103" s="53">
        <f>F103*E103</f>
        <v>0</v>
      </c>
    </row>
    <row r="104" spans="1:8" s="56" customFormat="1" ht="12" x14ac:dyDescent="0.25">
      <c r="A104" s="49"/>
      <c r="B104" s="49"/>
      <c r="C104" s="54"/>
      <c r="D104" s="49"/>
      <c r="E104" s="74"/>
      <c r="F104" s="51"/>
      <c r="G104" s="55"/>
      <c r="H104" s="53"/>
    </row>
    <row r="105" spans="1:8" s="56" customFormat="1" ht="132" x14ac:dyDescent="0.25">
      <c r="A105" s="49">
        <f>A103+10</f>
        <v>300</v>
      </c>
      <c r="B105" s="49"/>
      <c r="C105" s="54" t="s">
        <v>180</v>
      </c>
      <c r="D105" s="49" t="s">
        <v>19</v>
      </c>
      <c r="E105" s="74">
        <v>20</v>
      </c>
      <c r="F105" s="51"/>
      <c r="G105" s="55"/>
      <c r="H105" s="53">
        <f>F105*E105</f>
        <v>0</v>
      </c>
    </row>
    <row r="106" spans="1:8" s="56" customFormat="1" ht="12" x14ac:dyDescent="0.25">
      <c r="A106" s="49"/>
      <c r="B106" s="49"/>
      <c r="C106" s="54"/>
      <c r="D106" s="49"/>
      <c r="E106" s="74"/>
      <c r="F106" s="51"/>
      <c r="G106" s="55"/>
      <c r="H106" s="53"/>
    </row>
    <row r="107" spans="1:8" x14ac:dyDescent="0.25">
      <c r="A107" s="39"/>
      <c r="B107" s="40" t="s">
        <v>80</v>
      </c>
      <c r="C107" s="41"/>
      <c r="D107" s="42"/>
      <c r="E107" s="43"/>
      <c r="F107" s="44"/>
      <c r="G107" s="45"/>
      <c r="H107" s="45"/>
    </row>
    <row r="108" spans="1:8" s="56" customFormat="1" ht="12" x14ac:dyDescent="0.25">
      <c r="A108" s="49"/>
      <c r="B108" s="49"/>
      <c r="C108" s="54"/>
      <c r="D108" s="49"/>
      <c r="E108" s="50"/>
      <c r="F108" s="51"/>
      <c r="G108" s="55"/>
      <c r="H108" s="53"/>
    </row>
    <row r="109" spans="1:8" s="56" customFormat="1" ht="144" x14ac:dyDescent="0.25">
      <c r="A109" s="49">
        <f>A105+10</f>
        <v>310</v>
      </c>
      <c r="B109" s="49">
        <v>24140021</v>
      </c>
      <c r="C109" s="54" t="s">
        <v>83</v>
      </c>
      <c r="D109" s="49" t="s">
        <v>19</v>
      </c>
      <c r="E109" s="74">
        <v>552.54</v>
      </c>
      <c r="F109" s="51"/>
      <c r="G109" s="55"/>
      <c r="H109" s="53">
        <f t="shared" ref="H109" si="24">F109*E109</f>
        <v>0</v>
      </c>
    </row>
    <row r="110" spans="1:8" s="56" customFormat="1" ht="12" x14ac:dyDescent="0.25">
      <c r="A110" s="49"/>
      <c r="B110" s="49"/>
      <c r="C110" s="54"/>
      <c r="D110" s="49"/>
      <c r="E110" s="74"/>
      <c r="F110" s="51"/>
      <c r="G110" s="55"/>
      <c r="H110" s="53"/>
    </row>
    <row r="111" spans="1:8" x14ac:dyDescent="0.25">
      <c r="A111" s="39"/>
      <c r="B111" s="40" t="s">
        <v>84</v>
      </c>
      <c r="C111" s="41"/>
      <c r="D111" s="42"/>
      <c r="E111" s="43"/>
      <c r="F111" s="44"/>
      <c r="G111" s="45"/>
      <c r="H111" s="46"/>
    </row>
    <row r="112" spans="1:8" s="56" customFormat="1" ht="12" x14ac:dyDescent="0.25">
      <c r="A112" s="49"/>
      <c r="B112" s="49"/>
      <c r="C112" s="54"/>
      <c r="D112" s="49"/>
      <c r="E112" s="50"/>
      <c r="F112" s="51"/>
      <c r="G112" s="55"/>
      <c r="H112" s="53"/>
    </row>
    <row r="113" spans="1:8" s="56" customFormat="1" ht="84" x14ac:dyDescent="0.25">
      <c r="A113" s="49">
        <f>A109+10</f>
        <v>320</v>
      </c>
      <c r="B113" s="49" t="s">
        <v>85</v>
      </c>
      <c r="C113" s="54" t="s">
        <v>86</v>
      </c>
      <c r="D113" s="49" t="s">
        <v>22</v>
      </c>
      <c r="E113" s="74">
        <v>54</v>
      </c>
      <c r="F113" s="51"/>
      <c r="G113" s="55"/>
      <c r="H113" s="53">
        <f t="shared" ref="H113" si="25">F113*E113</f>
        <v>0</v>
      </c>
    </row>
    <row r="114" spans="1:8" s="56" customFormat="1" ht="12" x14ac:dyDescent="0.25">
      <c r="A114" s="49"/>
      <c r="B114" s="49"/>
      <c r="C114" s="54"/>
      <c r="D114" s="49"/>
      <c r="E114" s="74"/>
      <c r="F114" s="51"/>
      <c r="G114" s="55"/>
      <c r="H114" s="53"/>
    </row>
    <row r="115" spans="1:8" s="56" customFormat="1" ht="96" x14ac:dyDescent="0.25">
      <c r="A115" s="49">
        <f t="shared" ref="A115:A125" si="26">A113+10</f>
        <v>330</v>
      </c>
      <c r="B115" s="49" t="s">
        <v>87</v>
      </c>
      <c r="C115" s="54" t="s">
        <v>88</v>
      </c>
      <c r="D115" s="49" t="s">
        <v>22</v>
      </c>
      <c r="E115" s="74">
        <v>444</v>
      </c>
      <c r="F115" s="51"/>
      <c r="G115" s="55"/>
      <c r="H115" s="53">
        <f t="shared" ref="H115:H117" si="27">F115*E115</f>
        <v>0</v>
      </c>
    </row>
    <row r="116" spans="1:8" s="56" customFormat="1" ht="12" x14ac:dyDescent="0.25">
      <c r="A116" s="49"/>
      <c r="B116" s="49"/>
      <c r="C116" s="54"/>
      <c r="D116" s="49"/>
      <c r="E116" s="74"/>
      <c r="F116" s="51"/>
      <c r="G116" s="55"/>
      <c r="H116" s="53"/>
    </row>
    <row r="117" spans="1:8" s="56" customFormat="1" ht="96" x14ac:dyDescent="0.25">
      <c r="A117" s="49">
        <f t="shared" si="26"/>
        <v>340</v>
      </c>
      <c r="B117" s="49"/>
      <c r="C117" s="54" t="s">
        <v>181</v>
      </c>
      <c r="D117" s="49" t="s">
        <v>22</v>
      </c>
      <c r="E117" s="74">
        <v>60.8</v>
      </c>
      <c r="F117" s="51"/>
      <c r="G117" s="55"/>
      <c r="H117" s="53">
        <f t="shared" si="27"/>
        <v>0</v>
      </c>
    </row>
    <row r="118" spans="1:8" s="56" customFormat="1" ht="12" x14ac:dyDescent="0.25">
      <c r="A118" s="49"/>
      <c r="B118" s="49"/>
      <c r="C118" s="54"/>
      <c r="D118" s="49"/>
      <c r="E118" s="74"/>
      <c r="F118" s="51"/>
      <c r="G118" s="55"/>
      <c r="H118" s="53"/>
    </row>
    <row r="119" spans="1:8" s="56" customFormat="1" ht="84" x14ac:dyDescent="0.25">
      <c r="A119" s="49">
        <f>A117+10</f>
        <v>350</v>
      </c>
      <c r="B119" s="49" t="s">
        <v>89</v>
      </c>
      <c r="C119" s="54" t="s">
        <v>90</v>
      </c>
      <c r="D119" s="49" t="s">
        <v>19</v>
      </c>
      <c r="E119" s="74">
        <v>453</v>
      </c>
      <c r="F119" s="51"/>
      <c r="G119" s="55"/>
      <c r="H119" s="53">
        <f t="shared" ref="H119:H121" si="28">F119*E119</f>
        <v>0</v>
      </c>
    </row>
    <row r="120" spans="1:8" s="56" customFormat="1" ht="12" x14ac:dyDescent="0.25">
      <c r="A120" s="49"/>
      <c r="B120" s="49"/>
      <c r="C120" s="54"/>
      <c r="D120" s="49"/>
      <c r="E120" s="74"/>
      <c r="F120" s="51"/>
      <c r="G120" s="55"/>
      <c r="H120" s="53"/>
    </row>
    <row r="121" spans="1:8" s="56" customFormat="1" ht="84" x14ac:dyDescent="0.25">
      <c r="A121" s="49">
        <v>355</v>
      </c>
      <c r="B121" s="49"/>
      <c r="C121" s="54" t="s">
        <v>182</v>
      </c>
      <c r="D121" s="49" t="s">
        <v>19</v>
      </c>
      <c r="E121" s="74">
        <v>568</v>
      </c>
      <c r="F121" s="51"/>
      <c r="G121" s="55"/>
      <c r="H121" s="53">
        <f t="shared" si="28"/>
        <v>0</v>
      </c>
    </row>
    <row r="122" spans="1:8" s="56" customFormat="1" ht="12" x14ac:dyDescent="0.25">
      <c r="A122" s="49"/>
      <c r="B122" s="49"/>
      <c r="C122" s="54"/>
      <c r="D122" s="49"/>
      <c r="E122" s="74"/>
      <c r="F122" s="51"/>
      <c r="G122" s="55"/>
      <c r="H122" s="53"/>
    </row>
    <row r="123" spans="1:8" s="56" customFormat="1" ht="108" x14ac:dyDescent="0.25">
      <c r="A123" s="49">
        <f>A119+10</f>
        <v>360</v>
      </c>
      <c r="B123" s="49" t="s">
        <v>91</v>
      </c>
      <c r="C123" s="54" t="s">
        <v>92</v>
      </c>
      <c r="D123" s="49" t="s">
        <v>19</v>
      </c>
      <c r="E123" s="74">
        <v>524</v>
      </c>
      <c r="F123" s="51"/>
      <c r="G123" s="55"/>
      <c r="H123" s="53">
        <f t="shared" ref="H123" si="29">F123*E123</f>
        <v>0</v>
      </c>
    </row>
    <row r="124" spans="1:8" s="56" customFormat="1" ht="12" x14ac:dyDescent="0.25">
      <c r="A124" s="49"/>
      <c r="B124" s="49"/>
      <c r="C124" s="54"/>
      <c r="D124" s="49"/>
      <c r="E124" s="74"/>
      <c r="F124" s="51"/>
      <c r="G124" s="55"/>
      <c r="H124" s="53"/>
    </row>
    <row r="125" spans="1:8" s="56" customFormat="1" ht="72" x14ac:dyDescent="0.25">
      <c r="A125" s="49">
        <f t="shared" si="26"/>
        <v>370</v>
      </c>
      <c r="B125" s="49" t="s">
        <v>93</v>
      </c>
      <c r="C125" s="54" t="s">
        <v>94</v>
      </c>
      <c r="D125" s="49" t="s">
        <v>19</v>
      </c>
      <c r="E125" s="74">
        <v>346.5</v>
      </c>
      <c r="F125" s="51"/>
      <c r="G125" s="55"/>
      <c r="H125" s="53">
        <f t="shared" ref="H125" si="30">F125*E125</f>
        <v>0</v>
      </c>
    </row>
    <row r="126" spans="1:8" s="56" customFormat="1" ht="12" x14ac:dyDescent="0.25">
      <c r="A126" s="49"/>
      <c r="B126" s="49"/>
      <c r="C126" s="54"/>
      <c r="D126" s="49"/>
      <c r="E126" s="50"/>
      <c r="F126" s="51"/>
      <c r="G126" s="55"/>
      <c r="H126" s="53"/>
    </row>
    <row r="127" spans="1:8" x14ac:dyDescent="0.25">
      <c r="A127" s="39"/>
      <c r="B127" s="40" t="s">
        <v>97</v>
      </c>
      <c r="C127" s="41"/>
      <c r="D127" s="42"/>
      <c r="E127" s="43"/>
      <c r="F127" s="44"/>
      <c r="G127" s="45"/>
      <c r="H127" s="46"/>
    </row>
    <row r="128" spans="1:8" s="56" customFormat="1" ht="12" x14ac:dyDescent="0.25">
      <c r="A128" s="49"/>
      <c r="B128" s="49"/>
      <c r="C128" s="54"/>
      <c r="D128" s="49"/>
      <c r="E128" s="50"/>
      <c r="F128" s="51"/>
      <c r="G128" s="55"/>
      <c r="H128" s="53"/>
    </row>
    <row r="129" spans="1:8" s="56" customFormat="1" ht="60" x14ac:dyDescent="0.25">
      <c r="A129" s="49">
        <f>A125+10</f>
        <v>380</v>
      </c>
      <c r="B129" s="49">
        <v>24160001</v>
      </c>
      <c r="C129" s="54" t="s">
        <v>98</v>
      </c>
      <c r="D129" s="49" t="s">
        <v>19</v>
      </c>
      <c r="E129" s="74">
        <v>485.16</v>
      </c>
      <c r="F129" s="51"/>
      <c r="G129" s="55"/>
      <c r="H129" s="53">
        <f t="shared" ref="H129" si="31">F129*E129</f>
        <v>0</v>
      </c>
    </row>
    <row r="130" spans="1:8" s="56" customFormat="1" ht="12" x14ac:dyDescent="0.25">
      <c r="A130" s="49"/>
      <c r="B130" s="49"/>
      <c r="C130" s="54"/>
      <c r="D130" s="49"/>
      <c r="E130" s="74"/>
      <c r="F130" s="51"/>
      <c r="G130" s="55"/>
      <c r="H130" s="53"/>
    </row>
    <row r="131" spans="1:8" s="56" customFormat="1" ht="96" x14ac:dyDescent="0.25">
      <c r="A131" s="49">
        <f t="shared" ref="A131" si="32">A129+10</f>
        <v>390</v>
      </c>
      <c r="B131" s="49">
        <v>24160002</v>
      </c>
      <c r="C131" s="54" t="s">
        <v>157</v>
      </c>
      <c r="D131" s="49" t="s">
        <v>19</v>
      </c>
      <c r="E131" s="74">
        <v>20.5</v>
      </c>
      <c r="F131" s="51"/>
      <c r="G131" s="55"/>
      <c r="H131" s="53">
        <f t="shared" ref="H131" si="33">F131*E131</f>
        <v>0</v>
      </c>
    </row>
    <row r="132" spans="1:8" s="56" customFormat="1" ht="12" x14ac:dyDescent="0.25">
      <c r="A132" s="49"/>
      <c r="B132" s="49"/>
      <c r="C132" s="54"/>
      <c r="D132" s="49"/>
      <c r="E132" s="50"/>
      <c r="F132" s="51"/>
      <c r="G132" s="55"/>
      <c r="H132" s="53"/>
    </row>
    <row r="133" spans="1:8" ht="15.75" x14ac:dyDescent="0.25">
      <c r="A133" s="65"/>
      <c r="B133" s="66" t="s">
        <v>95</v>
      </c>
      <c r="C133" s="67"/>
      <c r="D133" s="68"/>
      <c r="E133" s="69"/>
      <c r="F133" s="70"/>
      <c r="G133" s="71"/>
      <c r="H133" s="72"/>
    </row>
    <row r="134" spans="1:8" x14ac:dyDescent="0.25">
      <c r="A134" s="39"/>
      <c r="B134" s="40" t="s">
        <v>96</v>
      </c>
      <c r="C134" s="41"/>
      <c r="D134" s="42"/>
      <c r="E134" s="43"/>
      <c r="F134" s="44"/>
      <c r="G134" s="45"/>
      <c r="H134" s="45"/>
    </row>
    <row r="135" spans="1:8" s="56" customFormat="1" ht="12" x14ac:dyDescent="0.25">
      <c r="A135" s="49"/>
      <c r="B135" s="49"/>
      <c r="C135" s="54"/>
      <c r="D135" s="49"/>
      <c r="E135" s="50"/>
      <c r="F135" s="51"/>
      <c r="G135" s="55"/>
      <c r="H135" s="53"/>
    </row>
    <row r="136" spans="1:8" s="56" customFormat="1" ht="72" x14ac:dyDescent="0.25">
      <c r="A136" s="49">
        <f>A131+10</f>
        <v>400</v>
      </c>
      <c r="B136" s="49" t="s">
        <v>119</v>
      </c>
      <c r="C136" s="64" t="s">
        <v>120</v>
      </c>
      <c r="D136" s="49" t="s">
        <v>22</v>
      </c>
      <c r="E136" s="50">
        <v>16</v>
      </c>
      <c r="F136" s="51"/>
      <c r="G136" s="55"/>
      <c r="H136" s="53">
        <f t="shared" ref="H136:H142" si="34">F136*E136</f>
        <v>0</v>
      </c>
    </row>
    <row r="137" spans="1:8" s="56" customFormat="1" ht="12" x14ac:dyDescent="0.25">
      <c r="A137" s="49"/>
      <c r="B137" s="49"/>
      <c r="C137" s="64"/>
      <c r="D137" s="49"/>
      <c r="E137" s="50"/>
      <c r="F137" s="51"/>
      <c r="G137" s="55"/>
      <c r="H137" s="53"/>
    </row>
    <row r="138" spans="1:8" s="56" customFormat="1" ht="72" x14ac:dyDescent="0.25">
      <c r="A138" s="49">
        <f>A136+10</f>
        <v>410</v>
      </c>
      <c r="B138" s="49" t="s">
        <v>302</v>
      </c>
      <c r="C138" s="54" t="s">
        <v>303</v>
      </c>
      <c r="D138" s="49" t="s">
        <v>22</v>
      </c>
      <c r="E138" s="50">
        <v>9</v>
      </c>
      <c r="F138" s="51"/>
      <c r="G138" s="55"/>
      <c r="H138" s="53">
        <f t="shared" si="34"/>
        <v>0</v>
      </c>
    </row>
    <row r="139" spans="1:8" s="56" customFormat="1" ht="12" x14ac:dyDescent="0.25">
      <c r="A139" s="49"/>
      <c r="B139" s="49"/>
      <c r="C139" s="54"/>
      <c r="D139" s="49"/>
      <c r="E139" s="50"/>
      <c r="F139" s="51"/>
      <c r="G139" s="55"/>
      <c r="H139" s="53"/>
    </row>
    <row r="140" spans="1:8" s="56" customFormat="1" ht="72" x14ac:dyDescent="0.25">
      <c r="A140" s="49">
        <f>A138+10</f>
        <v>420</v>
      </c>
      <c r="B140" s="49" t="s">
        <v>304</v>
      </c>
      <c r="C140" s="54" t="s">
        <v>305</v>
      </c>
      <c r="D140" s="49" t="s">
        <v>22</v>
      </c>
      <c r="E140" s="50">
        <v>76.2</v>
      </c>
      <c r="F140" s="51"/>
      <c r="G140" s="55"/>
      <c r="H140" s="53">
        <f t="shared" si="34"/>
        <v>0</v>
      </c>
    </row>
    <row r="141" spans="1:8" s="56" customFormat="1" ht="12" x14ac:dyDescent="0.25">
      <c r="A141" s="49"/>
      <c r="B141" s="49"/>
      <c r="C141" s="54"/>
      <c r="D141" s="49"/>
      <c r="E141" s="50"/>
      <c r="F141" s="51"/>
      <c r="G141" s="55"/>
      <c r="H141" s="53"/>
    </row>
    <row r="142" spans="1:8" s="56" customFormat="1" ht="72" x14ac:dyDescent="0.25">
      <c r="A142" s="49">
        <f>A140+10</f>
        <v>430</v>
      </c>
      <c r="B142" s="49" t="s">
        <v>306</v>
      </c>
      <c r="C142" s="54" t="s">
        <v>307</v>
      </c>
      <c r="D142" s="49" t="s">
        <v>22</v>
      </c>
      <c r="E142" s="50">
        <v>36</v>
      </c>
      <c r="F142" s="51"/>
      <c r="G142" s="55"/>
      <c r="H142" s="53">
        <f t="shared" si="34"/>
        <v>0</v>
      </c>
    </row>
    <row r="143" spans="1:8" s="56" customFormat="1" ht="12" x14ac:dyDescent="0.25">
      <c r="A143" s="49"/>
      <c r="B143" s="49"/>
      <c r="C143" s="64"/>
      <c r="D143" s="49"/>
      <c r="E143" s="50"/>
      <c r="F143" s="51"/>
      <c r="G143" s="55"/>
      <c r="H143" s="53"/>
    </row>
    <row r="144" spans="1:8" s="56" customFormat="1" ht="72" x14ac:dyDescent="0.25">
      <c r="A144" s="49">
        <f t="shared" ref="A144" si="35">A142+10</f>
        <v>440</v>
      </c>
      <c r="B144" s="49" t="s">
        <v>121</v>
      </c>
      <c r="C144" s="64" t="s">
        <v>122</v>
      </c>
      <c r="D144" s="49" t="s">
        <v>21</v>
      </c>
      <c r="E144" s="50">
        <v>32</v>
      </c>
      <c r="F144" s="51"/>
      <c r="G144" s="55"/>
      <c r="H144" s="53">
        <f t="shared" ref="H144" si="36">F144*E144</f>
        <v>0</v>
      </c>
    </row>
    <row r="145" spans="1:8" s="56" customFormat="1" ht="12" x14ac:dyDescent="0.25">
      <c r="A145" s="49"/>
      <c r="B145" s="49"/>
      <c r="C145" s="54"/>
      <c r="D145" s="49"/>
      <c r="E145" s="50"/>
      <c r="F145" s="51"/>
      <c r="G145" s="55"/>
      <c r="H145" s="53"/>
    </row>
    <row r="146" spans="1:8" s="56" customFormat="1" ht="72" x14ac:dyDescent="0.25">
      <c r="A146" s="49">
        <f t="shared" ref="A146:A162" si="37">A144+10</f>
        <v>450</v>
      </c>
      <c r="B146" s="49" t="s">
        <v>123</v>
      </c>
      <c r="C146" s="54" t="s">
        <v>124</v>
      </c>
      <c r="D146" s="49" t="s">
        <v>21</v>
      </c>
      <c r="E146" s="50">
        <v>20</v>
      </c>
      <c r="F146" s="51"/>
      <c r="G146" s="55"/>
      <c r="H146" s="53">
        <f t="shared" ref="H146:H162" si="38">F146*E146</f>
        <v>0</v>
      </c>
    </row>
    <row r="147" spans="1:8" s="56" customFormat="1" ht="12" x14ac:dyDescent="0.25">
      <c r="A147" s="49"/>
      <c r="B147" s="49"/>
      <c r="C147" s="54"/>
      <c r="D147" s="49"/>
      <c r="E147" s="50"/>
      <c r="F147" s="51"/>
      <c r="G147" s="55"/>
      <c r="H147" s="53"/>
    </row>
    <row r="148" spans="1:8" s="56" customFormat="1" ht="72" x14ac:dyDescent="0.25">
      <c r="A148" s="49">
        <f t="shared" si="37"/>
        <v>460</v>
      </c>
      <c r="B148" s="49" t="s">
        <v>308</v>
      </c>
      <c r="C148" s="54" t="s">
        <v>309</v>
      </c>
      <c r="D148" s="49" t="s">
        <v>21</v>
      </c>
      <c r="E148" s="50">
        <v>3</v>
      </c>
      <c r="F148" s="51"/>
      <c r="G148" s="55"/>
      <c r="H148" s="53">
        <f t="shared" si="38"/>
        <v>0</v>
      </c>
    </row>
    <row r="149" spans="1:8" s="56" customFormat="1" ht="12" x14ac:dyDescent="0.25">
      <c r="A149" s="49"/>
      <c r="B149" s="49"/>
      <c r="C149" s="54"/>
      <c r="D149" s="49"/>
      <c r="E149" s="50"/>
      <c r="F149" s="51"/>
      <c r="G149" s="55"/>
      <c r="H149" s="53"/>
    </row>
    <row r="150" spans="1:8" s="56" customFormat="1" ht="72" x14ac:dyDescent="0.25">
      <c r="A150" s="49">
        <f t="shared" si="37"/>
        <v>470</v>
      </c>
      <c r="B150" s="49" t="s">
        <v>310</v>
      </c>
      <c r="C150" s="54" t="s">
        <v>311</v>
      </c>
      <c r="D150" s="49" t="s">
        <v>21</v>
      </c>
      <c r="E150" s="50">
        <v>7</v>
      </c>
      <c r="F150" s="51"/>
      <c r="G150" s="55"/>
      <c r="H150" s="53">
        <f t="shared" si="38"/>
        <v>0</v>
      </c>
    </row>
    <row r="151" spans="1:8" s="56" customFormat="1" ht="12" x14ac:dyDescent="0.25">
      <c r="A151" s="49"/>
      <c r="B151" s="49"/>
      <c r="C151" s="54"/>
      <c r="D151" s="49"/>
      <c r="E151" s="50"/>
      <c r="F151" s="51"/>
      <c r="G151" s="55"/>
      <c r="H151" s="53"/>
    </row>
    <row r="152" spans="1:8" s="56" customFormat="1" ht="72" x14ac:dyDescent="0.25">
      <c r="A152" s="49">
        <f t="shared" si="37"/>
        <v>480</v>
      </c>
      <c r="B152" s="49" t="s">
        <v>312</v>
      </c>
      <c r="C152" s="54" t="s">
        <v>313</v>
      </c>
      <c r="D152" s="49" t="s">
        <v>21</v>
      </c>
      <c r="E152" s="50">
        <v>5</v>
      </c>
      <c r="F152" s="51"/>
      <c r="G152" s="55"/>
      <c r="H152" s="53">
        <f t="shared" si="38"/>
        <v>0</v>
      </c>
    </row>
    <row r="153" spans="1:8" s="56" customFormat="1" ht="12" x14ac:dyDescent="0.25">
      <c r="A153" s="49"/>
      <c r="B153" s="49"/>
      <c r="C153" s="54"/>
      <c r="D153" s="49"/>
      <c r="E153" s="50"/>
      <c r="F153" s="51"/>
      <c r="G153" s="55"/>
      <c r="H153" s="53"/>
    </row>
    <row r="154" spans="1:8" s="56" customFormat="1" ht="72" x14ac:dyDescent="0.25">
      <c r="A154" s="49">
        <f t="shared" si="37"/>
        <v>490</v>
      </c>
      <c r="B154" s="49" t="s">
        <v>314</v>
      </c>
      <c r="C154" s="54" t="s">
        <v>315</v>
      </c>
      <c r="D154" s="49" t="s">
        <v>21</v>
      </c>
      <c r="E154" s="50">
        <v>7</v>
      </c>
      <c r="F154" s="51"/>
      <c r="G154" s="55"/>
      <c r="H154" s="53">
        <f t="shared" si="38"/>
        <v>0</v>
      </c>
    </row>
    <row r="155" spans="1:8" s="56" customFormat="1" ht="12" x14ac:dyDescent="0.25">
      <c r="A155" s="49"/>
      <c r="B155" s="49"/>
      <c r="C155" s="54"/>
      <c r="D155" s="49"/>
      <c r="E155" s="50"/>
      <c r="F155" s="51"/>
      <c r="G155" s="55"/>
      <c r="H155" s="53"/>
    </row>
    <row r="156" spans="1:8" s="56" customFormat="1" ht="72" x14ac:dyDescent="0.25">
      <c r="A156" s="49">
        <f t="shared" si="37"/>
        <v>500</v>
      </c>
      <c r="B156" s="49" t="s">
        <v>324</v>
      </c>
      <c r="C156" s="54" t="s">
        <v>325</v>
      </c>
      <c r="D156" s="49" t="s">
        <v>21</v>
      </c>
      <c r="E156" s="50">
        <v>3</v>
      </c>
      <c r="F156" s="51"/>
      <c r="G156" s="55"/>
      <c r="H156" s="53">
        <f>F156*E156</f>
        <v>0</v>
      </c>
    </row>
    <row r="157" spans="1:8" s="56" customFormat="1" ht="12" x14ac:dyDescent="0.25">
      <c r="A157" s="49"/>
      <c r="B157" s="49"/>
      <c r="C157" s="54"/>
      <c r="D157" s="49"/>
      <c r="E157" s="50"/>
      <c r="F157" s="51"/>
      <c r="G157" s="55"/>
      <c r="H157" s="53"/>
    </row>
    <row r="158" spans="1:8" s="56" customFormat="1" ht="72" x14ac:dyDescent="0.25">
      <c r="A158" s="49">
        <f t="shared" si="37"/>
        <v>510</v>
      </c>
      <c r="B158" s="49" t="s">
        <v>316</v>
      </c>
      <c r="C158" s="54" t="s">
        <v>317</v>
      </c>
      <c r="D158" s="49" t="s">
        <v>21</v>
      </c>
      <c r="E158" s="50">
        <v>11</v>
      </c>
      <c r="F158" s="51"/>
      <c r="G158" s="55"/>
      <c r="H158" s="53">
        <f t="shared" si="38"/>
        <v>0</v>
      </c>
    </row>
    <row r="159" spans="1:8" s="56" customFormat="1" ht="12" x14ac:dyDescent="0.25">
      <c r="A159" s="49"/>
      <c r="B159" s="49"/>
      <c r="C159" s="54"/>
      <c r="D159" s="49"/>
      <c r="E159" s="50"/>
      <c r="F159" s="51"/>
      <c r="G159" s="55"/>
      <c r="H159" s="53"/>
    </row>
    <row r="160" spans="1:8" s="56" customFormat="1" ht="60" x14ac:dyDescent="0.25">
      <c r="A160" s="49">
        <f t="shared" si="37"/>
        <v>520</v>
      </c>
      <c r="B160" s="49" t="s">
        <v>318</v>
      </c>
      <c r="C160" s="54" t="s">
        <v>319</v>
      </c>
      <c r="D160" s="49" t="s">
        <v>21</v>
      </c>
      <c r="E160" s="50">
        <v>7</v>
      </c>
      <c r="F160" s="51"/>
      <c r="G160" s="55"/>
      <c r="H160" s="53">
        <f t="shared" si="38"/>
        <v>0</v>
      </c>
    </row>
    <row r="161" spans="1:8" s="56" customFormat="1" ht="12" x14ac:dyDescent="0.25">
      <c r="A161" s="49"/>
      <c r="B161" s="49"/>
      <c r="C161" s="54"/>
      <c r="D161" s="49"/>
      <c r="E161" s="50"/>
      <c r="F161" s="51"/>
      <c r="G161" s="55"/>
      <c r="H161" s="53"/>
    </row>
    <row r="162" spans="1:8" s="56" customFormat="1" ht="60" x14ac:dyDescent="0.25">
      <c r="A162" s="49">
        <f t="shared" si="37"/>
        <v>530</v>
      </c>
      <c r="B162" s="49" t="s">
        <v>320</v>
      </c>
      <c r="C162" s="54" t="s">
        <v>321</v>
      </c>
      <c r="D162" s="49" t="s">
        <v>21</v>
      </c>
      <c r="E162" s="50">
        <v>1</v>
      </c>
      <c r="F162" s="51"/>
      <c r="G162" s="55"/>
      <c r="H162" s="53">
        <f t="shared" si="38"/>
        <v>0</v>
      </c>
    </row>
    <row r="163" spans="1:8" s="56" customFormat="1" ht="12" x14ac:dyDescent="0.25">
      <c r="A163" s="49"/>
      <c r="B163" s="49"/>
      <c r="C163" s="54"/>
      <c r="D163" s="49"/>
      <c r="E163" s="50"/>
      <c r="F163" s="51"/>
      <c r="G163" s="55"/>
      <c r="H163" s="53"/>
    </row>
    <row r="164" spans="1:8" x14ac:dyDescent="0.25">
      <c r="A164" s="39"/>
      <c r="B164" s="40" t="s">
        <v>118</v>
      </c>
      <c r="C164" s="41"/>
      <c r="D164" s="42"/>
      <c r="E164" s="43"/>
      <c r="F164" s="44"/>
      <c r="G164" s="45"/>
      <c r="H164" s="46"/>
    </row>
    <row r="165" spans="1:8" s="56" customFormat="1" ht="12" x14ac:dyDescent="0.25">
      <c r="A165" s="49"/>
      <c r="B165" s="49"/>
      <c r="C165" s="54"/>
      <c r="D165" s="49"/>
      <c r="E165" s="50"/>
      <c r="F165" s="51"/>
      <c r="G165" s="55"/>
      <c r="H165" s="53"/>
    </row>
    <row r="166" spans="1:8" s="56" customFormat="1" ht="57" x14ac:dyDescent="0.25">
      <c r="A166" s="49">
        <f>A162+10</f>
        <v>540</v>
      </c>
      <c r="B166" s="49" t="s">
        <v>322</v>
      </c>
      <c r="C166" s="54" t="s">
        <v>323</v>
      </c>
      <c r="D166" s="49" t="s">
        <v>22</v>
      </c>
      <c r="E166" s="50">
        <v>88</v>
      </c>
      <c r="F166" s="51"/>
      <c r="G166" s="55"/>
      <c r="H166" s="53">
        <f>F166*E166</f>
        <v>0</v>
      </c>
    </row>
    <row r="167" spans="1:8" s="56" customFormat="1" ht="12" x14ac:dyDescent="0.25">
      <c r="A167" s="49"/>
      <c r="B167" s="49"/>
      <c r="C167" s="54"/>
      <c r="D167" s="49"/>
      <c r="E167" s="50"/>
      <c r="F167" s="51"/>
      <c r="G167" s="55"/>
      <c r="H167" s="53"/>
    </row>
    <row r="168" spans="1:8" s="56" customFormat="1" ht="72" x14ac:dyDescent="0.25">
      <c r="A168" s="49">
        <f>A166+10</f>
        <v>550</v>
      </c>
      <c r="B168" s="49" t="s">
        <v>125</v>
      </c>
      <c r="C168" s="54" t="s">
        <v>126</v>
      </c>
      <c r="D168" s="49" t="s">
        <v>22</v>
      </c>
      <c r="E168" s="50">
        <v>50</v>
      </c>
      <c r="F168" s="51"/>
      <c r="G168" s="55"/>
      <c r="H168" s="53">
        <f>F168*E168</f>
        <v>0</v>
      </c>
    </row>
    <row r="169" spans="1:8" s="56" customFormat="1" ht="12" x14ac:dyDescent="0.25">
      <c r="A169" s="49"/>
      <c r="B169" s="49"/>
      <c r="C169" s="54"/>
      <c r="D169" s="49"/>
      <c r="E169" s="50"/>
      <c r="F169" s="51"/>
      <c r="G169" s="55"/>
      <c r="H169" s="53"/>
    </row>
    <row r="170" spans="1:8" s="56" customFormat="1" ht="72" x14ac:dyDescent="0.25">
      <c r="A170" s="49">
        <f t="shared" ref="A170" si="39">A168+10</f>
        <v>560</v>
      </c>
      <c r="B170" s="49" t="s">
        <v>326</v>
      </c>
      <c r="C170" s="54" t="s">
        <v>327</v>
      </c>
      <c r="D170" s="49" t="s">
        <v>21</v>
      </c>
      <c r="E170" s="50">
        <v>5</v>
      </c>
      <c r="F170" s="51"/>
      <c r="G170" s="55"/>
      <c r="H170" s="53">
        <f t="shared" ref="H170:H174" si="40">F170*E170</f>
        <v>0</v>
      </c>
    </row>
    <row r="171" spans="1:8" s="56" customFormat="1" ht="12" x14ac:dyDescent="0.25">
      <c r="A171" s="49"/>
      <c r="B171" s="49"/>
      <c r="C171" s="54"/>
      <c r="D171" s="49"/>
      <c r="E171" s="50"/>
      <c r="F171" s="51"/>
      <c r="G171" s="55"/>
      <c r="H171" s="53"/>
    </row>
    <row r="172" spans="1:8" s="56" customFormat="1" ht="72" x14ac:dyDescent="0.25">
      <c r="A172" s="49">
        <f t="shared" ref="A172:A176" si="41">A170+10</f>
        <v>570</v>
      </c>
      <c r="B172" s="49" t="s">
        <v>127</v>
      </c>
      <c r="C172" s="54" t="s">
        <v>128</v>
      </c>
      <c r="D172" s="49" t="s">
        <v>21</v>
      </c>
      <c r="E172" s="50">
        <v>28</v>
      </c>
      <c r="F172" s="51"/>
      <c r="G172" s="55"/>
      <c r="H172" s="53">
        <f t="shared" si="40"/>
        <v>0</v>
      </c>
    </row>
    <row r="173" spans="1:8" s="56" customFormat="1" ht="12" x14ac:dyDescent="0.25">
      <c r="A173" s="49"/>
      <c r="B173" s="49"/>
      <c r="C173" s="54"/>
      <c r="D173" s="49"/>
      <c r="E173" s="50"/>
      <c r="F173" s="51"/>
      <c r="G173" s="55"/>
      <c r="H173" s="53"/>
    </row>
    <row r="174" spans="1:8" s="56" customFormat="1" ht="57" x14ac:dyDescent="0.25">
      <c r="A174" s="49">
        <f t="shared" si="41"/>
        <v>580</v>
      </c>
      <c r="B174" s="49" t="s">
        <v>328</v>
      </c>
      <c r="C174" s="54" t="s">
        <v>329</v>
      </c>
      <c r="D174" s="49" t="s">
        <v>21</v>
      </c>
      <c r="E174" s="50">
        <v>7</v>
      </c>
      <c r="F174" s="51"/>
      <c r="G174" s="55"/>
      <c r="H174" s="53">
        <f t="shared" si="40"/>
        <v>0</v>
      </c>
    </row>
    <row r="175" spans="1:8" s="56" customFormat="1" ht="12" x14ac:dyDescent="0.25">
      <c r="A175" s="49"/>
      <c r="B175" s="49"/>
      <c r="C175" s="54"/>
      <c r="D175" s="49"/>
      <c r="E175" s="50"/>
      <c r="F175" s="51"/>
      <c r="G175" s="55"/>
      <c r="H175" s="53"/>
    </row>
    <row r="176" spans="1:8" s="56" customFormat="1" ht="60" x14ac:dyDescent="0.25">
      <c r="A176" s="49">
        <f t="shared" si="41"/>
        <v>590</v>
      </c>
      <c r="B176" s="49" t="s">
        <v>129</v>
      </c>
      <c r="C176" s="54" t="s">
        <v>130</v>
      </c>
      <c r="D176" s="49" t="s">
        <v>21</v>
      </c>
      <c r="E176" s="50">
        <v>7</v>
      </c>
      <c r="F176" s="51"/>
      <c r="G176" s="55"/>
      <c r="H176" s="53">
        <f t="shared" ref="H176" si="42">F176*E176</f>
        <v>0</v>
      </c>
    </row>
    <row r="177" spans="1:8" s="56" customFormat="1" ht="12" x14ac:dyDescent="0.25">
      <c r="A177" s="49"/>
      <c r="B177" s="49"/>
      <c r="C177" s="54"/>
      <c r="D177" s="49"/>
      <c r="E177" s="50"/>
      <c r="F177" s="51"/>
      <c r="G177" s="55"/>
      <c r="H177" s="53"/>
    </row>
    <row r="178" spans="1:8" x14ac:dyDescent="0.25">
      <c r="A178" s="39"/>
      <c r="B178" s="40" t="s">
        <v>164</v>
      </c>
      <c r="C178" s="41"/>
      <c r="D178" s="42"/>
      <c r="E178" s="43"/>
      <c r="F178" s="44"/>
      <c r="G178" s="45"/>
      <c r="H178" s="45"/>
    </row>
    <row r="179" spans="1:8" s="56" customFormat="1" ht="12" x14ac:dyDescent="0.25">
      <c r="A179" s="49"/>
      <c r="B179" s="49"/>
      <c r="C179" s="54"/>
      <c r="D179" s="49"/>
      <c r="E179" s="50"/>
      <c r="F179" s="51"/>
      <c r="G179" s="55"/>
      <c r="H179" s="53"/>
    </row>
    <row r="180" spans="1:8" s="56" customFormat="1" ht="156" x14ac:dyDescent="0.25">
      <c r="A180" s="49">
        <f>A176+10</f>
        <v>600</v>
      </c>
      <c r="B180" s="49">
        <v>26160095</v>
      </c>
      <c r="C180" s="54" t="s">
        <v>391</v>
      </c>
      <c r="D180" s="49" t="s">
        <v>21</v>
      </c>
      <c r="E180" s="50">
        <v>1</v>
      </c>
      <c r="F180" s="51"/>
      <c r="G180" s="55"/>
      <c r="H180" s="53">
        <f t="shared" ref="H180" si="43">F180*E180</f>
        <v>0</v>
      </c>
    </row>
    <row r="181" spans="1:8" s="56" customFormat="1" ht="12" x14ac:dyDescent="0.25">
      <c r="A181" s="49"/>
      <c r="B181" s="49"/>
      <c r="C181" s="54"/>
      <c r="D181" s="49"/>
      <c r="E181" s="50"/>
      <c r="F181" s="51"/>
      <c r="G181" s="55"/>
      <c r="H181" s="53"/>
    </row>
    <row r="182" spans="1:8" ht="15.75" x14ac:dyDescent="0.25">
      <c r="A182" s="65"/>
      <c r="B182" s="66" t="s">
        <v>99</v>
      </c>
      <c r="C182" s="67"/>
      <c r="D182" s="68"/>
      <c r="E182" s="69"/>
      <c r="F182" s="70"/>
      <c r="G182" s="71"/>
      <c r="H182" s="72"/>
    </row>
    <row r="183" spans="1:8" x14ac:dyDescent="0.25">
      <c r="A183" s="39"/>
      <c r="B183" s="40" t="s">
        <v>100</v>
      </c>
      <c r="C183" s="41"/>
      <c r="D183" s="42"/>
      <c r="E183" s="43"/>
      <c r="F183" s="44"/>
      <c r="G183" s="45"/>
      <c r="H183" s="45"/>
    </row>
    <row r="184" spans="1:8" s="56" customFormat="1" ht="12" x14ac:dyDescent="0.25">
      <c r="A184" s="49"/>
      <c r="B184" s="49"/>
      <c r="C184" s="54"/>
      <c r="D184" s="49"/>
      <c r="E184" s="50"/>
      <c r="F184" s="51"/>
      <c r="G184" s="55"/>
      <c r="H184" s="53"/>
    </row>
    <row r="185" spans="1:8" s="56" customFormat="1" ht="72" x14ac:dyDescent="0.25">
      <c r="A185" s="49">
        <f>A180+10</f>
        <v>610</v>
      </c>
      <c r="B185" s="49" t="s">
        <v>131</v>
      </c>
      <c r="C185" s="54" t="s">
        <v>136</v>
      </c>
      <c r="D185" s="49" t="s">
        <v>22</v>
      </c>
      <c r="E185" s="50">
        <v>155</v>
      </c>
      <c r="F185" s="51"/>
      <c r="G185" s="55"/>
      <c r="H185" s="53">
        <f t="shared" ref="H185" si="44">F185*E185</f>
        <v>0</v>
      </c>
    </row>
    <row r="186" spans="1:8" s="56" customFormat="1" ht="12" x14ac:dyDescent="0.25">
      <c r="A186" s="49"/>
      <c r="B186" s="49"/>
      <c r="C186" s="54"/>
      <c r="D186" s="49"/>
      <c r="E186" s="50"/>
      <c r="F186" s="51"/>
      <c r="G186" s="55"/>
      <c r="H186" s="53"/>
    </row>
    <row r="187" spans="1:8" s="56" customFormat="1" ht="72" x14ac:dyDescent="0.25">
      <c r="A187" s="49">
        <f t="shared" ref="A187" si="45">A185+10</f>
        <v>620</v>
      </c>
      <c r="B187" s="49" t="s">
        <v>132</v>
      </c>
      <c r="C187" s="54" t="s">
        <v>135</v>
      </c>
      <c r="D187" s="49" t="s">
        <v>22</v>
      </c>
      <c r="E187" s="50">
        <v>30</v>
      </c>
      <c r="F187" s="51"/>
      <c r="G187" s="55"/>
      <c r="H187" s="53">
        <f t="shared" ref="H187" si="46">F187*E187</f>
        <v>0</v>
      </c>
    </row>
    <row r="188" spans="1:8" s="56" customFormat="1" ht="12" x14ac:dyDescent="0.25">
      <c r="A188" s="49"/>
      <c r="B188" s="49"/>
      <c r="C188" s="54"/>
      <c r="D188" s="49"/>
      <c r="E188" s="50"/>
      <c r="F188" s="51"/>
      <c r="G188" s="55"/>
      <c r="H188" s="53"/>
    </row>
    <row r="189" spans="1:8" x14ac:dyDescent="0.25">
      <c r="A189" s="39"/>
      <c r="B189" s="40" t="s">
        <v>134</v>
      </c>
      <c r="C189" s="41"/>
      <c r="D189" s="42"/>
      <c r="E189" s="43"/>
      <c r="F189" s="44"/>
      <c r="G189" s="45"/>
      <c r="H189" s="46"/>
    </row>
    <row r="190" spans="1:8" s="56" customFormat="1" ht="12" x14ac:dyDescent="0.25">
      <c r="A190" s="49"/>
      <c r="B190" s="49"/>
      <c r="C190" s="54"/>
      <c r="D190" s="49"/>
      <c r="E190" s="50"/>
      <c r="F190" s="51"/>
      <c r="G190" s="55"/>
      <c r="H190" s="53"/>
    </row>
    <row r="191" spans="1:8" s="56" customFormat="1" ht="72" x14ac:dyDescent="0.25">
      <c r="A191" s="49">
        <f>A187+10</f>
        <v>630</v>
      </c>
      <c r="B191" s="49" t="s">
        <v>142</v>
      </c>
      <c r="C191" s="54" t="s">
        <v>143</v>
      </c>
      <c r="D191" s="49" t="s">
        <v>21</v>
      </c>
      <c r="E191" s="50">
        <v>3</v>
      </c>
      <c r="F191" s="51"/>
      <c r="G191" s="55"/>
      <c r="H191" s="53">
        <f t="shared" ref="H191" si="47">F191*E191</f>
        <v>0</v>
      </c>
    </row>
    <row r="192" spans="1:8" s="56" customFormat="1" ht="12" x14ac:dyDescent="0.25">
      <c r="A192" s="49"/>
      <c r="B192" s="49"/>
      <c r="C192" s="54"/>
      <c r="D192" s="49"/>
      <c r="E192" s="50"/>
      <c r="F192" s="51"/>
      <c r="G192" s="55"/>
      <c r="H192" s="53"/>
    </row>
    <row r="193" spans="1:8" s="56" customFormat="1" ht="48" x14ac:dyDescent="0.25">
      <c r="A193" s="49">
        <f>A191+10</f>
        <v>640</v>
      </c>
      <c r="B193" s="49" t="s">
        <v>330</v>
      </c>
      <c r="C193" s="54" t="s">
        <v>331</v>
      </c>
      <c r="D193" s="49" t="s">
        <v>21</v>
      </c>
      <c r="E193" s="50">
        <v>6</v>
      </c>
      <c r="F193" s="51"/>
      <c r="G193" s="55"/>
      <c r="H193" s="53">
        <f t="shared" ref="H193" si="48">F193*E193</f>
        <v>0</v>
      </c>
    </row>
    <row r="194" spans="1:8" s="56" customFormat="1" ht="12" x14ac:dyDescent="0.25">
      <c r="A194" s="49"/>
      <c r="B194" s="49"/>
      <c r="C194" s="54"/>
      <c r="D194" s="49"/>
      <c r="E194" s="50"/>
      <c r="F194" s="51"/>
      <c r="G194" s="55"/>
      <c r="H194" s="53"/>
    </row>
    <row r="195" spans="1:8" s="56" customFormat="1" ht="72" x14ac:dyDescent="0.25">
      <c r="A195" s="49">
        <f t="shared" ref="A195" si="49">A193+10</f>
        <v>650</v>
      </c>
      <c r="B195" s="49" t="s">
        <v>332</v>
      </c>
      <c r="C195" s="54" t="s">
        <v>333</v>
      </c>
      <c r="D195" s="49" t="s">
        <v>21</v>
      </c>
      <c r="E195" s="50">
        <v>7</v>
      </c>
      <c r="F195" s="51"/>
      <c r="G195" s="55"/>
      <c r="H195" s="53">
        <f t="shared" ref="H195" si="50">F195*E195</f>
        <v>0</v>
      </c>
    </row>
    <row r="196" spans="1:8" s="56" customFormat="1" ht="12" x14ac:dyDescent="0.25">
      <c r="A196" s="49"/>
      <c r="B196" s="49"/>
      <c r="C196" s="54"/>
      <c r="D196" s="49"/>
      <c r="E196" s="50"/>
      <c r="F196" s="51"/>
      <c r="G196" s="55"/>
      <c r="H196" s="53"/>
    </row>
    <row r="197" spans="1:8" s="56" customFormat="1" ht="72" x14ac:dyDescent="0.25">
      <c r="A197" s="49">
        <f t="shared" ref="A197" si="51">A195+10</f>
        <v>660</v>
      </c>
      <c r="B197" s="49" t="s">
        <v>133</v>
      </c>
      <c r="C197" s="54" t="s">
        <v>137</v>
      </c>
      <c r="D197" s="49" t="s">
        <v>21</v>
      </c>
      <c r="E197" s="50">
        <v>15</v>
      </c>
      <c r="F197" s="51"/>
      <c r="G197" s="55"/>
      <c r="H197" s="53">
        <f t="shared" ref="H197" si="52">F197*E197</f>
        <v>0</v>
      </c>
    </row>
    <row r="198" spans="1:8" s="56" customFormat="1" ht="12" x14ac:dyDescent="0.25">
      <c r="A198" s="49"/>
      <c r="B198" s="49"/>
      <c r="C198" s="54"/>
      <c r="D198" s="49"/>
      <c r="E198" s="50"/>
      <c r="F198" s="51"/>
      <c r="G198" s="55"/>
      <c r="H198" s="53"/>
    </row>
    <row r="199" spans="1:8" s="56" customFormat="1" ht="72" x14ac:dyDescent="0.25">
      <c r="A199" s="49">
        <f t="shared" ref="A199" si="53">A197+10</f>
        <v>670</v>
      </c>
      <c r="B199" s="49" t="s">
        <v>139</v>
      </c>
      <c r="C199" s="54" t="s">
        <v>138</v>
      </c>
      <c r="D199" s="49" t="s">
        <v>21</v>
      </c>
      <c r="E199" s="50">
        <v>8</v>
      </c>
      <c r="F199" s="51"/>
      <c r="G199" s="55"/>
      <c r="H199" s="53">
        <f t="shared" ref="H199" si="54">F199*E199</f>
        <v>0</v>
      </c>
    </row>
    <row r="200" spans="1:8" s="56" customFormat="1" ht="12" x14ac:dyDescent="0.25">
      <c r="A200" s="49"/>
      <c r="B200" s="49"/>
      <c r="C200" s="54"/>
      <c r="D200" s="49"/>
      <c r="E200" s="50"/>
      <c r="F200" s="51"/>
      <c r="G200" s="55"/>
      <c r="H200" s="53"/>
    </row>
    <row r="201" spans="1:8" s="56" customFormat="1" ht="72" x14ac:dyDescent="0.25">
      <c r="A201" s="49">
        <f t="shared" ref="A201" si="55">A199+10</f>
        <v>680</v>
      </c>
      <c r="B201" s="49" t="s">
        <v>140</v>
      </c>
      <c r="C201" s="54" t="s">
        <v>141</v>
      </c>
      <c r="D201" s="49" t="s">
        <v>21</v>
      </c>
      <c r="E201" s="50">
        <v>8</v>
      </c>
      <c r="F201" s="51"/>
      <c r="G201" s="55"/>
      <c r="H201" s="53">
        <f t="shared" ref="H201:H211" si="56">F201*E201</f>
        <v>0</v>
      </c>
    </row>
    <row r="202" spans="1:8" s="56" customFormat="1" ht="12" x14ac:dyDescent="0.25">
      <c r="A202" s="49"/>
      <c r="B202" s="49"/>
      <c r="C202" s="54"/>
      <c r="D202" s="49"/>
      <c r="E202" s="50"/>
      <c r="F202" s="51"/>
      <c r="G202" s="55"/>
      <c r="H202" s="53"/>
    </row>
    <row r="203" spans="1:8" s="56" customFormat="1" ht="72" x14ac:dyDescent="0.25">
      <c r="A203" s="49">
        <f t="shared" ref="A203" si="57">A201+10</f>
        <v>690</v>
      </c>
      <c r="B203" s="49">
        <v>28120070</v>
      </c>
      <c r="C203" s="54" t="s">
        <v>171</v>
      </c>
      <c r="D203" s="49" t="s">
        <v>21</v>
      </c>
      <c r="E203" s="50">
        <v>3</v>
      </c>
      <c r="F203" s="51"/>
      <c r="G203" s="55"/>
      <c r="H203" s="53">
        <f t="shared" si="56"/>
        <v>0</v>
      </c>
    </row>
    <row r="204" spans="1:8" s="56" customFormat="1" ht="12" x14ac:dyDescent="0.25">
      <c r="A204" s="49"/>
      <c r="B204" s="49"/>
      <c r="C204" s="54"/>
      <c r="D204" s="49"/>
      <c r="E204" s="50"/>
      <c r="F204" s="51"/>
      <c r="G204" s="55"/>
      <c r="H204" s="53"/>
    </row>
    <row r="205" spans="1:8" s="56" customFormat="1" ht="72" x14ac:dyDescent="0.25">
      <c r="A205" s="49">
        <f t="shared" ref="A205" si="58">A203+10</f>
        <v>700</v>
      </c>
      <c r="B205" s="49">
        <v>28120071</v>
      </c>
      <c r="C205" s="54" t="s">
        <v>172</v>
      </c>
      <c r="D205" s="49" t="s">
        <v>21</v>
      </c>
      <c r="E205" s="50">
        <v>3</v>
      </c>
      <c r="F205" s="51"/>
      <c r="G205" s="55"/>
      <c r="H205" s="53">
        <f t="shared" si="56"/>
        <v>0</v>
      </c>
    </row>
    <row r="206" spans="1:8" s="56" customFormat="1" ht="12" x14ac:dyDescent="0.25">
      <c r="A206" s="49"/>
      <c r="B206" s="49"/>
      <c r="C206" s="54"/>
      <c r="D206" s="49"/>
      <c r="E206" s="50"/>
      <c r="F206" s="51"/>
      <c r="G206" s="55"/>
      <c r="H206" s="53"/>
    </row>
    <row r="207" spans="1:8" s="56" customFormat="1" ht="60" x14ac:dyDescent="0.25">
      <c r="A207" s="49">
        <f t="shared" ref="A207" si="59">A205+10</f>
        <v>710</v>
      </c>
      <c r="B207" s="49" t="s">
        <v>336</v>
      </c>
      <c r="C207" s="54" t="s">
        <v>337</v>
      </c>
      <c r="D207" s="49" t="s">
        <v>21</v>
      </c>
      <c r="E207" s="50">
        <v>3</v>
      </c>
      <c r="F207" s="51"/>
      <c r="G207" s="55"/>
      <c r="H207" s="53">
        <f t="shared" si="56"/>
        <v>0</v>
      </c>
    </row>
    <row r="208" spans="1:8" s="56" customFormat="1" ht="12" x14ac:dyDescent="0.25">
      <c r="A208" s="49"/>
      <c r="B208" s="49"/>
      <c r="C208" s="54"/>
      <c r="D208" s="49"/>
      <c r="E208" s="50"/>
      <c r="F208" s="51"/>
      <c r="G208" s="55"/>
      <c r="H208" s="53"/>
    </row>
    <row r="209" spans="1:8" s="56" customFormat="1" ht="60" x14ac:dyDescent="0.25">
      <c r="A209" s="49">
        <f t="shared" ref="A209" si="60">A207+10</f>
        <v>720</v>
      </c>
      <c r="B209" s="49" t="s">
        <v>334</v>
      </c>
      <c r="C209" s="54" t="s">
        <v>335</v>
      </c>
      <c r="D209" s="49" t="s">
        <v>21</v>
      </c>
      <c r="E209" s="50">
        <v>6</v>
      </c>
      <c r="F209" s="51"/>
      <c r="G209" s="55"/>
      <c r="H209" s="53">
        <f t="shared" si="56"/>
        <v>0</v>
      </c>
    </row>
    <row r="210" spans="1:8" s="56" customFormat="1" ht="12" x14ac:dyDescent="0.25">
      <c r="A210" s="49"/>
      <c r="B210" s="49"/>
      <c r="C210" s="54"/>
      <c r="D210" s="49"/>
      <c r="E210" s="50"/>
      <c r="F210" s="51"/>
      <c r="G210" s="55"/>
      <c r="H210" s="53"/>
    </row>
    <row r="211" spans="1:8" s="56" customFormat="1" ht="132" x14ac:dyDescent="0.25">
      <c r="A211" s="85">
        <v>725</v>
      </c>
      <c r="B211" s="49"/>
      <c r="C211" s="54" t="s">
        <v>418</v>
      </c>
      <c r="D211" s="49" t="s">
        <v>21</v>
      </c>
      <c r="E211" s="50">
        <v>1</v>
      </c>
      <c r="F211" s="51"/>
      <c r="G211" s="55"/>
      <c r="H211" s="53">
        <f t="shared" si="56"/>
        <v>0</v>
      </c>
    </row>
    <row r="212" spans="1:8" s="56" customFormat="1" ht="12" x14ac:dyDescent="0.25">
      <c r="A212" s="49"/>
      <c r="B212" s="49"/>
      <c r="C212" s="54"/>
      <c r="D212" s="49"/>
      <c r="E212" s="50"/>
      <c r="F212" s="51"/>
      <c r="G212" s="55"/>
      <c r="H212" s="53"/>
    </row>
    <row r="213" spans="1:8" s="56" customFormat="1" ht="12" x14ac:dyDescent="0.25">
      <c r="A213" s="49"/>
      <c r="B213" s="49"/>
      <c r="C213" s="54"/>
      <c r="D213" s="49"/>
      <c r="E213" s="50"/>
      <c r="F213" s="51"/>
      <c r="G213" s="55"/>
      <c r="H213" s="53"/>
    </row>
    <row r="214" spans="1:8" x14ac:dyDescent="0.25">
      <c r="A214" s="39"/>
      <c r="B214" s="40" t="s">
        <v>144</v>
      </c>
      <c r="C214" s="41"/>
      <c r="D214" s="42"/>
      <c r="E214" s="43"/>
      <c r="F214" s="44"/>
      <c r="G214" s="45"/>
      <c r="H214" s="46"/>
    </row>
    <row r="215" spans="1:8" s="56" customFormat="1" ht="12" x14ac:dyDescent="0.25">
      <c r="A215" s="49"/>
      <c r="B215" s="49"/>
      <c r="C215" s="54"/>
      <c r="D215" s="49"/>
      <c r="E215" s="50"/>
      <c r="F215" s="51"/>
      <c r="G215" s="55"/>
      <c r="H215" s="53"/>
    </row>
    <row r="216" spans="1:8" s="56" customFormat="1" ht="72" x14ac:dyDescent="0.25">
      <c r="A216" s="49">
        <f>A209+10</f>
        <v>730</v>
      </c>
      <c r="B216" s="49" t="s">
        <v>147</v>
      </c>
      <c r="C216" s="54" t="s">
        <v>148</v>
      </c>
      <c r="D216" s="49" t="s">
        <v>22</v>
      </c>
      <c r="E216" s="50">
        <v>40</v>
      </c>
      <c r="F216" s="51"/>
      <c r="G216" s="55"/>
      <c r="H216" s="53">
        <f t="shared" ref="H216" si="61">F216*E216</f>
        <v>0</v>
      </c>
    </row>
    <row r="217" spans="1:8" s="56" customFormat="1" ht="12" x14ac:dyDescent="0.25">
      <c r="A217" s="49"/>
      <c r="B217" s="49"/>
      <c r="C217" s="54"/>
      <c r="D217" s="49"/>
      <c r="E217" s="50"/>
      <c r="F217" s="51"/>
      <c r="G217" s="55"/>
      <c r="H217" s="53"/>
    </row>
    <row r="218" spans="1:8" s="56" customFormat="1" ht="72" x14ac:dyDescent="0.25">
      <c r="A218" s="49">
        <f t="shared" ref="A218:A220" si="62">A216+10</f>
        <v>740</v>
      </c>
      <c r="B218" s="49" t="s">
        <v>145</v>
      </c>
      <c r="C218" s="54" t="s">
        <v>146</v>
      </c>
      <c r="D218" s="49" t="s">
        <v>21</v>
      </c>
      <c r="E218" s="50">
        <v>18</v>
      </c>
      <c r="F218" s="51"/>
      <c r="G218" s="55"/>
      <c r="H218" s="53">
        <f t="shared" ref="H218" si="63">F218*E218</f>
        <v>0</v>
      </c>
    </row>
    <row r="219" spans="1:8" s="56" customFormat="1" ht="12" x14ac:dyDescent="0.25">
      <c r="A219" s="49"/>
      <c r="B219" s="49"/>
      <c r="C219" s="54"/>
      <c r="D219" s="49"/>
      <c r="E219" s="50"/>
      <c r="F219" s="51"/>
      <c r="G219" s="55"/>
      <c r="H219" s="53"/>
    </row>
    <row r="220" spans="1:8" s="56" customFormat="1" ht="60" x14ac:dyDescent="0.25">
      <c r="A220" s="49">
        <f t="shared" si="62"/>
        <v>750</v>
      </c>
      <c r="B220" s="49" t="s">
        <v>149</v>
      </c>
      <c r="C220" s="54" t="s">
        <v>150</v>
      </c>
      <c r="D220" s="49" t="s">
        <v>21</v>
      </c>
      <c r="E220" s="50">
        <v>9</v>
      </c>
      <c r="F220" s="51"/>
      <c r="G220" s="55"/>
      <c r="H220" s="53">
        <f t="shared" ref="H220" si="64">F220*E220</f>
        <v>0</v>
      </c>
    </row>
    <row r="221" spans="1:8" s="56" customFormat="1" ht="12" x14ac:dyDescent="0.25">
      <c r="A221" s="49"/>
      <c r="B221" s="49"/>
      <c r="C221" s="54"/>
      <c r="D221" s="49"/>
      <c r="E221" s="50"/>
      <c r="F221" s="51"/>
      <c r="G221" s="55"/>
      <c r="H221" s="53"/>
    </row>
    <row r="222" spans="1:8" ht="15.75" x14ac:dyDescent="0.25">
      <c r="A222" s="65"/>
      <c r="B222" s="66" t="s">
        <v>101</v>
      </c>
      <c r="C222" s="67"/>
      <c r="D222" s="68"/>
      <c r="E222" s="69"/>
      <c r="F222" s="70"/>
      <c r="G222" s="71"/>
      <c r="H222" s="72"/>
    </row>
    <row r="223" spans="1:8" x14ac:dyDescent="0.25">
      <c r="A223" s="39"/>
      <c r="B223" s="40"/>
      <c r="C223" s="41"/>
      <c r="D223" s="42"/>
      <c r="E223" s="43"/>
      <c r="F223" s="44"/>
      <c r="G223" s="45"/>
      <c r="H223" s="45"/>
    </row>
    <row r="224" spans="1:8" s="56" customFormat="1" ht="12" x14ac:dyDescent="0.25">
      <c r="A224" s="49"/>
      <c r="B224" s="49"/>
      <c r="C224" s="54"/>
      <c r="D224" s="49"/>
      <c r="E224" s="50"/>
      <c r="F224" s="51"/>
      <c r="G224" s="55"/>
      <c r="H224" s="53"/>
    </row>
    <row r="225" spans="1:8" s="56" customFormat="1" ht="60" x14ac:dyDescent="0.25">
      <c r="A225" s="49">
        <f>A220+10</f>
        <v>760</v>
      </c>
      <c r="B225" s="49"/>
      <c r="C225" s="54" t="s">
        <v>386</v>
      </c>
      <c r="D225" s="49" t="s">
        <v>22</v>
      </c>
      <c r="E225" s="50">
        <v>1</v>
      </c>
      <c r="F225" s="51"/>
      <c r="G225" s="55"/>
      <c r="H225" s="53">
        <f t="shared" ref="H225:H288" si="65">F225*E225</f>
        <v>0</v>
      </c>
    </row>
    <row r="226" spans="1:8" s="56" customFormat="1" ht="72" x14ac:dyDescent="0.25">
      <c r="A226" s="49">
        <f>A225+10</f>
        <v>770</v>
      </c>
      <c r="B226" s="49"/>
      <c r="C226" s="54" t="s">
        <v>387</v>
      </c>
      <c r="D226" s="49" t="s">
        <v>19</v>
      </c>
      <c r="E226" s="50">
        <v>2</v>
      </c>
      <c r="F226" s="51"/>
      <c r="G226" s="55"/>
      <c r="H226" s="53">
        <f t="shared" si="65"/>
        <v>0</v>
      </c>
    </row>
    <row r="227" spans="1:8" s="56" customFormat="1" ht="60" x14ac:dyDescent="0.25">
      <c r="A227" s="49">
        <f t="shared" ref="A227:A229" si="66">A226+10</f>
        <v>780</v>
      </c>
      <c r="B227" s="49"/>
      <c r="C227" s="54" t="s">
        <v>388</v>
      </c>
      <c r="D227" s="49" t="s">
        <v>31</v>
      </c>
      <c r="E227" s="50">
        <v>80</v>
      </c>
      <c r="F227" s="51"/>
      <c r="G227" s="55"/>
      <c r="H227" s="53">
        <f t="shared" si="65"/>
        <v>0</v>
      </c>
    </row>
    <row r="228" spans="1:8" s="56" customFormat="1" ht="72" x14ac:dyDescent="0.25">
      <c r="A228" s="49">
        <f t="shared" si="66"/>
        <v>790</v>
      </c>
      <c r="B228" s="49"/>
      <c r="C228" s="54" t="s">
        <v>40</v>
      </c>
      <c r="D228" s="49" t="s">
        <v>31</v>
      </c>
      <c r="E228" s="50">
        <v>80</v>
      </c>
      <c r="F228" s="51"/>
      <c r="G228" s="55"/>
      <c r="H228" s="53">
        <f t="shared" si="65"/>
        <v>0</v>
      </c>
    </row>
    <row r="229" spans="1:8" s="56" customFormat="1" ht="48" x14ac:dyDescent="0.25">
      <c r="A229" s="49">
        <f t="shared" si="66"/>
        <v>800</v>
      </c>
      <c r="B229" s="49"/>
      <c r="C229" s="54" t="s">
        <v>183</v>
      </c>
      <c r="D229" s="49" t="s">
        <v>21</v>
      </c>
      <c r="E229" s="74">
        <v>2</v>
      </c>
      <c r="F229" s="51"/>
      <c r="G229" s="55"/>
      <c r="H229" s="53">
        <f t="shared" si="65"/>
        <v>0</v>
      </c>
    </row>
    <row r="230" spans="1:8" s="56" customFormat="1" ht="24" x14ac:dyDescent="0.25">
      <c r="A230" s="49">
        <f>A229+10</f>
        <v>810</v>
      </c>
      <c r="B230" s="49"/>
      <c r="C230" s="54" t="s">
        <v>184</v>
      </c>
      <c r="D230" s="49" t="s">
        <v>21</v>
      </c>
      <c r="E230" s="74">
        <v>2</v>
      </c>
      <c r="F230" s="51"/>
      <c r="G230" s="55"/>
      <c r="H230" s="53">
        <f t="shared" si="65"/>
        <v>0</v>
      </c>
    </row>
    <row r="231" spans="1:8" s="56" customFormat="1" ht="60" x14ac:dyDescent="0.25">
      <c r="A231" s="49">
        <f t="shared" ref="A231:A294" si="67">A230+10</f>
        <v>820</v>
      </c>
      <c r="B231" s="49"/>
      <c r="C231" s="54" t="s">
        <v>185</v>
      </c>
      <c r="D231" s="49" t="s">
        <v>21</v>
      </c>
      <c r="E231" s="74">
        <v>2</v>
      </c>
      <c r="F231" s="51"/>
      <c r="G231" s="55"/>
      <c r="H231" s="53">
        <f t="shared" si="65"/>
        <v>0</v>
      </c>
    </row>
    <row r="232" spans="1:8" s="56" customFormat="1" ht="72" x14ac:dyDescent="0.25">
      <c r="A232" s="49">
        <f t="shared" si="67"/>
        <v>830</v>
      </c>
      <c r="B232" s="49"/>
      <c r="C232" s="54" t="s">
        <v>186</v>
      </c>
      <c r="D232" s="49" t="s">
        <v>117</v>
      </c>
      <c r="E232" s="74">
        <v>2</v>
      </c>
      <c r="F232" s="51"/>
      <c r="G232" s="55"/>
      <c r="H232" s="53">
        <f t="shared" si="65"/>
        <v>0</v>
      </c>
    </row>
    <row r="233" spans="1:8" s="56" customFormat="1" ht="60" x14ac:dyDescent="0.25">
      <c r="A233" s="49">
        <f t="shared" si="67"/>
        <v>840</v>
      </c>
      <c r="B233" s="49"/>
      <c r="C233" s="54" t="s">
        <v>187</v>
      </c>
      <c r="D233" s="49" t="s">
        <v>21</v>
      </c>
      <c r="E233" s="74">
        <v>2</v>
      </c>
      <c r="F233" s="51"/>
      <c r="G233" s="55"/>
      <c r="H233" s="53">
        <f t="shared" si="65"/>
        <v>0</v>
      </c>
    </row>
    <row r="234" spans="1:8" s="56" customFormat="1" ht="72" x14ac:dyDescent="0.25">
      <c r="A234" s="49">
        <f t="shared" si="67"/>
        <v>850</v>
      </c>
      <c r="B234" s="49"/>
      <c r="C234" s="54" t="s">
        <v>188</v>
      </c>
      <c r="D234" s="49" t="s">
        <v>117</v>
      </c>
      <c r="E234" s="74">
        <v>1</v>
      </c>
      <c r="F234" s="51"/>
      <c r="G234" s="55"/>
      <c r="H234" s="53">
        <f t="shared" si="65"/>
        <v>0</v>
      </c>
    </row>
    <row r="235" spans="1:8" s="56" customFormat="1" ht="72" x14ac:dyDescent="0.25">
      <c r="A235" s="49">
        <f t="shared" si="67"/>
        <v>860</v>
      </c>
      <c r="B235" s="49"/>
      <c r="C235" s="54" t="s">
        <v>189</v>
      </c>
      <c r="D235" s="49" t="s">
        <v>21</v>
      </c>
      <c r="E235" s="74">
        <v>1</v>
      </c>
      <c r="F235" s="51"/>
      <c r="G235" s="55"/>
      <c r="H235" s="53">
        <f t="shared" si="65"/>
        <v>0</v>
      </c>
    </row>
    <row r="236" spans="1:8" s="56" customFormat="1" ht="72" x14ac:dyDescent="0.25">
      <c r="A236" s="49">
        <f t="shared" si="67"/>
        <v>870</v>
      </c>
      <c r="B236" s="49"/>
      <c r="C236" s="54" t="s">
        <v>190</v>
      </c>
      <c r="D236" s="49" t="s">
        <v>22</v>
      </c>
      <c r="E236" s="74">
        <v>100</v>
      </c>
      <c r="F236" s="51"/>
      <c r="G236" s="55"/>
      <c r="H236" s="53">
        <f t="shared" si="65"/>
        <v>0</v>
      </c>
    </row>
    <row r="237" spans="1:8" s="56" customFormat="1" ht="96" x14ac:dyDescent="0.25">
      <c r="A237" s="49">
        <f t="shared" si="67"/>
        <v>880</v>
      </c>
      <c r="B237" s="49"/>
      <c r="C237" s="54" t="s">
        <v>191</v>
      </c>
      <c r="D237" s="49" t="s">
        <v>21</v>
      </c>
      <c r="E237" s="74">
        <v>1</v>
      </c>
      <c r="F237" s="51"/>
      <c r="G237" s="55"/>
      <c r="H237" s="53">
        <f t="shared" si="65"/>
        <v>0</v>
      </c>
    </row>
    <row r="238" spans="1:8" s="56" customFormat="1" ht="12" x14ac:dyDescent="0.25">
      <c r="A238" s="49">
        <f t="shared" si="67"/>
        <v>890</v>
      </c>
      <c r="B238" s="49"/>
      <c r="C238" s="54" t="s">
        <v>192</v>
      </c>
      <c r="D238" s="49" t="s">
        <v>21</v>
      </c>
      <c r="E238" s="74">
        <v>1</v>
      </c>
      <c r="F238" s="51"/>
      <c r="G238" s="55"/>
      <c r="H238" s="53">
        <f t="shared" si="65"/>
        <v>0</v>
      </c>
    </row>
    <row r="239" spans="1:8" s="56" customFormat="1" ht="12" x14ac:dyDescent="0.25">
      <c r="A239" s="49">
        <f t="shared" si="67"/>
        <v>900</v>
      </c>
      <c r="B239" s="49"/>
      <c r="C239" s="54" t="s">
        <v>193</v>
      </c>
      <c r="D239" s="49" t="s">
        <v>21</v>
      </c>
      <c r="E239" s="74">
        <v>1</v>
      </c>
      <c r="F239" s="51"/>
      <c r="G239" s="55"/>
      <c r="H239" s="53">
        <f t="shared" si="65"/>
        <v>0</v>
      </c>
    </row>
    <row r="240" spans="1:8" s="56" customFormat="1" ht="120" x14ac:dyDescent="0.25">
      <c r="A240" s="49">
        <f t="shared" si="67"/>
        <v>910</v>
      </c>
      <c r="B240" s="49"/>
      <c r="C240" s="54" t="s">
        <v>194</v>
      </c>
      <c r="D240" s="49" t="s">
        <v>21</v>
      </c>
      <c r="E240" s="74">
        <v>2</v>
      </c>
      <c r="F240" s="51"/>
      <c r="G240" s="55"/>
      <c r="H240" s="53">
        <f t="shared" si="65"/>
        <v>0</v>
      </c>
    </row>
    <row r="241" spans="1:8" s="56" customFormat="1" ht="108" x14ac:dyDescent="0.25">
      <c r="A241" s="49">
        <f t="shared" si="67"/>
        <v>920</v>
      </c>
      <c r="B241" s="49"/>
      <c r="C241" s="54" t="s">
        <v>195</v>
      </c>
      <c r="D241" s="49" t="s">
        <v>21</v>
      </c>
      <c r="E241" s="74">
        <v>2</v>
      </c>
      <c r="F241" s="51"/>
      <c r="G241" s="55"/>
      <c r="H241" s="53">
        <f t="shared" si="65"/>
        <v>0</v>
      </c>
    </row>
    <row r="242" spans="1:8" s="56" customFormat="1" ht="48" x14ac:dyDescent="0.25">
      <c r="A242" s="49">
        <f t="shared" si="67"/>
        <v>930</v>
      </c>
      <c r="B242" s="49"/>
      <c r="C242" s="54" t="s">
        <v>196</v>
      </c>
      <c r="D242" s="49" t="s">
        <v>21</v>
      </c>
      <c r="E242" s="74">
        <v>11</v>
      </c>
      <c r="F242" s="51"/>
      <c r="G242" s="55"/>
      <c r="H242" s="53">
        <f t="shared" si="65"/>
        <v>0</v>
      </c>
    </row>
    <row r="243" spans="1:8" s="56" customFormat="1" ht="120" x14ac:dyDescent="0.25">
      <c r="A243" s="49">
        <f t="shared" si="67"/>
        <v>940</v>
      </c>
      <c r="B243" s="49"/>
      <c r="C243" s="54" t="s">
        <v>197</v>
      </c>
      <c r="D243" s="49" t="s">
        <v>21</v>
      </c>
      <c r="E243" s="74">
        <v>6</v>
      </c>
      <c r="F243" s="51"/>
      <c r="G243" s="55"/>
      <c r="H243" s="53">
        <f t="shared" si="65"/>
        <v>0</v>
      </c>
    </row>
    <row r="244" spans="1:8" s="56" customFormat="1" ht="120" x14ac:dyDescent="0.25">
      <c r="A244" s="49">
        <f t="shared" si="67"/>
        <v>950</v>
      </c>
      <c r="B244" s="49"/>
      <c r="C244" s="54" t="s">
        <v>198</v>
      </c>
      <c r="D244" s="49" t="s">
        <v>21</v>
      </c>
      <c r="E244" s="74">
        <v>3</v>
      </c>
      <c r="F244" s="51"/>
      <c r="G244" s="55"/>
      <c r="H244" s="53">
        <f t="shared" si="65"/>
        <v>0</v>
      </c>
    </row>
    <row r="245" spans="1:8" s="56" customFormat="1" ht="120" x14ac:dyDescent="0.25">
      <c r="A245" s="49">
        <f t="shared" si="67"/>
        <v>960</v>
      </c>
      <c r="B245" s="49"/>
      <c r="C245" s="54" t="s">
        <v>199</v>
      </c>
      <c r="D245" s="49" t="s">
        <v>21</v>
      </c>
      <c r="E245" s="74">
        <v>11</v>
      </c>
      <c r="F245" s="51"/>
      <c r="G245" s="55"/>
      <c r="H245" s="53">
        <f t="shared" si="65"/>
        <v>0</v>
      </c>
    </row>
    <row r="246" spans="1:8" s="56" customFormat="1" ht="120" x14ac:dyDescent="0.25">
      <c r="A246" s="49">
        <f t="shared" si="67"/>
        <v>970</v>
      </c>
      <c r="B246" s="49"/>
      <c r="C246" s="54" t="s">
        <v>200</v>
      </c>
      <c r="D246" s="49" t="s">
        <v>21</v>
      </c>
      <c r="E246" s="74">
        <v>1</v>
      </c>
      <c r="F246" s="51"/>
      <c r="G246" s="55"/>
      <c r="H246" s="53">
        <f t="shared" si="65"/>
        <v>0</v>
      </c>
    </row>
    <row r="247" spans="1:8" s="56" customFormat="1" ht="120" x14ac:dyDescent="0.25">
      <c r="A247" s="49">
        <f t="shared" si="67"/>
        <v>980</v>
      </c>
      <c r="B247" s="49"/>
      <c r="C247" s="54" t="s">
        <v>201</v>
      </c>
      <c r="D247" s="49" t="s">
        <v>21</v>
      </c>
      <c r="E247" s="74">
        <v>11</v>
      </c>
      <c r="F247" s="51"/>
      <c r="G247" s="55"/>
      <c r="H247" s="53">
        <f t="shared" si="65"/>
        <v>0</v>
      </c>
    </row>
    <row r="248" spans="1:8" s="56" customFormat="1" ht="96" x14ac:dyDescent="0.25">
      <c r="A248" s="49">
        <f t="shared" si="67"/>
        <v>990</v>
      </c>
      <c r="B248" s="49"/>
      <c r="C248" s="54" t="s">
        <v>202</v>
      </c>
      <c r="D248" s="49" t="s">
        <v>21</v>
      </c>
      <c r="E248" s="74">
        <v>60</v>
      </c>
      <c r="F248" s="51"/>
      <c r="G248" s="55"/>
      <c r="H248" s="53">
        <f t="shared" si="65"/>
        <v>0</v>
      </c>
    </row>
    <row r="249" spans="1:8" s="56" customFormat="1" ht="60" x14ac:dyDescent="0.25">
      <c r="A249" s="49">
        <f t="shared" si="67"/>
        <v>1000</v>
      </c>
      <c r="B249" s="49"/>
      <c r="C249" s="54" t="s">
        <v>203</v>
      </c>
      <c r="D249" s="49" t="s">
        <v>21</v>
      </c>
      <c r="E249" s="74">
        <v>1</v>
      </c>
      <c r="F249" s="51"/>
      <c r="G249" s="55"/>
      <c r="H249" s="53">
        <f t="shared" si="65"/>
        <v>0</v>
      </c>
    </row>
    <row r="250" spans="1:8" s="56" customFormat="1" ht="60" x14ac:dyDescent="0.25">
      <c r="A250" s="49">
        <f t="shared" si="67"/>
        <v>1010</v>
      </c>
      <c r="B250" s="49"/>
      <c r="C250" s="54" t="s">
        <v>204</v>
      </c>
      <c r="D250" s="49" t="s">
        <v>21</v>
      </c>
      <c r="E250" s="74">
        <v>1</v>
      </c>
      <c r="F250" s="51"/>
      <c r="G250" s="55"/>
      <c r="H250" s="53">
        <f t="shared" si="65"/>
        <v>0</v>
      </c>
    </row>
    <row r="251" spans="1:8" s="56" customFormat="1" ht="60" x14ac:dyDescent="0.25">
      <c r="A251" s="49">
        <f t="shared" si="67"/>
        <v>1020</v>
      </c>
      <c r="B251" s="49"/>
      <c r="C251" s="54" t="s">
        <v>205</v>
      </c>
      <c r="D251" s="49" t="s">
        <v>21</v>
      </c>
      <c r="E251" s="74">
        <v>1</v>
      </c>
      <c r="F251" s="51"/>
      <c r="G251" s="55"/>
      <c r="H251" s="53">
        <f t="shared" si="65"/>
        <v>0</v>
      </c>
    </row>
    <row r="252" spans="1:8" s="56" customFormat="1" ht="168" x14ac:dyDescent="0.25">
      <c r="A252" s="49">
        <f t="shared" si="67"/>
        <v>1030</v>
      </c>
      <c r="B252" s="49"/>
      <c r="C252" s="54" t="s">
        <v>206</v>
      </c>
      <c r="D252" s="49" t="s">
        <v>21</v>
      </c>
      <c r="E252" s="74">
        <v>1</v>
      </c>
      <c r="F252" s="51"/>
      <c r="G252" s="55"/>
      <c r="H252" s="53">
        <f t="shared" si="65"/>
        <v>0</v>
      </c>
    </row>
    <row r="253" spans="1:8" s="56" customFormat="1" ht="168" x14ac:dyDescent="0.25">
      <c r="A253" s="49">
        <f t="shared" si="67"/>
        <v>1040</v>
      </c>
      <c r="B253" s="49"/>
      <c r="C253" s="54" t="s">
        <v>207</v>
      </c>
      <c r="D253" s="49" t="s">
        <v>21</v>
      </c>
      <c r="E253" s="74">
        <v>1</v>
      </c>
      <c r="F253" s="51"/>
      <c r="G253" s="55"/>
      <c r="H253" s="53">
        <f t="shared" si="65"/>
        <v>0</v>
      </c>
    </row>
    <row r="254" spans="1:8" s="56" customFormat="1" ht="60" x14ac:dyDescent="0.25">
      <c r="A254" s="49">
        <f t="shared" si="67"/>
        <v>1050</v>
      </c>
      <c r="B254" s="49"/>
      <c r="C254" s="54" t="s">
        <v>208</v>
      </c>
      <c r="D254" s="49" t="s">
        <v>22</v>
      </c>
      <c r="E254" s="74">
        <v>1500</v>
      </c>
      <c r="F254" s="51"/>
      <c r="G254" s="55"/>
      <c r="H254" s="53">
        <f t="shared" si="65"/>
        <v>0</v>
      </c>
    </row>
    <row r="255" spans="1:8" s="56" customFormat="1" ht="60" x14ac:dyDescent="0.25">
      <c r="A255" s="49">
        <f t="shared" si="67"/>
        <v>1060</v>
      </c>
      <c r="B255" s="49"/>
      <c r="C255" s="54" t="s">
        <v>209</v>
      </c>
      <c r="D255" s="49" t="s">
        <v>22</v>
      </c>
      <c r="E255" s="74">
        <v>1500</v>
      </c>
      <c r="F255" s="51"/>
      <c r="G255" s="55"/>
      <c r="H255" s="53">
        <f t="shared" si="65"/>
        <v>0</v>
      </c>
    </row>
    <row r="256" spans="1:8" s="56" customFormat="1" ht="60" x14ac:dyDescent="0.25">
      <c r="A256" s="49">
        <f t="shared" si="67"/>
        <v>1070</v>
      </c>
      <c r="B256" s="49"/>
      <c r="C256" s="54" t="s">
        <v>210</v>
      </c>
      <c r="D256" s="49" t="s">
        <v>22</v>
      </c>
      <c r="E256" s="74">
        <v>1500</v>
      </c>
      <c r="F256" s="51"/>
      <c r="G256" s="55"/>
      <c r="H256" s="53">
        <f t="shared" si="65"/>
        <v>0</v>
      </c>
    </row>
    <row r="257" spans="1:8" s="56" customFormat="1" ht="60" x14ac:dyDescent="0.25">
      <c r="A257" s="49">
        <f t="shared" si="67"/>
        <v>1080</v>
      </c>
      <c r="B257" s="49"/>
      <c r="C257" s="54" t="s">
        <v>211</v>
      </c>
      <c r="D257" s="49" t="s">
        <v>22</v>
      </c>
      <c r="E257" s="74">
        <v>1500</v>
      </c>
      <c r="F257" s="51"/>
      <c r="G257" s="55"/>
      <c r="H257" s="53">
        <f t="shared" si="65"/>
        <v>0</v>
      </c>
    </row>
    <row r="258" spans="1:8" s="56" customFormat="1" ht="60" x14ac:dyDescent="0.25">
      <c r="A258" s="49">
        <f t="shared" si="67"/>
        <v>1090</v>
      </c>
      <c r="B258" s="49"/>
      <c r="C258" s="54" t="s">
        <v>212</v>
      </c>
      <c r="D258" s="49" t="s">
        <v>22</v>
      </c>
      <c r="E258" s="74">
        <v>1500</v>
      </c>
      <c r="F258" s="51"/>
      <c r="G258" s="55"/>
      <c r="H258" s="53">
        <f t="shared" si="65"/>
        <v>0</v>
      </c>
    </row>
    <row r="259" spans="1:8" s="56" customFormat="1" ht="60" x14ac:dyDescent="0.25">
      <c r="A259" s="49">
        <f t="shared" si="67"/>
        <v>1100</v>
      </c>
      <c r="B259" s="49"/>
      <c r="C259" s="54" t="s">
        <v>213</v>
      </c>
      <c r="D259" s="49" t="s">
        <v>22</v>
      </c>
      <c r="E259" s="74">
        <v>1500</v>
      </c>
      <c r="F259" s="51"/>
      <c r="G259" s="55"/>
      <c r="H259" s="53">
        <f t="shared" si="65"/>
        <v>0</v>
      </c>
    </row>
    <row r="260" spans="1:8" s="56" customFormat="1" ht="48" x14ac:dyDescent="0.25">
      <c r="A260" s="49">
        <f t="shared" si="67"/>
        <v>1110</v>
      </c>
      <c r="B260" s="49"/>
      <c r="C260" s="54" t="s">
        <v>214</v>
      </c>
      <c r="D260" s="49" t="s">
        <v>22</v>
      </c>
      <c r="E260" s="74">
        <v>400</v>
      </c>
      <c r="F260" s="51"/>
      <c r="G260" s="55"/>
      <c r="H260" s="53">
        <f t="shared" si="65"/>
        <v>0</v>
      </c>
    </row>
    <row r="261" spans="1:8" s="56" customFormat="1" ht="48" x14ac:dyDescent="0.25">
      <c r="A261" s="49">
        <f t="shared" si="67"/>
        <v>1120</v>
      </c>
      <c r="B261" s="49"/>
      <c r="C261" s="54" t="s">
        <v>215</v>
      </c>
      <c r="D261" s="49" t="s">
        <v>22</v>
      </c>
      <c r="E261" s="74">
        <v>300</v>
      </c>
      <c r="F261" s="51"/>
      <c r="G261" s="55"/>
      <c r="H261" s="53">
        <f t="shared" si="65"/>
        <v>0</v>
      </c>
    </row>
    <row r="262" spans="1:8" s="56" customFormat="1" ht="120" x14ac:dyDescent="0.25">
      <c r="A262" s="49">
        <f t="shared" si="67"/>
        <v>1130</v>
      </c>
      <c r="B262" s="49"/>
      <c r="C262" s="54" t="s">
        <v>216</v>
      </c>
      <c r="D262" s="49" t="s">
        <v>22</v>
      </c>
      <c r="E262" s="74">
        <v>800</v>
      </c>
      <c r="F262" s="51"/>
      <c r="G262" s="55"/>
      <c r="H262" s="53">
        <f t="shared" si="65"/>
        <v>0</v>
      </c>
    </row>
    <row r="263" spans="1:8" s="56" customFormat="1" ht="120" x14ac:dyDescent="0.25">
      <c r="A263" s="49">
        <f t="shared" si="67"/>
        <v>1140</v>
      </c>
      <c r="B263" s="49"/>
      <c r="C263" s="54" t="s">
        <v>217</v>
      </c>
      <c r="D263" s="49" t="s">
        <v>22</v>
      </c>
      <c r="E263" s="74">
        <v>800</v>
      </c>
      <c r="F263" s="51"/>
      <c r="G263" s="55"/>
      <c r="H263" s="53">
        <f t="shared" si="65"/>
        <v>0</v>
      </c>
    </row>
    <row r="264" spans="1:8" s="56" customFormat="1" ht="120" x14ac:dyDescent="0.25">
      <c r="A264" s="49">
        <f t="shared" si="67"/>
        <v>1150</v>
      </c>
      <c r="B264" s="49"/>
      <c r="C264" s="54" t="s">
        <v>218</v>
      </c>
      <c r="D264" s="49" t="s">
        <v>22</v>
      </c>
      <c r="E264" s="74">
        <v>400</v>
      </c>
      <c r="F264" s="51"/>
      <c r="G264" s="55"/>
      <c r="H264" s="53">
        <f t="shared" si="65"/>
        <v>0</v>
      </c>
    </row>
    <row r="265" spans="1:8" s="56" customFormat="1" ht="120" x14ac:dyDescent="0.25">
      <c r="A265" s="49">
        <f t="shared" si="67"/>
        <v>1160</v>
      </c>
      <c r="B265" s="49"/>
      <c r="C265" s="54" t="s">
        <v>219</v>
      </c>
      <c r="D265" s="49" t="s">
        <v>22</v>
      </c>
      <c r="E265" s="74">
        <v>150</v>
      </c>
      <c r="F265" s="51"/>
      <c r="G265" s="55"/>
      <c r="H265" s="53">
        <f t="shared" si="65"/>
        <v>0</v>
      </c>
    </row>
    <row r="266" spans="1:8" s="56" customFormat="1" ht="120" x14ac:dyDescent="0.25">
      <c r="A266" s="49">
        <f t="shared" si="67"/>
        <v>1170</v>
      </c>
      <c r="B266" s="49"/>
      <c r="C266" s="54" t="s">
        <v>219</v>
      </c>
      <c r="D266" s="49" t="s">
        <v>22</v>
      </c>
      <c r="E266" s="74">
        <v>150</v>
      </c>
      <c r="F266" s="51"/>
      <c r="G266" s="55"/>
      <c r="H266" s="53">
        <f t="shared" si="65"/>
        <v>0</v>
      </c>
    </row>
    <row r="267" spans="1:8" s="56" customFormat="1" ht="48" x14ac:dyDescent="0.25">
      <c r="A267" s="49">
        <f t="shared" si="67"/>
        <v>1180</v>
      </c>
      <c r="B267" s="49"/>
      <c r="C267" s="54" t="s">
        <v>220</v>
      </c>
      <c r="D267" s="49" t="s">
        <v>22</v>
      </c>
      <c r="E267" s="74">
        <v>200</v>
      </c>
      <c r="F267" s="51"/>
      <c r="G267" s="55"/>
      <c r="H267" s="53">
        <f t="shared" si="65"/>
        <v>0</v>
      </c>
    </row>
    <row r="268" spans="1:8" s="56" customFormat="1" ht="48" x14ac:dyDescent="0.25">
      <c r="A268" s="49">
        <f t="shared" si="67"/>
        <v>1190</v>
      </c>
      <c r="B268" s="49"/>
      <c r="C268" s="54" t="s">
        <v>221</v>
      </c>
      <c r="D268" s="49" t="s">
        <v>22</v>
      </c>
      <c r="E268" s="74">
        <v>200</v>
      </c>
      <c r="F268" s="51"/>
      <c r="G268" s="55"/>
      <c r="H268" s="53">
        <f t="shared" si="65"/>
        <v>0</v>
      </c>
    </row>
    <row r="269" spans="1:8" s="56" customFormat="1" ht="48" x14ac:dyDescent="0.25">
      <c r="A269" s="49">
        <f t="shared" si="67"/>
        <v>1200</v>
      </c>
      <c r="B269" s="49"/>
      <c r="C269" s="54" t="s">
        <v>222</v>
      </c>
      <c r="D269" s="49" t="s">
        <v>22</v>
      </c>
      <c r="E269" s="74">
        <v>300</v>
      </c>
      <c r="F269" s="51"/>
      <c r="G269" s="55"/>
      <c r="H269" s="53">
        <f t="shared" si="65"/>
        <v>0</v>
      </c>
    </row>
    <row r="270" spans="1:8" s="56" customFormat="1" ht="48" x14ac:dyDescent="0.25">
      <c r="A270" s="49">
        <f t="shared" si="67"/>
        <v>1210</v>
      </c>
      <c r="B270" s="49"/>
      <c r="C270" s="54" t="s">
        <v>223</v>
      </c>
      <c r="D270" s="49" t="s">
        <v>22</v>
      </c>
      <c r="E270" s="74">
        <v>150</v>
      </c>
      <c r="F270" s="51"/>
      <c r="G270" s="55"/>
      <c r="H270" s="53">
        <f t="shared" si="65"/>
        <v>0</v>
      </c>
    </row>
    <row r="271" spans="1:8" s="56" customFormat="1" ht="48" x14ac:dyDescent="0.25">
      <c r="A271" s="49">
        <f t="shared" si="67"/>
        <v>1220</v>
      </c>
      <c r="B271" s="49"/>
      <c r="C271" s="54" t="s">
        <v>224</v>
      </c>
      <c r="D271" s="49" t="s">
        <v>22</v>
      </c>
      <c r="E271" s="74">
        <v>900</v>
      </c>
      <c r="F271" s="51"/>
      <c r="G271" s="55"/>
      <c r="H271" s="53">
        <f t="shared" si="65"/>
        <v>0</v>
      </c>
    </row>
    <row r="272" spans="1:8" s="56" customFormat="1" ht="48" x14ac:dyDescent="0.25">
      <c r="A272" s="49">
        <f t="shared" si="67"/>
        <v>1230</v>
      </c>
      <c r="B272" s="49"/>
      <c r="C272" s="54" t="s">
        <v>225</v>
      </c>
      <c r="D272" s="49" t="s">
        <v>22</v>
      </c>
      <c r="E272" s="74">
        <v>800</v>
      </c>
      <c r="F272" s="51"/>
      <c r="G272" s="55"/>
      <c r="H272" s="53">
        <f t="shared" si="65"/>
        <v>0</v>
      </c>
    </row>
    <row r="273" spans="1:8" s="56" customFormat="1" ht="60" x14ac:dyDescent="0.25">
      <c r="A273" s="49">
        <f t="shared" si="67"/>
        <v>1240</v>
      </c>
      <c r="B273" s="49"/>
      <c r="C273" s="54" t="s">
        <v>226</v>
      </c>
      <c r="D273" s="49" t="s">
        <v>21</v>
      </c>
      <c r="E273" s="74">
        <v>10</v>
      </c>
      <c r="F273" s="51"/>
      <c r="G273" s="55"/>
      <c r="H273" s="53">
        <f t="shared" si="65"/>
        <v>0</v>
      </c>
    </row>
    <row r="274" spans="1:8" s="56" customFormat="1" ht="24" x14ac:dyDescent="0.25">
      <c r="A274" s="49">
        <f t="shared" si="67"/>
        <v>1250</v>
      </c>
      <c r="B274" s="49"/>
      <c r="C274" s="54" t="s">
        <v>227</v>
      </c>
      <c r="D274" s="49" t="s">
        <v>22</v>
      </c>
      <c r="E274" s="74">
        <v>100</v>
      </c>
      <c r="F274" s="51"/>
      <c r="G274" s="55"/>
      <c r="H274" s="53">
        <f t="shared" si="65"/>
        <v>0</v>
      </c>
    </row>
    <row r="275" spans="1:8" s="56" customFormat="1" ht="48" x14ac:dyDescent="0.25">
      <c r="A275" s="49">
        <f t="shared" si="67"/>
        <v>1260</v>
      </c>
      <c r="B275" s="49"/>
      <c r="C275" s="54" t="s">
        <v>228</v>
      </c>
      <c r="D275" s="49" t="s">
        <v>21</v>
      </c>
      <c r="E275" s="74">
        <v>120</v>
      </c>
      <c r="F275" s="51"/>
      <c r="G275" s="55"/>
      <c r="H275" s="53">
        <f t="shared" si="65"/>
        <v>0</v>
      </c>
    </row>
    <row r="276" spans="1:8" s="56" customFormat="1" ht="48" x14ac:dyDescent="0.25">
      <c r="A276" s="49">
        <f t="shared" si="67"/>
        <v>1270</v>
      </c>
      <c r="B276" s="49"/>
      <c r="C276" s="54" t="s">
        <v>229</v>
      </c>
      <c r="D276" s="49" t="s">
        <v>21</v>
      </c>
      <c r="E276" s="74">
        <v>80</v>
      </c>
      <c r="F276" s="51"/>
      <c r="G276" s="55"/>
      <c r="H276" s="53">
        <f t="shared" si="65"/>
        <v>0</v>
      </c>
    </row>
    <row r="277" spans="1:8" s="56" customFormat="1" ht="48" x14ac:dyDescent="0.25">
      <c r="A277" s="49">
        <f t="shared" si="67"/>
        <v>1280</v>
      </c>
      <c r="B277" s="49"/>
      <c r="C277" s="54" t="s">
        <v>230</v>
      </c>
      <c r="D277" s="49" t="s">
        <v>21</v>
      </c>
      <c r="E277" s="74">
        <v>34</v>
      </c>
      <c r="F277" s="51"/>
      <c r="G277" s="55"/>
      <c r="H277" s="53">
        <f t="shared" si="65"/>
        <v>0</v>
      </c>
    </row>
    <row r="278" spans="1:8" s="56" customFormat="1" ht="48" x14ac:dyDescent="0.25">
      <c r="A278" s="49">
        <f t="shared" si="67"/>
        <v>1290</v>
      </c>
      <c r="B278" s="49"/>
      <c r="C278" s="54" t="s">
        <v>231</v>
      </c>
      <c r="D278" s="49" t="s">
        <v>21</v>
      </c>
      <c r="E278" s="74">
        <v>8</v>
      </c>
      <c r="F278" s="51"/>
      <c r="G278" s="55"/>
      <c r="H278" s="53">
        <f t="shared" si="65"/>
        <v>0</v>
      </c>
    </row>
    <row r="279" spans="1:8" s="56" customFormat="1" ht="48" x14ac:dyDescent="0.25">
      <c r="A279" s="49">
        <f t="shared" si="67"/>
        <v>1300</v>
      </c>
      <c r="B279" s="49"/>
      <c r="C279" s="54" t="s">
        <v>232</v>
      </c>
      <c r="D279" s="49" t="s">
        <v>21</v>
      </c>
      <c r="E279" s="74">
        <v>8</v>
      </c>
      <c r="F279" s="51"/>
      <c r="G279" s="55"/>
      <c r="H279" s="53">
        <f t="shared" si="65"/>
        <v>0</v>
      </c>
    </row>
    <row r="280" spans="1:8" s="56" customFormat="1" ht="120" x14ac:dyDescent="0.25">
      <c r="A280" s="49">
        <f t="shared" si="67"/>
        <v>1310</v>
      </c>
      <c r="B280" s="49"/>
      <c r="C280" s="54" t="s">
        <v>233</v>
      </c>
      <c r="D280" s="49" t="s">
        <v>21</v>
      </c>
      <c r="E280" s="74">
        <v>300</v>
      </c>
      <c r="F280" s="51"/>
      <c r="G280" s="55"/>
      <c r="H280" s="53">
        <f t="shared" si="65"/>
        <v>0</v>
      </c>
    </row>
    <row r="281" spans="1:8" s="56" customFormat="1" ht="120" x14ac:dyDescent="0.25">
      <c r="A281" s="49">
        <f t="shared" si="67"/>
        <v>1320</v>
      </c>
      <c r="B281" s="49"/>
      <c r="C281" s="54" t="s">
        <v>234</v>
      </c>
      <c r="D281" s="49" t="s">
        <v>21</v>
      </c>
      <c r="E281" s="74">
        <v>250</v>
      </c>
      <c r="F281" s="51"/>
      <c r="G281" s="55"/>
      <c r="H281" s="53">
        <f t="shared" si="65"/>
        <v>0</v>
      </c>
    </row>
    <row r="282" spans="1:8" s="56" customFormat="1" ht="120" x14ac:dyDescent="0.25">
      <c r="A282" s="49">
        <f t="shared" si="67"/>
        <v>1330</v>
      </c>
      <c r="B282" s="49"/>
      <c r="C282" s="54" t="s">
        <v>235</v>
      </c>
      <c r="D282" s="49" t="s">
        <v>21</v>
      </c>
      <c r="E282" s="74">
        <v>12</v>
      </c>
      <c r="F282" s="51"/>
      <c r="G282" s="55"/>
      <c r="H282" s="53">
        <f t="shared" si="65"/>
        <v>0</v>
      </c>
    </row>
    <row r="283" spans="1:8" s="56" customFormat="1" ht="120" x14ac:dyDescent="0.25">
      <c r="A283" s="49">
        <f t="shared" si="67"/>
        <v>1340</v>
      </c>
      <c r="B283" s="49"/>
      <c r="C283" s="54" t="s">
        <v>236</v>
      </c>
      <c r="D283" s="49" t="s">
        <v>21</v>
      </c>
      <c r="E283" s="74">
        <v>12</v>
      </c>
      <c r="F283" s="51"/>
      <c r="G283" s="55"/>
      <c r="H283" s="53">
        <f t="shared" si="65"/>
        <v>0</v>
      </c>
    </row>
    <row r="284" spans="1:8" s="56" customFormat="1" ht="96" x14ac:dyDescent="0.25">
      <c r="A284" s="49">
        <f t="shared" si="67"/>
        <v>1350</v>
      </c>
      <c r="B284" s="49"/>
      <c r="C284" s="54" t="s">
        <v>237</v>
      </c>
      <c r="D284" s="49" t="s">
        <v>21</v>
      </c>
      <c r="E284" s="74">
        <v>300</v>
      </c>
      <c r="F284" s="51"/>
      <c r="G284" s="55"/>
      <c r="H284" s="53">
        <f t="shared" si="65"/>
        <v>0</v>
      </c>
    </row>
    <row r="285" spans="1:8" s="56" customFormat="1" ht="96" x14ac:dyDescent="0.25">
      <c r="A285" s="49">
        <f t="shared" si="67"/>
        <v>1360</v>
      </c>
      <c r="B285" s="49"/>
      <c r="C285" s="54" t="s">
        <v>238</v>
      </c>
      <c r="D285" s="49" t="s">
        <v>21</v>
      </c>
      <c r="E285" s="74">
        <v>250</v>
      </c>
      <c r="F285" s="51"/>
      <c r="G285" s="55"/>
      <c r="H285" s="53">
        <f t="shared" si="65"/>
        <v>0</v>
      </c>
    </row>
    <row r="286" spans="1:8" s="56" customFormat="1" ht="96" x14ac:dyDescent="0.25">
      <c r="A286" s="49">
        <f t="shared" si="67"/>
        <v>1370</v>
      </c>
      <c r="B286" s="49"/>
      <c r="C286" s="54" t="s">
        <v>239</v>
      </c>
      <c r="D286" s="49" t="s">
        <v>21</v>
      </c>
      <c r="E286" s="74">
        <v>120</v>
      </c>
      <c r="F286" s="51"/>
      <c r="G286" s="55"/>
      <c r="H286" s="53">
        <f t="shared" si="65"/>
        <v>0</v>
      </c>
    </row>
    <row r="287" spans="1:8" s="56" customFormat="1" ht="108" x14ac:dyDescent="0.25">
      <c r="A287" s="49">
        <f t="shared" si="67"/>
        <v>1380</v>
      </c>
      <c r="B287" s="49"/>
      <c r="C287" s="54" t="s">
        <v>240</v>
      </c>
      <c r="D287" s="49" t="s">
        <v>21</v>
      </c>
      <c r="E287" s="74">
        <v>80</v>
      </c>
      <c r="F287" s="51"/>
      <c r="G287" s="55"/>
      <c r="H287" s="53">
        <f t="shared" si="65"/>
        <v>0</v>
      </c>
    </row>
    <row r="288" spans="1:8" s="56" customFormat="1" ht="108" x14ac:dyDescent="0.25">
      <c r="A288" s="49">
        <f t="shared" si="67"/>
        <v>1390</v>
      </c>
      <c r="B288" s="49"/>
      <c r="C288" s="54" t="s">
        <v>241</v>
      </c>
      <c r="D288" s="49" t="s">
        <v>21</v>
      </c>
      <c r="E288" s="74">
        <v>120</v>
      </c>
      <c r="F288" s="51"/>
      <c r="G288" s="55"/>
      <c r="H288" s="53">
        <f t="shared" si="65"/>
        <v>0</v>
      </c>
    </row>
    <row r="289" spans="1:8" s="56" customFormat="1" ht="108" x14ac:dyDescent="0.25">
      <c r="A289" s="49">
        <f t="shared" si="67"/>
        <v>1400</v>
      </c>
      <c r="B289" s="49"/>
      <c r="C289" s="54" t="s">
        <v>242</v>
      </c>
      <c r="D289" s="49" t="s">
        <v>21</v>
      </c>
      <c r="E289" s="74">
        <v>100</v>
      </c>
      <c r="F289" s="51"/>
      <c r="G289" s="55"/>
      <c r="H289" s="53">
        <f t="shared" ref="H289:H330" si="68">F289*E289</f>
        <v>0</v>
      </c>
    </row>
    <row r="290" spans="1:8" s="56" customFormat="1" ht="96" x14ac:dyDescent="0.25">
      <c r="A290" s="49">
        <f t="shared" si="67"/>
        <v>1410</v>
      </c>
      <c r="B290" s="49"/>
      <c r="C290" s="54" t="s">
        <v>243</v>
      </c>
      <c r="D290" s="49" t="s">
        <v>21</v>
      </c>
      <c r="E290" s="74">
        <v>20</v>
      </c>
      <c r="F290" s="51"/>
      <c r="G290" s="55"/>
      <c r="H290" s="53">
        <f t="shared" si="68"/>
        <v>0</v>
      </c>
    </row>
    <row r="291" spans="1:8" s="56" customFormat="1" ht="96" x14ac:dyDescent="0.25">
      <c r="A291" s="49">
        <f t="shared" si="67"/>
        <v>1420</v>
      </c>
      <c r="B291" s="49"/>
      <c r="C291" s="54" t="s">
        <v>244</v>
      </c>
      <c r="D291" s="49" t="s">
        <v>21</v>
      </c>
      <c r="E291" s="74">
        <v>20</v>
      </c>
      <c r="F291" s="51"/>
      <c r="G291" s="55"/>
      <c r="H291" s="53">
        <f t="shared" si="68"/>
        <v>0</v>
      </c>
    </row>
    <row r="292" spans="1:8" s="56" customFormat="1" ht="96" x14ac:dyDescent="0.25">
      <c r="A292" s="49">
        <f t="shared" si="67"/>
        <v>1430</v>
      </c>
      <c r="B292" s="49"/>
      <c r="C292" s="54" t="s">
        <v>245</v>
      </c>
      <c r="D292" s="49" t="s">
        <v>21</v>
      </c>
      <c r="E292" s="74">
        <v>20</v>
      </c>
      <c r="F292" s="51"/>
      <c r="G292" s="55"/>
      <c r="H292" s="53">
        <f t="shared" si="68"/>
        <v>0</v>
      </c>
    </row>
    <row r="293" spans="1:8" s="56" customFormat="1" ht="96" x14ac:dyDescent="0.25">
      <c r="A293" s="49">
        <f t="shared" si="67"/>
        <v>1440</v>
      </c>
      <c r="B293" s="49"/>
      <c r="C293" s="54" t="s">
        <v>246</v>
      </c>
      <c r="D293" s="49" t="s">
        <v>21</v>
      </c>
      <c r="E293" s="74">
        <v>20</v>
      </c>
      <c r="F293" s="51"/>
      <c r="G293" s="55"/>
      <c r="H293" s="53">
        <f t="shared" si="68"/>
        <v>0</v>
      </c>
    </row>
    <row r="294" spans="1:8" s="56" customFormat="1" ht="168" x14ac:dyDescent="0.25">
      <c r="A294" s="49">
        <f t="shared" si="67"/>
        <v>1450</v>
      </c>
      <c r="B294" s="49"/>
      <c r="C294" s="54" t="s">
        <v>247</v>
      </c>
      <c r="D294" s="49" t="s">
        <v>21</v>
      </c>
      <c r="E294" s="74">
        <v>1</v>
      </c>
      <c r="F294" s="51"/>
      <c r="G294" s="55"/>
      <c r="H294" s="53">
        <f t="shared" si="68"/>
        <v>0</v>
      </c>
    </row>
    <row r="295" spans="1:8" s="56" customFormat="1" ht="168" x14ac:dyDescent="0.25">
      <c r="A295" s="49">
        <f t="shared" ref="A295:A330" si="69">A294+10</f>
        <v>1460</v>
      </c>
      <c r="B295" s="49"/>
      <c r="C295" s="54" t="s">
        <v>248</v>
      </c>
      <c r="D295" s="49" t="s">
        <v>21</v>
      </c>
      <c r="E295" s="74">
        <v>1</v>
      </c>
      <c r="F295" s="51"/>
      <c r="G295" s="55"/>
      <c r="H295" s="53">
        <f t="shared" si="68"/>
        <v>0</v>
      </c>
    </row>
    <row r="296" spans="1:8" s="56" customFormat="1" ht="108" x14ac:dyDescent="0.25">
      <c r="A296" s="49">
        <f t="shared" si="69"/>
        <v>1470</v>
      </c>
      <c r="B296" s="49"/>
      <c r="C296" s="54" t="s">
        <v>249</v>
      </c>
      <c r="D296" s="49" t="s">
        <v>21</v>
      </c>
      <c r="E296" s="74">
        <v>50</v>
      </c>
      <c r="F296" s="51"/>
      <c r="G296" s="55"/>
      <c r="H296" s="53">
        <f t="shared" si="68"/>
        <v>0</v>
      </c>
    </row>
    <row r="297" spans="1:8" s="56" customFormat="1" ht="108" x14ac:dyDescent="0.25">
      <c r="A297" s="49">
        <f t="shared" si="69"/>
        <v>1480</v>
      </c>
      <c r="B297" s="49"/>
      <c r="C297" s="54" t="s">
        <v>250</v>
      </c>
      <c r="D297" s="49" t="s">
        <v>21</v>
      </c>
      <c r="E297" s="74">
        <v>50</v>
      </c>
      <c r="F297" s="51"/>
      <c r="G297" s="55"/>
      <c r="H297" s="53">
        <f t="shared" si="68"/>
        <v>0</v>
      </c>
    </row>
    <row r="298" spans="1:8" s="56" customFormat="1" ht="120" x14ac:dyDescent="0.25">
      <c r="A298" s="49">
        <f t="shared" si="69"/>
        <v>1490</v>
      </c>
      <c r="B298" s="49"/>
      <c r="C298" s="54" t="s">
        <v>251</v>
      </c>
      <c r="D298" s="49" t="s">
        <v>22</v>
      </c>
      <c r="E298" s="74">
        <v>30</v>
      </c>
      <c r="F298" s="51"/>
      <c r="G298" s="55"/>
      <c r="H298" s="53">
        <f t="shared" si="68"/>
        <v>0</v>
      </c>
    </row>
    <row r="299" spans="1:8" s="56" customFormat="1" ht="120" x14ac:dyDescent="0.25">
      <c r="A299" s="49">
        <f t="shared" si="69"/>
        <v>1500</v>
      </c>
      <c r="B299" s="49"/>
      <c r="C299" s="54" t="s">
        <v>252</v>
      </c>
      <c r="D299" s="49" t="s">
        <v>22</v>
      </c>
      <c r="E299" s="74">
        <v>30</v>
      </c>
      <c r="F299" s="51"/>
      <c r="G299" s="55"/>
      <c r="H299" s="53">
        <f t="shared" si="68"/>
        <v>0</v>
      </c>
    </row>
    <row r="300" spans="1:8" s="56" customFormat="1" ht="120" x14ac:dyDescent="0.25">
      <c r="A300" s="49">
        <f t="shared" si="69"/>
        <v>1510</v>
      </c>
      <c r="B300" s="49"/>
      <c r="C300" s="54" t="s">
        <v>253</v>
      </c>
      <c r="D300" s="49" t="s">
        <v>21</v>
      </c>
      <c r="E300" s="74">
        <v>14</v>
      </c>
      <c r="F300" s="51"/>
      <c r="G300" s="55"/>
      <c r="H300" s="53">
        <f t="shared" si="68"/>
        <v>0</v>
      </c>
    </row>
    <row r="301" spans="1:8" s="56" customFormat="1" ht="120" x14ac:dyDescent="0.25">
      <c r="A301" s="49">
        <f t="shared" si="69"/>
        <v>1520</v>
      </c>
      <c r="B301" s="49"/>
      <c r="C301" s="54" t="s">
        <v>254</v>
      </c>
      <c r="D301" s="49" t="s">
        <v>21</v>
      </c>
      <c r="E301" s="74">
        <v>14</v>
      </c>
      <c r="F301" s="51"/>
      <c r="G301" s="55"/>
      <c r="H301" s="53">
        <f t="shared" si="68"/>
        <v>0</v>
      </c>
    </row>
    <row r="302" spans="1:8" s="56" customFormat="1" ht="120" x14ac:dyDescent="0.25">
      <c r="A302" s="49">
        <f t="shared" si="69"/>
        <v>1530</v>
      </c>
      <c r="B302" s="49"/>
      <c r="C302" s="54" t="s">
        <v>255</v>
      </c>
      <c r="D302" s="49" t="s">
        <v>21</v>
      </c>
      <c r="E302" s="74">
        <v>14</v>
      </c>
      <c r="F302" s="51"/>
      <c r="G302" s="55"/>
      <c r="H302" s="53">
        <f t="shared" si="68"/>
        <v>0</v>
      </c>
    </row>
    <row r="303" spans="1:8" s="56" customFormat="1" ht="120" x14ac:dyDescent="0.25">
      <c r="A303" s="49">
        <f t="shared" si="69"/>
        <v>1540</v>
      </c>
      <c r="B303" s="49"/>
      <c r="C303" s="54" t="s">
        <v>256</v>
      </c>
      <c r="D303" s="49" t="s">
        <v>21</v>
      </c>
      <c r="E303" s="74">
        <v>14</v>
      </c>
      <c r="F303" s="51"/>
      <c r="G303" s="55"/>
      <c r="H303" s="53">
        <f t="shared" si="68"/>
        <v>0</v>
      </c>
    </row>
    <row r="304" spans="1:8" s="56" customFormat="1" ht="132" x14ac:dyDescent="0.25">
      <c r="A304" s="49">
        <f t="shared" si="69"/>
        <v>1550</v>
      </c>
      <c r="B304" s="49"/>
      <c r="C304" s="54" t="s">
        <v>257</v>
      </c>
      <c r="D304" s="49" t="s">
        <v>21</v>
      </c>
      <c r="E304" s="74">
        <v>2</v>
      </c>
      <c r="F304" s="51"/>
      <c r="G304" s="55"/>
      <c r="H304" s="53">
        <f t="shared" si="68"/>
        <v>0</v>
      </c>
    </row>
    <row r="305" spans="1:8" s="56" customFormat="1" ht="96" x14ac:dyDescent="0.25">
      <c r="A305" s="49">
        <f t="shared" si="69"/>
        <v>1560</v>
      </c>
      <c r="B305" s="49"/>
      <c r="C305" s="54" t="s">
        <v>258</v>
      </c>
      <c r="D305" s="49" t="s">
        <v>21</v>
      </c>
      <c r="E305" s="74">
        <v>300</v>
      </c>
      <c r="F305" s="51"/>
      <c r="G305" s="55"/>
      <c r="H305" s="53">
        <f t="shared" si="68"/>
        <v>0</v>
      </c>
    </row>
    <row r="306" spans="1:8" s="56" customFormat="1" ht="108" x14ac:dyDescent="0.25">
      <c r="A306" s="49">
        <f t="shared" si="69"/>
        <v>1570</v>
      </c>
      <c r="B306" s="49"/>
      <c r="C306" s="54" t="s">
        <v>259</v>
      </c>
      <c r="D306" s="49" t="s">
        <v>22</v>
      </c>
      <c r="E306" s="74">
        <v>600</v>
      </c>
      <c r="F306" s="51"/>
      <c r="G306" s="55"/>
      <c r="H306" s="53">
        <f t="shared" si="68"/>
        <v>0</v>
      </c>
    </row>
    <row r="307" spans="1:8" s="56" customFormat="1" ht="96" x14ac:dyDescent="0.25">
      <c r="A307" s="49">
        <f t="shared" si="69"/>
        <v>1580</v>
      </c>
      <c r="B307" s="49"/>
      <c r="C307" s="54" t="s">
        <v>260</v>
      </c>
      <c r="D307" s="49" t="s">
        <v>22</v>
      </c>
      <c r="E307" s="74">
        <v>200</v>
      </c>
      <c r="F307" s="51"/>
      <c r="G307" s="55"/>
      <c r="H307" s="53">
        <f t="shared" si="68"/>
        <v>0</v>
      </c>
    </row>
    <row r="308" spans="1:8" s="56" customFormat="1" ht="96" x14ac:dyDescent="0.25">
      <c r="A308" s="49">
        <f t="shared" si="69"/>
        <v>1590</v>
      </c>
      <c r="B308" s="49"/>
      <c r="C308" s="54" t="s">
        <v>260</v>
      </c>
      <c r="D308" s="49" t="s">
        <v>22</v>
      </c>
      <c r="E308" s="74">
        <v>300</v>
      </c>
      <c r="F308" s="51"/>
      <c r="G308" s="55"/>
      <c r="H308" s="53">
        <f t="shared" si="68"/>
        <v>0</v>
      </c>
    </row>
    <row r="309" spans="1:8" s="56" customFormat="1" ht="96" x14ac:dyDescent="0.25">
      <c r="A309" s="49">
        <f t="shared" si="69"/>
        <v>1600</v>
      </c>
      <c r="B309" s="49"/>
      <c r="C309" s="54" t="s">
        <v>261</v>
      </c>
      <c r="D309" s="49" t="s">
        <v>21</v>
      </c>
      <c r="E309" s="74">
        <v>30</v>
      </c>
      <c r="F309" s="51"/>
      <c r="G309" s="55"/>
      <c r="H309" s="53">
        <f t="shared" si="68"/>
        <v>0</v>
      </c>
    </row>
    <row r="310" spans="1:8" s="56" customFormat="1" ht="96" x14ac:dyDescent="0.25">
      <c r="A310" s="49">
        <f t="shared" si="69"/>
        <v>1610</v>
      </c>
      <c r="B310" s="49"/>
      <c r="C310" s="54" t="s">
        <v>262</v>
      </c>
      <c r="D310" s="49" t="s">
        <v>21</v>
      </c>
      <c r="E310" s="74">
        <v>10</v>
      </c>
      <c r="F310" s="51"/>
      <c r="G310" s="55"/>
      <c r="H310" s="53">
        <f t="shared" si="68"/>
        <v>0</v>
      </c>
    </row>
    <row r="311" spans="1:8" s="56" customFormat="1" ht="96" x14ac:dyDescent="0.25">
      <c r="A311" s="49">
        <f t="shared" si="69"/>
        <v>1620</v>
      </c>
      <c r="B311" s="49"/>
      <c r="C311" s="54" t="s">
        <v>263</v>
      </c>
      <c r="D311" s="49" t="s">
        <v>21</v>
      </c>
      <c r="E311" s="74">
        <v>10</v>
      </c>
      <c r="F311" s="51"/>
      <c r="G311" s="55"/>
      <c r="H311" s="53">
        <f t="shared" si="68"/>
        <v>0</v>
      </c>
    </row>
    <row r="312" spans="1:8" s="56" customFormat="1" ht="96" x14ac:dyDescent="0.25">
      <c r="A312" s="49">
        <f t="shared" si="69"/>
        <v>1630</v>
      </c>
      <c r="B312" s="49"/>
      <c r="C312" s="54" t="s">
        <v>264</v>
      </c>
      <c r="D312" s="49" t="s">
        <v>21</v>
      </c>
      <c r="E312" s="74">
        <v>1</v>
      </c>
      <c r="F312" s="51"/>
      <c r="G312" s="55"/>
      <c r="H312" s="53">
        <f t="shared" si="68"/>
        <v>0</v>
      </c>
    </row>
    <row r="313" spans="1:8" s="56" customFormat="1" ht="108" x14ac:dyDescent="0.25">
      <c r="A313" s="49">
        <f t="shared" si="69"/>
        <v>1640</v>
      </c>
      <c r="B313" s="49"/>
      <c r="C313" s="54" t="s">
        <v>265</v>
      </c>
      <c r="D313" s="49" t="s">
        <v>21</v>
      </c>
      <c r="E313" s="74">
        <v>40</v>
      </c>
      <c r="F313" s="51"/>
      <c r="G313" s="55"/>
      <c r="H313" s="53">
        <f t="shared" si="68"/>
        <v>0</v>
      </c>
    </row>
    <row r="314" spans="1:8" s="56" customFormat="1" ht="120" x14ac:dyDescent="0.25">
      <c r="A314" s="49">
        <f t="shared" si="69"/>
        <v>1650</v>
      </c>
      <c r="B314" s="49"/>
      <c r="C314" s="54" t="s">
        <v>266</v>
      </c>
      <c r="D314" s="49" t="s">
        <v>21</v>
      </c>
      <c r="E314" s="74">
        <v>20</v>
      </c>
      <c r="F314" s="51"/>
      <c r="G314" s="55"/>
      <c r="H314" s="53">
        <f t="shared" si="68"/>
        <v>0</v>
      </c>
    </row>
    <row r="315" spans="1:8" s="56" customFormat="1" ht="108" x14ac:dyDescent="0.25">
      <c r="A315" s="49">
        <f t="shared" si="69"/>
        <v>1660</v>
      </c>
      <c r="B315" s="49"/>
      <c r="C315" s="54" t="s">
        <v>267</v>
      </c>
      <c r="D315" s="49" t="s">
        <v>21</v>
      </c>
      <c r="E315" s="74">
        <v>10</v>
      </c>
      <c r="F315" s="51"/>
      <c r="G315" s="55"/>
      <c r="H315" s="53">
        <f t="shared" si="68"/>
        <v>0</v>
      </c>
    </row>
    <row r="316" spans="1:8" s="56" customFormat="1" ht="84" x14ac:dyDescent="0.25">
      <c r="A316" s="49">
        <f t="shared" si="69"/>
        <v>1670</v>
      </c>
      <c r="B316" s="49"/>
      <c r="C316" s="54" t="s">
        <v>268</v>
      </c>
      <c r="D316" s="49" t="s">
        <v>21</v>
      </c>
      <c r="E316" s="74">
        <v>15</v>
      </c>
      <c r="F316" s="51"/>
      <c r="G316" s="55"/>
      <c r="H316" s="53">
        <f t="shared" si="68"/>
        <v>0</v>
      </c>
    </row>
    <row r="317" spans="1:8" s="56" customFormat="1" ht="84" x14ac:dyDescent="0.25">
      <c r="A317" s="49">
        <f t="shared" si="69"/>
        <v>1680</v>
      </c>
      <c r="B317" s="49"/>
      <c r="C317" s="54" t="s">
        <v>269</v>
      </c>
      <c r="D317" s="49" t="s">
        <v>21</v>
      </c>
      <c r="E317" s="74">
        <v>10</v>
      </c>
      <c r="F317" s="51"/>
      <c r="G317" s="55"/>
      <c r="H317" s="53">
        <f t="shared" si="68"/>
        <v>0</v>
      </c>
    </row>
    <row r="318" spans="1:8" s="56" customFormat="1" ht="108" x14ac:dyDescent="0.25">
      <c r="A318" s="49">
        <f t="shared" si="69"/>
        <v>1690</v>
      </c>
      <c r="B318" s="49"/>
      <c r="C318" s="54" t="s">
        <v>270</v>
      </c>
      <c r="D318" s="49" t="s">
        <v>21</v>
      </c>
      <c r="E318" s="74">
        <v>20</v>
      </c>
      <c r="F318" s="51"/>
      <c r="G318" s="55"/>
      <c r="H318" s="53">
        <f t="shared" si="68"/>
        <v>0</v>
      </c>
    </row>
    <row r="319" spans="1:8" s="56" customFormat="1" ht="120" x14ac:dyDescent="0.25">
      <c r="A319" s="49">
        <f t="shared" si="69"/>
        <v>1700</v>
      </c>
      <c r="B319" s="49"/>
      <c r="C319" s="54" t="s">
        <v>271</v>
      </c>
      <c r="D319" s="49" t="s">
        <v>21</v>
      </c>
      <c r="E319" s="74">
        <v>12</v>
      </c>
      <c r="F319" s="51"/>
      <c r="G319" s="55"/>
      <c r="H319" s="53">
        <f t="shared" si="68"/>
        <v>0</v>
      </c>
    </row>
    <row r="320" spans="1:8" s="56" customFormat="1" ht="108" x14ac:dyDescent="0.25">
      <c r="A320" s="49">
        <f t="shared" si="69"/>
        <v>1710</v>
      </c>
      <c r="B320" s="49"/>
      <c r="C320" s="54" t="s">
        <v>272</v>
      </c>
      <c r="D320" s="49" t="s">
        <v>21</v>
      </c>
      <c r="E320" s="74">
        <v>7</v>
      </c>
      <c r="F320" s="51"/>
      <c r="G320" s="55"/>
      <c r="H320" s="53">
        <f t="shared" si="68"/>
        <v>0</v>
      </c>
    </row>
    <row r="321" spans="1:8" s="56" customFormat="1" ht="228" x14ac:dyDescent="0.25">
      <c r="A321" s="49">
        <f t="shared" si="69"/>
        <v>1720</v>
      </c>
      <c r="B321" s="49"/>
      <c r="C321" s="54" t="s">
        <v>273</v>
      </c>
      <c r="D321" s="49" t="s">
        <v>21</v>
      </c>
      <c r="E321" s="74">
        <v>13</v>
      </c>
      <c r="F321" s="51"/>
      <c r="G321" s="55"/>
      <c r="H321" s="53">
        <f t="shared" si="68"/>
        <v>0</v>
      </c>
    </row>
    <row r="322" spans="1:8" s="56" customFormat="1" ht="228" x14ac:dyDescent="0.25">
      <c r="A322" s="49">
        <f t="shared" si="69"/>
        <v>1730</v>
      </c>
      <c r="B322" s="49"/>
      <c r="C322" s="54" t="s">
        <v>274</v>
      </c>
      <c r="D322" s="49" t="s">
        <v>21</v>
      </c>
      <c r="E322" s="74">
        <v>19</v>
      </c>
      <c r="F322" s="51"/>
      <c r="G322" s="55"/>
      <c r="H322" s="53">
        <f t="shared" si="68"/>
        <v>0</v>
      </c>
    </row>
    <row r="323" spans="1:8" s="56" customFormat="1" ht="252" x14ac:dyDescent="0.25">
      <c r="A323" s="49">
        <f t="shared" si="69"/>
        <v>1740</v>
      </c>
      <c r="B323" s="49"/>
      <c r="C323" s="54" t="s">
        <v>275</v>
      </c>
      <c r="D323" s="49" t="s">
        <v>21</v>
      </c>
      <c r="E323" s="74">
        <v>22</v>
      </c>
      <c r="F323" s="51"/>
      <c r="G323" s="55"/>
      <c r="H323" s="53">
        <f t="shared" si="68"/>
        <v>0</v>
      </c>
    </row>
    <row r="324" spans="1:8" s="56" customFormat="1" ht="312" x14ac:dyDescent="0.25">
      <c r="A324" s="49">
        <f t="shared" si="69"/>
        <v>1750</v>
      </c>
      <c r="B324" s="49"/>
      <c r="C324" s="54" t="s">
        <v>276</v>
      </c>
      <c r="D324" s="49" t="s">
        <v>21</v>
      </c>
      <c r="E324" s="74">
        <v>9</v>
      </c>
      <c r="F324" s="51"/>
      <c r="G324" s="55"/>
      <c r="H324" s="53">
        <f t="shared" si="68"/>
        <v>0</v>
      </c>
    </row>
    <row r="325" spans="1:8" s="56" customFormat="1" ht="168" x14ac:dyDescent="0.25">
      <c r="A325" s="49">
        <f t="shared" si="69"/>
        <v>1760</v>
      </c>
      <c r="B325" s="49"/>
      <c r="C325" s="54" t="s">
        <v>277</v>
      </c>
      <c r="D325" s="49" t="s">
        <v>21</v>
      </c>
      <c r="E325" s="74">
        <v>3</v>
      </c>
      <c r="F325" s="51"/>
      <c r="G325" s="55"/>
      <c r="H325" s="53">
        <f t="shared" si="68"/>
        <v>0</v>
      </c>
    </row>
    <row r="326" spans="1:8" s="56" customFormat="1" ht="144" x14ac:dyDescent="0.25">
      <c r="A326" s="49">
        <f t="shared" si="69"/>
        <v>1770</v>
      </c>
      <c r="B326" s="49"/>
      <c r="C326" s="54" t="s">
        <v>278</v>
      </c>
      <c r="D326" s="49" t="s">
        <v>21</v>
      </c>
      <c r="E326" s="74">
        <v>12</v>
      </c>
      <c r="F326" s="51"/>
      <c r="G326" s="55"/>
      <c r="H326" s="53">
        <f t="shared" si="68"/>
        <v>0</v>
      </c>
    </row>
    <row r="327" spans="1:8" s="56" customFormat="1" ht="120" x14ac:dyDescent="0.25">
      <c r="A327" s="49">
        <f t="shared" si="69"/>
        <v>1780</v>
      </c>
      <c r="B327" s="49"/>
      <c r="C327" s="54" t="s">
        <v>279</v>
      </c>
      <c r="D327" s="49" t="s">
        <v>21</v>
      </c>
      <c r="E327" s="74">
        <v>13</v>
      </c>
      <c r="F327" s="51"/>
      <c r="G327" s="55"/>
      <c r="H327" s="53">
        <f t="shared" si="68"/>
        <v>0</v>
      </c>
    </row>
    <row r="328" spans="1:8" s="56" customFormat="1" ht="144" x14ac:dyDescent="0.25">
      <c r="A328" s="49">
        <f t="shared" si="69"/>
        <v>1790</v>
      </c>
      <c r="B328" s="49"/>
      <c r="C328" s="54" t="s">
        <v>280</v>
      </c>
      <c r="D328" s="49" t="s">
        <v>21</v>
      </c>
      <c r="E328" s="74">
        <v>3</v>
      </c>
      <c r="F328" s="51"/>
      <c r="G328" s="55"/>
      <c r="H328" s="53">
        <f t="shared" si="68"/>
        <v>0</v>
      </c>
    </row>
    <row r="329" spans="1:8" s="56" customFormat="1" ht="228" x14ac:dyDescent="0.25">
      <c r="A329" s="49">
        <f t="shared" si="69"/>
        <v>1800</v>
      </c>
      <c r="B329" s="49"/>
      <c r="C329" s="54" t="s">
        <v>281</v>
      </c>
      <c r="D329" s="49" t="s">
        <v>21</v>
      </c>
      <c r="E329" s="74">
        <v>6</v>
      </c>
      <c r="F329" s="51"/>
      <c r="G329" s="55"/>
      <c r="H329" s="53">
        <f t="shared" si="68"/>
        <v>0</v>
      </c>
    </row>
    <row r="330" spans="1:8" s="56" customFormat="1" ht="108" x14ac:dyDescent="0.25">
      <c r="A330" s="49">
        <f t="shared" si="69"/>
        <v>1810</v>
      </c>
      <c r="B330" s="49"/>
      <c r="C330" s="54" t="s">
        <v>282</v>
      </c>
      <c r="D330" s="49" t="s">
        <v>21</v>
      </c>
      <c r="E330" s="74">
        <v>1</v>
      </c>
      <c r="F330" s="51"/>
      <c r="G330" s="55"/>
      <c r="H330" s="53">
        <f t="shared" si="68"/>
        <v>0</v>
      </c>
    </row>
    <row r="331" spans="1:8" s="56" customFormat="1" ht="12" x14ac:dyDescent="0.25">
      <c r="A331" s="49"/>
      <c r="B331" s="49"/>
      <c r="C331" s="54"/>
      <c r="D331" s="49"/>
      <c r="E331" s="74"/>
      <c r="F331" s="51"/>
      <c r="G331" s="55"/>
      <c r="H331" s="53"/>
    </row>
    <row r="332" spans="1:8" ht="15.75" x14ac:dyDescent="0.25">
      <c r="A332" s="65"/>
      <c r="B332" s="66" t="s">
        <v>338</v>
      </c>
      <c r="C332" s="67"/>
      <c r="D332" s="68"/>
      <c r="E332" s="69"/>
      <c r="F332" s="70"/>
      <c r="G332" s="71"/>
      <c r="H332" s="72"/>
    </row>
    <row r="333" spans="1:8" x14ac:dyDescent="0.25">
      <c r="A333" s="39"/>
      <c r="B333" s="40" t="s">
        <v>339</v>
      </c>
      <c r="C333" s="41"/>
      <c r="D333" s="42"/>
      <c r="E333" s="43"/>
      <c r="F333" s="44"/>
      <c r="G333" s="45"/>
      <c r="H333" s="45"/>
    </row>
    <row r="334" spans="1:8" s="56" customFormat="1" ht="12" x14ac:dyDescent="0.25">
      <c r="A334" s="49"/>
      <c r="B334" s="49"/>
      <c r="C334" s="54"/>
      <c r="D334" s="49"/>
      <c r="E334" s="74"/>
      <c r="F334" s="51"/>
      <c r="G334" s="55"/>
      <c r="H334" s="53"/>
    </row>
    <row r="335" spans="1:8" s="56" customFormat="1" ht="108" x14ac:dyDescent="0.25">
      <c r="A335" s="49">
        <f>A330+10</f>
        <v>1820</v>
      </c>
      <c r="B335" s="49"/>
      <c r="C335" s="54" t="s">
        <v>342</v>
      </c>
      <c r="D335" s="49" t="s">
        <v>21</v>
      </c>
      <c r="E335" s="74">
        <v>6</v>
      </c>
      <c r="F335" s="51"/>
      <c r="G335" s="55"/>
      <c r="H335" s="53">
        <f t="shared" ref="H335" si="70">F335*E335</f>
        <v>0</v>
      </c>
    </row>
    <row r="336" spans="1:8" s="56" customFormat="1" ht="12" x14ac:dyDescent="0.25">
      <c r="A336" s="49"/>
      <c r="B336" s="49"/>
      <c r="C336" s="54"/>
      <c r="D336" s="49"/>
      <c r="E336" s="74"/>
      <c r="F336" s="51"/>
      <c r="G336" s="55"/>
      <c r="H336" s="53"/>
    </row>
    <row r="337" spans="1:8" x14ac:dyDescent="0.25">
      <c r="A337" s="39"/>
      <c r="B337" s="40" t="s">
        <v>343</v>
      </c>
      <c r="C337" s="41"/>
      <c r="D337" s="42"/>
      <c r="E337" s="43"/>
      <c r="F337" s="44"/>
      <c r="G337" s="45"/>
      <c r="H337" s="45"/>
    </row>
    <row r="338" spans="1:8" s="56" customFormat="1" ht="12" x14ac:dyDescent="0.25">
      <c r="A338" s="49"/>
      <c r="B338" s="49"/>
      <c r="C338" s="54"/>
      <c r="D338" s="49"/>
      <c r="E338" s="74"/>
      <c r="F338" s="51"/>
      <c r="G338" s="55"/>
      <c r="H338" s="53"/>
    </row>
    <row r="339" spans="1:8" s="56" customFormat="1" ht="96" x14ac:dyDescent="0.25">
      <c r="A339" s="49">
        <f>A335+10</f>
        <v>1830</v>
      </c>
      <c r="B339" s="49" t="s">
        <v>340</v>
      </c>
      <c r="C339" s="54" t="s">
        <v>341</v>
      </c>
      <c r="D339" s="49" t="s">
        <v>21</v>
      </c>
      <c r="E339" s="74">
        <v>6</v>
      </c>
      <c r="F339" s="51"/>
      <c r="G339" s="55"/>
      <c r="H339" s="53">
        <f t="shared" ref="H339" si="71">F339*E339</f>
        <v>0</v>
      </c>
    </row>
    <row r="340" spans="1:8" s="56" customFormat="1" ht="12" x14ac:dyDescent="0.25">
      <c r="A340" s="49"/>
      <c r="B340" s="49"/>
      <c r="C340" s="54"/>
      <c r="D340" s="49"/>
      <c r="E340" s="74"/>
      <c r="F340" s="51"/>
      <c r="G340" s="55"/>
      <c r="H340" s="53"/>
    </row>
    <row r="341" spans="1:8" x14ac:dyDescent="0.25">
      <c r="A341" s="39"/>
      <c r="B341" s="40" t="s">
        <v>344</v>
      </c>
      <c r="C341" s="41"/>
      <c r="D341" s="42"/>
      <c r="E341" s="43"/>
      <c r="F341" s="44"/>
      <c r="G341" s="45"/>
      <c r="H341" s="45"/>
    </row>
    <row r="342" spans="1:8" s="56" customFormat="1" ht="12" x14ac:dyDescent="0.25">
      <c r="A342" s="49"/>
      <c r="B342" s="49"/>
      <c r="C342" s="54"/>
      <c r="D342" s="49"/>
      <c r="E342" s="74"/>
      <c r="F342" s="51"/>
      <c r="G342" s="55"/>
      <c r="H342" s="53"/>
    </row>
    <row r="343" spans="1:8" s="56" customFormat="1" ht="72" x14ac:dyDescent="0.25">
      <c r="A343" s="49">
        <f>A339+10</f>
        <v>1840</v>
      </c>
      <c r="B343" s="49" t="s">
        <v>389</v>
      </c>
      <c r="C343" s="54" t="s">
        <v>390</v>
      </c>
      <c r="D343" s="49" t="s">
        <v>21</v>
      </c>
      <c r="E343" s="74">
        <v>2</v>
      </c>
      <c r="F343" s="51"/>
      <c r="G343" s="55"/>
      <c r="H343" s="53">
        <f t="shared" ref="H343:H345" si="72">F343*E343</f>
        <v>0</v>
      </c>
    </row>
    <row r="344" spans="1:8" s="56" customFormat="1" ht="12" x14ac:dyDescent="0.25">
      <c r="A344" s="49"/>
      <c r="B344" s="49"/>
      <c r="C344" s="54"/>
      <c r="D344" s="49"/>
      <c r="E344" s="74"/>
      <c r="F344" s="51"/>
      <c r="G344" s="55"/>
      <c r="H344" s="53"/>
    </row>
    <row r="345" spans="1:8" s="56" customFormat="1" ht="84" x14ac:dyDescent="0.25">
      <c r="A345" s="49">
        <f>A343+10</f>
        <v>1850</v>
      </c>
      <c r="B345" s="49" t="s">
        <v>345</v>
      </c>
      <c r="C345" s="54" t="s">
        <v>346</v>
      </c>
      <c r="D345" s="49" t="s">
        <v>21</v>
      </c>
      <c r="E345" s="74">
        <v>6</v>
      </c>
      <c r="F345" s="51"/>
      <c r="G345" s="55"/>
      <c r="H345" s="53">
        <f t="shared" si="72"/>
        <v>0</v>
      </c>
    </row>
    <row r="346" spans="1:8" s="56" customFormat="1" ht="12" x14ac:dyDescent="0.25">
      <c r="A346" s="49"/>
      <c r="B346" s="49"/>
      <c r="C346" s="54"/>
      <c r="D346" s="49"/>
      <c r="E346" s="74"/>
      <c r="F346" s="51"/>
      <c r="G346" s="55"/>
      <c r="H346" s="53"/>
    </row>
    <row r="347" spans="1:8" s="56" customFormat="1" ht="72" x14ac:dyDescent="0.25">
      <c r="A347" s="49">
        <f>A345+10</f>
        <v>1860</v>
      </c>
      <c r="B347" s="49">
        <v>36140011</v>
      </c>
      <c r="C347" s="54" t="s">
        <v>347</v>
      </c>
      <c r="D347" s="49" t="s">
        <v>21</v>
      </c>
      <c r="E347" s="74">
        <v>3</v>
      </c>
      <c r="F347" s="51"/>
      <c r="G347" s="55"/>
      <c r="H347" s="53">
        <f t="shared" ref="H347" si="73">F347*E347</f>
        <v>0</v>
      </c>
    </row>
    <row r="348" spans="1:8" s="56" customFormat="1" ht="12" x14ac:dyDescent="0.25">
      <c r="A348" s="49"/>
      <c r="B348" s="49"/>
      <c r="C348" s="54"/>
      <c r="D348" s="49"/>
      <c r="E348" s="74"/>
      <c r="F348" s="51"/>
      <c r="G348" s="55"/>
      <c r="H348" s="53"/>
    </row>
    <row r="349" spans="1:8" s="56" customFormat="1" ht="72" x14ac:dyDescent="0.25">
      <c r="A349" s="49">
        <f t="shared" ref="A349" si="74">A347+10</f>
        <v>1870</v>
      </c>
      <c r="B349" s="49" t="s">
        <v>348</v>
      </c>
      <c r="C349" s="54" t="s">
        <v>349</v>
      </c>
      <c r="D349" s="49" t="s">
        <v>21</v>
      </c>
      <c r="E349" s="74">
        <v>3</v>
      </c>
      <c r="F349" s="51"/>
      <c r="G349" s="55"/>
      <c r="H349" s="53">
        <f t="shared" ref="H349" si="75">F349*E349</f>
        <v>0</v>
      </c>
    </row>
    <row r="350" spans="1:8" s="56" customFormat="1" ht="12" x14ac:dyDescent="0.25">
      <c r="A350" s="49"/>
      <c r="B350" s="49"/>
      <c r="C350" s="54"/>
      <c r="D350" s="49"/>
      <c r="E350" s="74"/>
      <c r="F350" s="51"/>
      <c r="G350" s="55"/>
      <c r="H350" s="53"/>
    </row>
    <row r="351" spans="1:8" s="56" customFormat="1" ht="72" x14ac:dyDescent="0.25">
      <c r="A351" s="49">
        <f t="shared" ref="A351" si="76">A349+10</f>
        <v>1880</v>
      </c>
      <c r="B351" s="49" t="s">
        <v>350</v>
      </c>
      <c r="C351" s="54" t="s">
        <v>351</v>
      </c>
      <c r="D351" s="49" t="s">
        <v>21</v>
      </c>
      <c r="E351" s="74">
        <v>3</v>
      </c>
      <c r="F351" s="51"/>
      <c r="G351" s="55"/>
      <c r="H351" s="53">
        <f t="shared" ref="H351" si="77">F351*E351</f>
        <v>0</v>
      </c>
    </row>
    <row r="352" spans="1:8" s="56" customFormat="1" ht="12" x14ac:dyDescent="0.25">
      <c r="A352" s="49"/>
      <c r="B352" s="49"/>
      <c r="C352" s="54"/>
      <c r="D352" s="49"/>
      <c r="E352" s="74"/>
      <c r="F352" s="51"/>
      <c r="G352" s="55"/>
      <c r="H352" s="53"/>
    </row>
    <row r="353" spans="1:8" ht="15.75" x14ac:dyDescent="0.25">
      <c r="A353" s="65"/>
      <c r="B353" s="66" t="s">
        <v>102</v>
      </c>
      <c r="C353" s="67"/>
      <c r="D353" s="68"/>
      <c r="E353" s="69"/>
      <c r="F353" s="70"/>
      <c r="G353" s="71"/>
      <c r="H353" s="72"/>
    </row>
    <row r="354" spans="1:8" x14ac:dyDescent="0.25">
      <c r="A354" s="39"/>
      <c r="B354" s="40" t="s">
        <v>151</v>
      </c>
      <c r="C354" s="41"/>
      <c r="D354" s="42"/>
      <c r="E354" s="43"/>
      <c r="F354" s="44"/>
      <c r="G354" s="45"/>
      <c r="H354" s="45"/>
    </row>
    <row r="355" spans="1:8" s="56" customFormat="1" ht="12" x14ac:dyDescent="0.25">
      <c r="A355" s="49"/>
      <c r="B355" s="49"/>
      <c r="C355" s="54"/>
      <c r="D355" s="49"/>
      <c r="E355" s="50"/>
      <c r="F355" s="51"/>
      <c r="G355" s="55"/>
      <c r="H355" s="53"/>
    </row>
    <row r="356" spans="1:8" s="56" customFormat="1" ht="72" x14ac:dyDescent="0.25">
      <c r="A356" s="49">
        <f>A351+10</f>
        <v>1890</v>
      </c>
      <c r="B356" s="49"/>
      <c r="C356" s="54" t="s">
        <v>292</v>
      </c>
      <c r="D356" s="49" t="s">
        <v>21</v>
      </c>
      <c r="E356" s="74">
        <v>6</v>
      </c>
      <c r="F356" s="51"/>
      <c r="G356" s="55"/>
      <c r="H356" s="53">
        <f>F356*E356</f>
        <v>0</v>
      </c>
    </row>
    <row r="357" spans="1:8" s="56" customFormat="1" ht="12" x14ac:dyDescent="0.25">
      <c r="A357" s="49"/>
      <c r="B357" s="49"/>
      <c r="C357" s="54"/>
      <c r="D357" s="49"/>
      <c r="E357" s="74"/>
      <c r="F357" s="51"/>
      <c r="G357" s="55"/>
      <c r="H357" s="53"/>
    </row>
    <row r="358" spans="1:8" s="56" customFormat="1" ht="72" x14ac:dyDescent="0.25">
      <c r="A358" s="49">
        <f>A356+10</f>
        <v>1900</v>
      </c>
      <c r="B358" s="49"/>
      <c r="C358" s="54" t="s">
        <v>293</v>
      </c>
      <c r="D358" s="49" t="s">
        <v>21</v>
      </c>
      <c r="E358" s="74">
        <v>3</v>
      </c>
      <c r="F358" s="51"/>
      <c r="G358" s="55"/>
      <c r="H358" s="53">
        <f>F358*E358</f>
        <v>0</v>
      </c>
    </row>
    <row r="359" spans="1:8" s="56" customFormat="1" ht="12" x14ac:dyDescent="0.25">
      <c r="A359" s="49"/>
      <c r="B359" s="49"/>
      <c r="C359" s="54"/>
      <c r="D359" s="49"/>
      <c r="E359" s="74"/>
      <c r="F359" s="51"/>
      <c r="G359" s="55"/>
      <c r="H359" s="53"/>
    </row>
    <row r="360" spans="1:8" s="56" customFormat="1" ht="72" x14ac:dyDescent="0.25">
      <c r="A360" s="49">
        <f t="shared" ref="A360" si="78">A358+10</f>
        <v>1910</v>
      </c>
      <c r="B360" s="49"/>
      <c r="C360" s="54" t="s">
        <v>294</v>
      </c>
      <c r="D360" s="49" t="s">
        <v>21</v>
      </c>
      <c r="E360" s="74">
        <v>9</v>
      </c>
      <c r="F360" s="51"/>
      <c r="G360" s="55"/>
      <c r="H360" s="53">
        <f t="shared" ref="H360" si="79">F360*E360</f>
        <v>0</v>
      </c>
    </row>
    <row r="361" spans="1:8" s="56" customFormat="1" ht="12" x14ac:dyDescent="0.25">
      <c r="A361" s="49"/>
      <c r="B361" s="49"/>
      <c r="C361" s="54"/>
      <c r="D361" s="49"/>
      <c r="E361" s="74"/>
      <c r="F361" s="51"/>
      <c r="G361" s="55"/>
      <c r="H361" s="53"/>
    </row>
    <row r="362" spans="1:8" s="56" customFormat="1" ht="72" x14ac:dyDescent="0.25">
      <c r="A362" s="49">
        <f t="shared" ref="A362" si="80">A360+10</f>
        <v>1920</v>
      </c>
      <c r="B362" s="49"/>
      <c r="C362" s="54" t="s">
        <v>296</v>
      </c>
      <c r="D362" s="49" t="s">
        <v>21</v>
      </c>
      <c r="E362" s="74">
        <v>2</v>
      </c>
      <c r="F362" s="51"/>
      <c r="G362" s="55"/>
      <c r="H362" s="53">
        <f t="shared" ref="H362" si="81">F362*E362</f>
        <v>0</v>
      </c>
    </row>
    <row r="363" spans="1:8" s="56" customFormat="1" ht="12" x14ac:dyDescent="0.25">
      <c r="A363" s="49"/>
      <c r="B363" s="49"/>
      <c r="C363" s="54"/>
      <c r="D363" s="49"/>
      <c r="E363" s="74"/>
      <c r="F363" s="51"/>
      <c r="G363" s="55"/>
      <c r="H363" s="53"/>
    </row>
    <row r="364" spans="1:8" s="56" customFormat="1" ht="72" x14ac:dyDescent="0.25">
      <c r="A364" s="49">
        <f t="shared" ref="A364" si="82">A362+10</f>
        <v>1930</v>
      </c>
      <c r="B364" s="49"/>
      <c r="C364" s="54" t="s">
        <v>295</v>
      </c>
      <c r="D364" s="49" t="s">
        <v>21</v>
      </c>
      <c r="E364" s="74">
        <v>4</v>
      </c>
      <c r="F364" s="51"/>
      <c r="G364" s="55"/>
      <c r="H364" s="53">
        <f t="shared" ref="H364" si="83">F364*E364</f>
        <v>0</v>
      </c>
    </row>
    <row r="365" spans="1:8" s="56" customFormat="1" ht="12" x14ac:dyDescent="0.25">
      <c r="A365" s="49"/>
      <c r="B365" s="49"/>
      <c r="C365" s="54"/>
      <c r="D365" s="49"/>
      <c r="E365" s="74"/>
      <c r="F365" s="51"/>
      <c r="G365" s="55"/>
      <c r="H365" s="53"/>
    </row>
    <row r="366" spans="1:8" s="56" customFormat="1" ht="84" x14ac:dyDescent="0.25">
      <c r="A366" s="49">
        <f t="shared" ref="A366" si="84">A364+10</f>
        <v>1940</v>
      </c>
      <c r="B366" s="49"/>
      <c r="C366" s="54" t="s">
        <v>395</v>
      </c>
      <c r="D366" s="49" t="s">
        <v>21</v>
      </c>
      <c r="E366" s="74">
        <v>2</v>
      </c>
      <c r="F366" s="51"/>
      <c r="G366" s="55"/>
      <c r="H366" s="53">
        <f t="shared" ref="H366" si="85">F366*E366</f>
        <v>0</v>
      </c>
    </row>
    <row r="367" spans="1:8" s="56" customFormat="1" ht="12" x14ac:dyDescent="0.25">
      <c r="A367" s="49"/>
      <c r="B367" s="49"/>
      <c r="C367" s="54"/>
      <c r="D367" s="49"/>
      <c r="E367" s="74"/>
      <c r="F367" s="51"/>
      <c r="G367" s="55"/>
      <c r="H367" s="53"/>
    </row>
    <row r="368" spans="1:8" s="56" customFormat="1" ht="72" x14ac:dyDescent="0.25">
      <c r="A368" s="49">
        <f t="shared" ref="A368" si="86">A366+10</f>
        <v>1950</v>
      </c>
      <c r="B368" s="49"/>
      <c r="C368" s="54" t="s">
        <v>297</v>
      </c>
      <c r="D368" s="49" t="s">
        <v>21</v>
      </c>
      <c r="E368" s="74">
        <v>1</v>
      </c>
      <c r="F368" s="51"/>
      <c r="G368" s="55"/>
      <c r="H368" s="53">
        <f t="shared" ref="H368" si="87">F368*E368</f>
        <v>0</v>
      </c>
    </row>
    <row r="369" spans="1:8" s="56" customFormat="1" ht="12" x14ac:dyDescent="0.25">
      <c r="A369" s="49"/>
      <c r="B369" s="49"/>
      <c r="C369" s="54"/>
      <c r="D369" s="49"/>
      <c r="E369" s="74"/>
      <c r="F369" s="51"/>
      <c r="G369" s="55"/>
      <c r="H369" s="53"/>
    </row>
    <row r="370" spans="1:8" s="56" customFormat="1" ht="84" x14ac:dyDescent="0.25">
      <c r="A370" s="49">
        <f t="shared" ref="A370" si="88">A368+10</f>
        <v>1960</v>
      </c>
      <c r="B370" s="49"/>
      <c r="C370" s="54" t="s">
        <v>393</v>
      </c>
      <c r="D370" s="49" t="s">
        <v>21</v>
      </c>
      <c r="E370" s="74">
        <v>1</v>
      </c>
      <c r="F370" s="51"/>
      <c r="G370" s="55"/>
      <c r="H370" s="53">
        <f t="shared" ref="H370" si="89">F370*E370</f>
        <v>0</v>
      </c>
    </row>
    <row r="371" spans="1:8" s="56" customFormat="1" ht="12" x14ac:dyDescent="0.25">
      <c r="A371" s="49"/>
      <c r="B371" s="49"/>
      <c r="C371" s="54"/>
      <c r="D371" s="49"/>
      <c r="E371" s="74"/>
      <c r="F371" s="51"/>
      <c r="G371" s="55"/>
      <c r="H371" s="53"/>
    </row>
    <row r="372" spans="1:8" s="56" customFormat="1" ht="84" x14ac:dyDescent="0.25">
      <c r="A372" s="49">
        <f t="shared" ref="A372" si="90">A370+10</f>
        <v>1970</v>
      </c>
      <c r="B372" s="49"/>
      <c r="C372" s="54" t="s">
        <v>394</v>
      </c>
      <c r="D372" s="49" t="s">
        <v>21</v>
      </c>
      <c r="E372" s="74">
        <v>1</v>
      </c>
      <c r="F372" s="51"/>
      <c r="G372" s="55"/>
      <c r="H372" s="53">
        <f t="shared" ref="H372" si="91">F372*E372</f>
        <v>0</v>
      </c>
    </row>
    <row r="373" spans="1:8" s="56" customFormat="1" ht="12" x14ac:dyDescent="0.25">
      <c r="A373" s="49"/>
      <c r="B373" s="49"/>
      <c r="C373" s="54"/>
      <c r="D373" s="49"/>
      <c r="E373" s="74"/>
      <c r="F373" s="51"/>
      <c r="G373" s="55"/>
      <c r="H373" s="53"/>
    </row>
    <row r="374" spans="1:8" x14ac:dyDescent="0.25">
      <c r="A374" s="39"/>
      <c r="B374" s="40" t="s">
        <v>152</v>
      </c>
      <c r="C374" s="41"/>
      <c r="D374" s="42"/>
      <c r="E374" s="43"/>
      <c r="F374" s="44"/>
      <c r="G374" s="45"/>
      <c r="H374" s="45"/>
    </row>
    <row r="375" spans="1:8" s="56" customFormat="1" ht="12" x14ac:dyDescent="0.25">
      <c r="A375" s="49"/>
      <c r="B375" s="49"/>
      <c r="C375" s="54"/>
      <c r="D375" s="49"/>
      <c r="E375" s="74"/>
      <c r="F375" s="51"/>
      <c r="G375" s="55"/>
      <c r="H375" s="53"/>
    </row>
    <row r="376" spans="1:8" s="56" customFormat="1" ht="96" x14ac:dyDescent="0.25">
      <c r="A376" s="49">
        <f>A372+10</f>
        <v>1980</v>
      </c>
      <c r="B376" s="49"/>
      <c r="C376" s="54" t="s">
        <v>298</v>
      </c>
      <c r="D376" s="49" t="s">
        <v>21</v>
      </c>
      <c r="E376" s="74">
        <v>1</v>
      </c>
      <c r="F376" s="51"/>
      <c r="G376" s="55"/>
      <c r="H376" s="53">
        <f t="shared" ref="H376" si="92">F376*E376</f>
        <v>0</v>
      </c>
    </row>
    <row r="377" spans="1:8" s="56" customFormat="1" ht="12" x14ac:dyDescent="0.25">
      <c r="A377" s="49"/>
      <c r="B377" s="49"/>
      <c r="C377" s="54"/>
      <c r="D377" s="49"/>
      <c r="E377" s="74"/>
      <c r="F377" s="51"/>
      <c r="G377" s="55"/>
      <c r="H377" s="53"/>
    </row>
    <row r="378" spans="1:8" s="56" customFormat="1" ht="72" x14ac:dyDescent="0.25">
      <c r="A378" s="49">
        <f>A376+10</f>
        <v>1990</v>
      </c>
      <c r="B378" s="49"/>
      <c r="C378" s="54" t="s">
        <v>299</v>
      </c>
      <c r="D378" s="49" t="s">
        <v>21</v>
      </c>
      <c r="E378" s="74">
        <v>2</v>
      </c>
      <c r="F378" s="51"/>
      <c r="G378" s="55"/>
      <c r="H378" s="53">
        <f t="shared" ref="H378" si="93">F378*E378</f>
        <v>0</v>
      </c>
    </row>
    <row r="379" spans="1:8" s="56" customFormat="1" ht="12" x14ac:dyDescent="0.25">
      <c r="A379" s="49"/>
      <c r="B379" s="49"/>
      <c r="C379" s="54"/>
      <c r="D379" s="49"/>
      <c r="E379" s="50"/>
      <c r="F379" s="51"/>
      <c r="G379" s="55"/>
      <c r="H379" s="53"/>
    </row>
    <row r="380" spans="1:8" ht="15.75" x14ac:dyDescent="0.25">
      <c r="A380" s="65"/>
      <c r="B380" s="66" t="s">
        <v>103</v>
      </c>
      <c r="C380" s="67"/>
      <c r="D380" s="68"/>
      <c r="E380" s="69"/>
      <c r="F380" s="70"/>
      <c r="G380" s="71"/>
      <c r="H380" s="72"/>
    </row>
    <row r="381" spans="1:8" x14ac:dyDescent="0.25">
      <c r="A381" s="39"/>
      <c r="B381" s="40" t="s">
        <v>152</v>
      </c>
      <c r="C381" s="41"/>
      <c r="D381" s="42"/>
      <c r="E381" s="43"/>
      <c r="F381" s="44"/>
      <c r="G381" s="45"/>
      <c r="H381" s="45"/>
    </row>
    <row r="382" spans="1:8" s="56" customFormat="1" ht="12" x14ac:dyDescent="0.25">
      <c r="A382" s="49"/>
      <c r="B382" s="49"/>
      <c r="C382" s="54"/>
      <c r="D382" s="49"/>
      <c r="E382" s="50"/>
      <c r="F382" s="51"/>
      <c r="G382" s="55"/>
      <c r="H382" s="53"/>
    </row>
    <row r="383" spans="1:8" s="56" customFormat="1" ht="108" x14ac:dyDescent="0.25">
      <c r="A383" s="49">
        <f>A378+10</f>
        <v>2000</v>
      </c>
      <c r="B383" s="49" t="s">
        <v>153</v>
      </c>
      <c r="C383" s="54" t="s">
        <v>288</v>
      </c>
      <c r="D383" s="49" t="s">
        <v>21</v>
      </c>
      <c r="E383" s="74">
        <v>5</v>
      </c>
      <c r="F383" s="51"/>
      <c r="G383" s="55"/>
      <c r="H383" s="53">
        <f>F383*E383</f>
        <v>0</v>
      </c>
    </row>
    <row r="384" spans="1:8" s="56" customFormat="1" ht="12" x14ac:dyDescent="0.25">
      <c r="A384" s="49"/>
      <c r="B384" s="49"/>
      <c r="C384" s="54"/>
      <c r="D384" s="49"/>
      <c r="E384" s="74"/>
      <c r="F384" s="51"/>
      <c r="G384" s="55"/>
      <c r="H384" s="53"/>
    </row>
    <row r="385" spans="1:8" s="56" customFormat="1" ht="108" x14ac:dyDescent="0.25">
      <c r="A385" s="49">
        <f>A383+10</f>
        <v>2010</v>
      </c>
      <c r="B385" s="49"/>
      <c r="C385" s="54" t="s">
        <v>289</v>
      </c>
      <c r="D385" s="49" t="s">
        <v>21</v>
      </c>
      <c r="E385" s="74">
        <v>8</v>
      </c>
      <c r="F385" s="51"/>
      <c r="G385" s="55"/>
      <c r="H385" s="53">
        <f>F385*E385</f>
        <v>0</v>
      </c>
    </row>
    <row r="386" spans="1:8" s="56" customFormat="1" ht="12" x14ac:dyDescent="0.25">
      <c r="A386" s="49"/>
      <c r="B386" s="49"/>
      <c r="C386" s="54"/>
      <c r="D386" s="49"/>
      <c r="E386" s="74"/>
      <c r="F386" s="51"/>
      <c r="G386" s="55"/>
      <c r="H386" s="53"/>
    </row>
    <row r="387" spans="1:8" s="56" customFormat="1" ht="108" x14ac:dyDescent="0.25">
      <c r="A387" s="49">
        <f t="shared" ref="A387" si="94">A385+10</f>
        <v>2020</v>
      </c>
      <c r="B387" s="49"/>
      <c r="C387" s="54" t="s">
        <v>290</v>
      </c>
      <c r="D387" s="49" t="s">
        <v>21</v>
      </c>
      <c r="E387" s="74">
        <v>8</v>
      </c>
      <c r="F387" s="51"/>
      <c r="G387" s="55"/>
      <c r="H387" s="53">
        <f t="shared" ref="H387" si="95">F387*E387</f>
        <v>0</v>
      </c>
    </row>
    <row r="388" spans="1:8" s="56" customFormat="1" ht="12" x14ac:dyDescent="0.25">
      <c r="A388" s="49"/>
      <c r="B388" s="49"/>
      <c r="C388" s="54"/>
      <c r="D388" s="49"/>
      <c r="E388" s="74"/>
      <c r="F388" s="51"/>
      <c r="G388" s="55"/>
      <c r="H388" s="53"/>
    </row>
    <row r="389" spans="1:8" s="56" customFormat="1" ht="84" x14ac:dyDescent="0.25">
      <c r="A389" s="49">
        <f t="shared" ref="A389" si="96">A387+10</f>
        <v>2030</v>
      </c>
      <c r="B389" s="49"/>
      <c r="C389" s="54" t="s">
        <v>291</v>
      </c>
      <c r="D389" s="49" t="s">
        <v>21</v>
      </c>
      <c r="E389" s="74">
        <v>1</v>
      </c>
      <c r="F389" s="51"/>
      <c r="G389" s="55"/>
      <c r="H389" s="53">
        <f t="shared" ref="H389" si="97">F389*E389</f>
        <v>0</v>
      </c>
    </row>
    <row r="390" spans="1:8" s="56" customFormat="1" ht="12" x14ac:dyDescent="0.25">
      <c r="A390" s="49"/>
      <c r="B390" s="49"/>
      <c r="C390" s="54"/>
      <c r="D390" s="49"/>
      <c r="E390" s="74"/>
      <c r="F390" s="51"/>
      <c r="G390" s="55"/>
      <c r="H390" s="53"/>
    </row>
    <row r="391" spans="1:8" x14ac:dyDescent="0.25">
      <c r="A391" s="39"/>
      <c r="B391" s="40" t="s">
        <v>392</v>
      </c>
      <c r="C391" s="41"/>
      <c r="D391" s="42"/>
      <c r="E391" s="43"/>
      <c r="F391" s="44"/>
      <c r="G391" s="45"/>
      <c r="H391" s="45"/>
    </row>
    <row r="392" spans="1:8" s="56" customFormat="1" ht="12" x14ac:dyDescent="0.25">
      <c r="A392" s="49"/>
      <c r="B392" s="49"/>
      <c r="C392" s="54"/>
      <c r="D392" s="49"/>
      <c r="E392" s="74"/>
      <c r="F392" s="51"/>
      <c r="G392" s="55"/>
      <c r="H392" s="53"/>
    </row>
    <row r="393" spans="1:8" s="56" customFormat="1" ht="273.75" customHeight="1" x14ac:dyDescent="0.25">
      <c r="A393" s="85">
        <v>2035</v>
      </c>
      <c r="B393" s="49"/>
      <c r="C393" s="54" t="s">
        <v>398</v>
      </c>
      <c r="D393" s="49" t="s">
        <v>21</v>
      </c>
      <c r="E393" s="74">
        <v>1</v>
      </c>
      <c r="F393" s="51"/>
      <c r="G393" s="55"/>
      <c r="H393" s="53">
        <f t="shared" ref="H393:H399" si="98">F393*E393</f>
        <v>0</v>
      </c>
    </row>
    <row r="394" spans="1:8" s="56" customFormat="1" ht="12" x14ac:dyDescent="0.25">
      <c r="A394" s="49"/>
      <c r="B394" s="49"/>
      <c r="C394" s="54"/>
      <c r="D394" s="49"/>
      <c r="E394" s="74"/>
      <c r="F394" s="51"/>
      <c r="G394" s="55"/>
      <c r="H394" s="53"/>
    </row>
    <row r="395" spans="1:8" s="56" customFormat="1" ht="108" x14ac:dyDescent="0.25">
      <c r="A395" s="85">
        <v>2036</v>
      </c>
      <c r="B395" s="49"/>
      <c r="C395" s="54" t="s">
        <v>396</v>
      </c>
      <c r="D395" s="49" t="s">
        <v>21</v>
      </c>
      <c r="E395" s="74">
        <v>5</v>
      </c>
      <c r="F395" s="51"/>
      <c r="G395" s="55"/>
      <c r="H395" s="53">
        <f t="shared" si="98"/>
        <v>0</v>
      </c>
    </row>
    <row r="396" spans="1:8" s="56" customFormat="1" ht="12" x14ac:dyDescent="0.25">
      <c r="A396" s="49"/>
      <c r="B396" s="49"/>
      <c r="C396" s="54"/>
      <c r="D396" s="49"/>
      <c r="E396" s="74"/>
      <c r="F396" s="51"/>
      <c r="G396" s="55"/>
      <c r="H396" s="53"/>
    </row>
    <row r="397" spans="1:8" s="56" customFormat="1" ht="108" x14ac:dyDescent="0.25">
      <c r="A397" s="85">
        <v>2037</v>
      </c>
      <c r="B397" s="49"/>
      <c r="C397" s="54" t="s">
        <v>397</v>
      </c>
      <c r="D397" s="49" t="s">
        <v>21</v>
      </c>
      <c r="E397" s="74">
        <v>5</v>
      </c>
      <c r="F397" s="51"/>
      <c r="G397" s="55"/>
      <c r="H397" s="53">
        <f t="shared" si="98"/>
        <v>0</v>
      </c>
    </row>
    <row r="398" spans="1:8" s="56" customFormat="1" ht="12" x14ac:dyDescent="0.25">
      <c r="A398" s="49"/>
      <c r="B398" s="49"/>
      <c r="C398" s="54"/>
      <c r="D398" s="49"/>
      <c r="E398" s="74"/>
      <c r="F398" s="51"/>
      <c r="G398" s="55"/>
      <c r="H398" s="53"/>
    </row>
    <row r="399" spans="1:8" s="56" customFormat="1" ht="84" x14ac:dyDescent="0.25">
      <c r="A399" s="85">
        <v>2038</v>
      </c>
      <c r="B399" s="49"/>
      <c r="C399" s="54" t="s">
        <v>399</v>
      </c>
      <c r="D399" s="49"/>
      <c r="E399" s="74">
        <v>11</v>
      </c>
      <c r="F399" s="51"/>
      <c r="G399" s="55"/>
      <c r="H399" s="53">
        <f t="shared" si="98"/>
        <v>0</v>
      </c>
    </row>
    <row r="400" spans="1:8" s="56" customFormat="1" ht="12" x14ac:dyDescent="0.25">
      <c r="A400" s="49"/>
      <c r="B400" s="49"/>
      <c r="C400" s="54"/>
      <c r="D400" s="49"/>
      <c r="E400" s="50"/>
      <c r="F400" s="51"/>
      <c r="G400" s="55"/>
      <c r="H400" s="53"/>
    </row>
    <row r="401" spans="1:8" ht="15.75" x14ac:dyDescent="0.25">
      <c r="A401" s="65"/>
      <c r="B401" s="66" t="s">
        <v>104</v>
      </c>
      <c r="C401" s="67"/>
      <c r="D401" s="68"/>
      <c r="E401" s="69"/>
      <c r="F401" s="70"/>
      <c r="G401" s="71"/>
      <c r="H401" s="72"/>
    </row>
    <row r="402" spans="1:8" x14ac:dyDescent="0.25">
      <c r="A402" s="39"/>
      <c r="B402" s="40" t="s">
        <v>154</v>
      </c>
      <c r="C402" s="41"/>
      <c r="D402" s="42"/>
      <c r="E402" s="43"/>
      <c r="F402" s="44"/>
      <c r="G402" s="45"/>
      <c r="H402" s="45"/>
    </row>
    <row r="403" spans="1:8" s="56" customFormat="1" ht="12" x14ac:dyDescent="0.25">
      <c r="A403" s="49"/>
      <c r="B403" s="49"/>
      <c r="C403" s="54"/>
      <c r="D403" s="49"/>
      <c r="E403" s="50"/>
      <c r="F403" s="51"/>
      <c r="G403" s="55"/>
      <c r="H403" s="53"/>
    </row>
    <row r="404" spans="1:8" s="56" customFormat="1" ht="96" x14ac:dyDescent="0.25">
      <c r="A404" s="49">
        <f>A389+10</f>
        <v>2040</v>
      </c>
      <c r="B404" s="49"/>
      <c r="C404" s="54" t="s">
        <v>353</v>
      </c>
      <c r="D404" s="49" t="s">
        <v>21</v>
      </c>
      <c r="E404" s="74">
        <v>1</v>
      </c>
      <c r="F404" s="51"/>
      <c r="G404" s="55"/>
      <c r="H404" s="53">
        <f>F404*E404</f>
        <v>0</v>
      </c>
    </row>
    <row r="405" spans="1:8" s="56" customFormat="1" ht="12" x14ac:dyDescent="0.25">
      <c r="A405" s="49"/>
      <c r="B405" s="49"/>
      <c r="D405" s="49"/>
      <c r="E405" s="74"/>
      <c r="F405" s="51"/>
      <c r="G405" s="55"/>
      <c r="H405" s="53"/>
    </row>
    <row r="406" spans="1:8" s="56" customFormat="1" ht="96" x14ac:dyDescent="0.25">
      <c r="A406" s="49">
        <f>A404+10</f>
        <v>2050</v>
      </c>
      <c r="B406" s="49"/>
      <c r="C406" s="54" t="s">
        <v>354</v>
      </c>
      <c r="D406" s="49" t="s">
        <v>21</v>
      </c>
      <c r="E406" s="74">
        <v>1</v>
      </c>
      <c r="F406" s="51"/>
      <c r="G406" s="55"/>
      <c r="H406" s="53">
        <f>F406*E406</f>
        <v>0</v>
      </c>
    </row>
    <row r="407" spans="1:8" s="56" customFormat="1" ht="12" x14ac:dyDescent="0.25">
      <c r="A407" s="49"/>
      <c r="B407" s="49"/>
      <c r="C407" s="54"/>
      <c r="D407" s="49"/>
      <c r="E407" s="74"/>
      <c r="F407" s="51"/>
      <c r="G407" s="55"/>
      <c r="H407" s="53"/>
    </row>
    <row r="408" spans="1:8" s="56" customFormat="1" ht="96" x14ac:dyDescent="0.25">
      <c r="A408" s="49">
        <f>A406+10</f>
        <v>2060</v>
      </c>
      <c r="B408" s="49"/>
      <c r="C408" s="54" t="s">
        <v>355</v>
      </c>
      <c r="D408" s="49" t="s">
        <v>21</v>
      </c>
      <c r="E408" s="74">
        <v>1</v>
      </c>
      <c r="F408" s="51"/>
      <c r="G408" s="55"/>
      <c r="H408" s="53">
        <f>F408*E408</f>
        <v>0</v>
      </c>
    </row>
    <row r="409" spans="1:8" s="56" customFormat="1" ht="12" x14ac:dyDescent="0.25">
      <c r="A409" s="49"/>
      <c r="B409" s="49"/>
      <c r="C409" s="54"/>
      <c r="D409" s="49"/>
      <c r="E409" s="74"/>
      <c r="F409" s="51"/>
      <c r="G409" s="55"/>
      <c r="H409" s="53"/>
    </row>
    <row r="410" spans="1:8" ht="15.75" x14ac:dyDescent="0.25">
      <c r="A410" s="65"/>
      <c r="B410" s="66" t="s">
        <v>105</v>
      </c>
      <c r="C410" s="67"/>
      <c r="D410" s="68"/>
      <c r="E410" s="69"/>
      <c r="F410" s="70"/>
      <c r="G410" s="71"/>
      <c r="H410" s="72"/>
    </row>
    <row r="411" spans="1:8" x14ac:dyDescent="0.25">
      <c r="A411" s="39"/>
      <c r="B411" s="40" t="s">
        <v>106</v>
      </c>
      <c r="C411" s="41"/>
      <c r="D411" s="42"/>
      <c r="E411" s="43"/>
      <c r="F411" s="44"/>
      <c r="G411" s="45"/>
      <c r="H411" s="45"/>
    </row>
    <row r="412" spans="1:8" s="56" customFormat="1" ht="12" x14ac:dyDescent="0.25">
      <c r="A412" s="49"/>
      <c r="B412" s="49"/>
      <c r="C412" s="54"/>
      <c r="D412" s="49"/>
      <c r="E412" s="50"/>
      <c r="F412" s="51"/>
      <c r="G412" s="55"/>
      <c r="H412" s="53"/>
    </row>
    <row r="413" spans="1:8" s="56" customFormat="1" ht="84" x14ac:dyDescent="0.25">
      <c r="A413" s="49">
        <f>A408+10</f>
        <v>2070</v>
      </c>
      <c r="B413" s="49"/>
      <c r="C413" s="54" t="s">
        <v>283</v>
      </c>
      <c r="D413" s="49" t="s">
        <v>19</v>
      </c>
      <c r="E413" s="74">
        <v>515.46</v>
      </c>
      <c r="F413" s="51"/>
      <c r="G413" s="55"/>
      <c r="H413" s="53">
        <f>F413*E413</f>
        <v>0</v>
      </c>
    </row>
    <row r="414" spans="1:8" s="56" customFormat="1" ht="12" x14ac:dyDescent="0.25">
      <c r="A414" s="49"/>
      <c r="B414" s="49"/>
      <c r="C414" s="54"/>
      <c r="D414" s="49"/>
      <c r="E414" s="74"/>
      <c r="F414" s="51"/>
      <c r="G414" s="55"/>
      <c r="H414" s="53"/>
    </row>
    <row r="415" spans="1:8" s="56" customFormat="1" ht="84" x14ac:dyDescent="0.25">
      <c r="A415" s="49">
        <f>A413+10</f>
        <v>2080</v>
      </c>
      <c r="B415" s="49"/>
      <c r="C415" s="54" t="s">
        <v>284</v>
      </c>
      <c r="D415" s="49" t="s">
        <v>22</v>
      </c>
      <c r="E415" s="74">
        <v>393.11</v>
      </c>
      <c r="F415" s="51"/>
      <c r="G415" s="55"/>
      <c r="H415" s="53">
        <f>F415*E415</f>
        <v>0</v>
      </c>
    </row>
    <row r="416" spans="1:8" s="56" customFormat="1" ht="12" x14ac:dyDescent="0.25">
      <c r="A416" s="49"/>
      <c r="B416" s="49"/>
      <c r="C416" s="54"/>
      <c r="D416" s="49"/>
      <c r="E416" s="74"/>
      <c r="F416" s="51"/>
      <c r="G416" s="55"/>
      <c r="H416" s="53"/>
    </row>
    <row r="417" spans="1:8" s="56" customFormat="1" ht="108" x14ac:dyDescent="0.25">
      <c r="A417" s="49">
        <f>A415+10</f>
        <v>2090</v>
      </c>
      <c r="B417" s="49"/>
      <c r="C417" s="75" t="s">
        <v>285</v>
      </c>
      <c r="D417" s="49" t="s">
        <v>19</v>
      </c>
      <c r="E417" s="74">
        <v>37</v>
      </c>
      <c r="F417" s="51"/>
      <c r="G417" s="55"/>
      <c r="H417" s="53">
        <f>F417*E417</f>
        <v>0</v>
      </c>
    </row>
    <row r="418" spans="1:8" s="56" customFormat="1" ht="12" x14ac:dyDescent="0.25">
      <c r="A418" s="49"/>
      <c r="B418" s="49"/>
      <c r="C418" s="75"/>
      <c r="D418" s="49"/>
      <c r="E418" s="74"/>
      <c r="F418" s="51"/>
      <c r="G418" s="55"/>
      <c r="H418" s="53"/>
    </row>
    <row r="419" spans="1:8" s="56" customFormat="1" ht="108" x14ac:dyDescent="0.25">
      <c r="A419" s="49">
        <f>A417+10</f>
        <v>2100</v>
      </c>
      <c r="B419" s="49"/>
      <c r="C419" s="75" t="s">
        <v>286</v>
      </c>
      <c r="D419" s="49" t="s">
        <v>22</v>
      </c>
      <c r="E419" s="74">
        <v>46.5</v>
      </c>
      <c r="F419" s="51"/>
      <c r="G419" s="55"/>
      <c r="H419" s="53">
        <f t="shared" ref="H419" si="99">F419*E419</f>
        <v>0</v>
      </c>
    </row>
    <row r="420" spans="1:8" s="56" customFormat="1" ht="12" x14ac:dyDescent="0.25">
      <c r="A420" s="49"/>
      <c r="B420" s="49"/>
      <c r="C420" s="54"/>
      <c r="D420" s="49"/>
      <c r="E420" s="50"/>
      <c r="F420" s="51"/>
      <c r="G420" s="55"/>
      <c r="H420" s="53"/>
    </row>
    <row r="421" spans="1:8" x14ac:dyDescent="0.25">
      <c r="A421" s="39"/>
      <c r="B421" s="40" t="s">
        <v>97</v>
      </c>
      <c r="C421" s="41"/>
      <c r="D421" s="42"/>
      <c r="E421" s="43"/>
      <c r="F421" s="44"/>
      <c r="G421" s="45"/>
      <c r="H421" s="45"/>
    </row>
    <row r="422" spans="1:8" s="56" customFormat="1" ht="12" x14ac:dyDescent="0.25">
      <c r="A422" s="49"/>
      <c r="B422" s="49"/>
      <c r="C422" s="54"/>
      <c r="D422" s="49"/>
      <c r="E422" s="50"/>
      <c r="F422" s="51"/>
      <c r="G422" s="55"/>
      <c r="H422" s="53"/>
    </row>
    <row r="423" spans="1:8" s="56" customFormat="1" ht="96" x14ac:dyDescent="0.25">
      <c r="A423" s="49">
        <f>A419+10</f>
        <v>2110</v>
      </c>
      <c r="B423" s="49" t="s">
        <v>155</v>
      </c>
      <c r="C423" s="54" t="s">
        <v>156</v>
      </c>
      <c r="D423" s="49" t="s">
        <v>19</v>
      </c>
      <c r="E423" s="74">
        <v>505.67</v>
      </c>
      <c r="F423" s="51"/>
      <c r="G423" s="55"/>
      <c r="H423" s="53">
        <f>F423*E423</f>
        <v>0</v>
      </c>
    </row>
    <row r="424" spans="1:8" s="56" customFormat="1" ht="12" x14ac:dyDescent="0.25">
      <c r="A424" s="49"/>
      <c r="B424" s="49"/>
      <c r="C424" s="54"/>
      <c r="D424" s="49"/>
      <c r="E424" s="50"/>
      <c r="F424" s="51"/>
      <c r="G424" s="55"/>
      <c r="H424" s="53"/>
    </row>
    <row r="425" spans="1:8" x14ac:dyDescent="0.25">
      <c r="A425" s="39"/>
      <c r="B425" s="40" t="s">
        <v>107</v>
      </c>
      <c r="C425" s="41"/>
      <c r="D425" s="42"/>
      <c r="E425" s="43"/>
      <c r="F425" s="44"/>
      <c r="G425" s="45"/>
      <c r="H425" s="45"/>
    </row>
    <row r="426" spans="1:8" s="56" customFormat="1" ht="12" x14ac:dyDescent="0.25">
      <c r="A426" s="49"/>
      <c r="B426" s="49"/>
      <c r="C426" s="54"/>
      <c r="D426" s="49"/>
      <c r="E426" s="50"/>
      <c r="F426" s="51"/>
      <c r="G426" s="55"/>
      <c r="H426" s="53"/>
    </row>
    <row r="427" spans="1:8" s="56" customFormat="1" ht="96" x14ac:dyDescent="0.25">
      <c r="A427" s="49">
        <f>A423+10</f>
        <v>2120</v>
      </c>
      <c r="B427" s="49" t="s">
        <v>160</v>
      </c>
      <c r="C427" s="54" t="s">
        <v>161</v>
      </c>
      <c r="D427" s="49" t="s">
        <v>19</v>
      </c>
      <c r="E427" s="74">
        <v>750</v>
      </c>
      <c r="F427" s="51"/>
      <c r="G427" s="55"/>
      <c r="H427" s="53">
        <f>F427*E427</f>
        <v>0</v>
      </c>
    </row>
    <row r="428" spans="1:8" s="56" customFormat="1" ht="12" x14ac:dyDescent="0.25">
      <c r="A428" s="49"/>
      <c r="B428" s="49"/>
      <c r="C428" s="54"/>
      <c r="D428" s="49"/>
      <c r="E428" s="74"/>
      <c r="F428" s="51"/>
      <c r="G428" s="55"/>
      <c r="H428" s="53"/>
    </row>
    <row r="429" spans="1:8" s="56" customFormat="1" ht="108" x14ac:dyDescent="0.25">
      <c r="A429" s="49">
        <f>A427+10</f>
        <v>2130</v>
      </c>
      <c r="B429" s="49" t="s">
        <v>162</v>
      </c>
      <c r="C429" s="54" t="s">
        <v>287</v>
      </c>
      <c r="D429" s="49" t="s">
        <v>19</v>
      </c>
      <c r="E429" s="74">
        <v>19.52</v>
      </c>
      <c r="F429" s="51"/>
      <c r="G429" s="55"/>
      <c r="H429" s="53">
        <f>F429*E429</f>
        <v>0</v>
      </c>
    </row>
    <row r="430" spans="1:8" s="56" customFormat="1" ht="12" x14ac:dyDescent="0.25">
      <c r="A430" s="49"/>
      <c r="B430" s="49"/>
      <c r="C430" s="54"/>
      <c r="D430" s="49"/>
      <c r="E430" s="74"/>
      <c r="F430" s="51"/>
      <c r="G430" s="55"/>
      <c r="H430" s="53"/>
    </row>
    <row r="431" spans="1:8" s="56" customFormat="1" ht="72" x14ac:dyDescent="0.25">
      <c r="A431" s="49">
        <f>A429+10</f>
        <v>2140</v>
      </c>
      <c r="B431" s="49"/>
      <c r="C431" s="54" t="s">
        <v>352</v>
      </c>
      <c r="D431" s="49" t="s">
        <v>19</v>
      </c>
      <c r="E431" s="74">
        <v>40</v>
      </c>
      <c r="F431" s="51"/>
      <c r="G431" s="55"/>
      <c r="H431" s="53">
        <f>F431*E431</f>
        <v>0</v>
      </c>
    </row>
    <row r="432" spans="1:8" s="56" customFormat="1" ht="12" x14ac:dyDescent="0.25">
      <c r="A432" s="49"/>
      <c r="B432" s="49"/>
      <c r="C432" s="54"/>
      <c r="D432" s="49"/>
      <c r="E432" s="50"/>
      <c r="F432" s="51"/>
      <c r="G432" s="55"/>
      <c r="H432" s="53"/>
    </row>
    <row r="433" spans="1:8" x14ac:dyDescent="0.25">
      <c r="A433" s="39"/>
      <c r="B433" s="40" t="s">
        <v>166</v>
      </c>
      <c r="C433" s="41"/>
      <c r="D433" s="42"/>
      <c r="E433" s="43"/>
      <c r="F433" s="44"/>
      <c r="G433" s="45"/>
      <c r="H433" s="45"/>
    </row>
    <row r="434" spans="1:8" s="56" customFormat="1" ht="12" x14ac:dyDescent="0.25">
      <c r="A434" s="49"/>
      <c r="B434" s="49"/>
      <c r="C434" s="54"/>
      <c r="D434" s="49"/>
      <c r="E434" s="50"/>
      <c r="F434" s="51"/>
      <c r="G434" s="55"/>
      <c r="H434" s="53"/>
    </row>
    <row r="435" spans="1:8" s="56" customFormat="1" ht="72" x14ac:dyDescent="0.25">
      <c r="A435" s="49">
        <f>A431+10</f>
        <v>2150</v>
      </c>
      <c r="B435" s="49" t="s">
        <v>167</v>
      </c>
      <c r="C435" s="54" t="s">
        <v>168</v>
      </c>
      <c r="D435" s="49" t="s">
        <v>19</v>
      </c>
      <c r="E435" s="74">
        <v>558</v>
      </c>
      <c r="F435" s="51"/>
      <c r="G435" s="55"/>
      <c r="H435" s="53">
        <f>F435*E435</f>
        <v>0</v>
      </c>
    </row>
    <row r="436" spans="1:8" s="56" customFormat="1" ht="12" x14ac:dyDescent="0.25">
      <c r="A436" s="49"/>
      <c r="B436" s="49"/>
      <c r="C436" s="54"/>
      <c r="D436" s="49"/>
      <c r="E436" s="74"/>
      <c r="F436" s="51"/>
      <c r="G436" s="55"/>
      <c r="H436" s="53"/>
    </row>
    <row r="437" spans="1:8" s="56" customFormat="1" ht="168" x14ac:dyDescent="0.25">
      <c r="A437" s="49">
        <f>A435+10</f>
        <v>2160</v>
      </c>
      <c r="B437" s="49" t="s">
        <v>169</v>
      </c>
      <c r="C437" s="54" t="s">
        <v>170</v>
      </c>
      <c r="D437" s="49" t="s">
        <v>19</v>
      </c>
      <c r="E437" s="74">
        <v>614</v>
      </c>
      <c r="F437" s="51"/>
      <c r="G437" s="55"/>
      <c r="H437" s="53">
        <f>F437*E437</f>
        <v>0</v>
      </c>
    </row>
    <row r="438" spans="1:8" s="56" customFormat="1" ht="12" x14ac:dyDescent="0.25">
      <c r="A438" s="49"/>
      <c r="B438" s="49"/>
      <c r="C438" s="54"/>
      <c r="D438" s="49"/>
      <c r="E438" s="50"/>
      <c r="F438" s="51"/>
      <c r="G438" s="55"/>
      <c r="H438" s="53"/>
    </row>
    <row r="439" spans="1:8" ht="15.75" x14ac:dyDescent="0.25">
      <c r="A439" s="65"/>
      <c r="B439" s="66" t="s">
        <v>108</v>
      </c>
      <c r="C439" s="67"/>
      <c r="D439" s="68"/>
      <c r="E439" s="69"/>
      <c r="F439" s="70"/>
      <c r="G439" s="71"/>
      <c r="H439" s="72"/>
    </row>
    <row r="440" spans="1:8" x14ac:dyDescent="0.25">
      <c r="A440" s="39"/>
      <c r="B440" s="40" t="s">
        <v>109</v>
      </c>
      <c r="C440" s="41"/>
      <c r="D440" s="42"/>
      <c r="E440" s="43"/>
      <c r="F440" s="44"/>
      <c r="G440" s="45"/>
      <c r="H440" s="45"/>
    </row>
    <row r="441" spans="1:8" s="56" customFormat="1" ht="12" x14ac:dyDescent="0.25">
      <c r="A441" s="49"/>
      <c r="B441" s="49"/>
      <c r="C441" s="54"/>
      <c r="D441" s="49"/>
      <c r="E441" s="50"/>
      <c r="F441" s="51"/>
      <c r="G441" s="55"/>
      <c r="H441" s="53"/>
    </row>
    <row r="442" spans="1:8" s="56" customFormat="1" ht="96" x14ac:dyDescent="0.25">
      <c r="A442" s="49">
        <f>A437+10</f>
        <v>2170</v>
      </c>
      <c r="B442" s="49" t="s">
        <v>159</v>
      </c>
      <c r="C442" s="54" t="s">
        <v>158</v>
      </c>
      <c r="D442" s="49" t="s">
        <v>21</v>
      </c>
      <c r="E442" s="74">
        <v>12</v>
      </c>
      <c r="F442" s="51"/>
      <c r="G442" s="55"/>
      <c r="H442" s="53">
        <f>F442*E442</f>
        <v>0</v>
      </c>
    </row>
    <row r="443" spans="1:8" s="56" customFormat="1" ht="12" x14ac:dyDescent="0.25">
      <c r="A443" s="49"/>
      <c r="B443" s="49"/>
      <c r="C443" s="54"/>
      <c r="D443" s="49"/>
      <c r="E443" s="50"/>
      <c r="F443" s="51"/>
      <c r="G443" s="55"/>
      <c r="H443" s="53"/>
    </row>
    <row r="444" spans="1:8" ht="15.75" x14ac:dyDescent="0.25">
      <c r="A444" s="65"/>
      <c r="B444" s="66" t="s">
        <v>400</v>
      </c>
      <c r="C444" s="67"/>
      <c r="D444" s="68"/>
      <c r="E444" s="69"/>
      <c r="F444" s="70"/>
      <c r="G444" s="71"/>
      <c r="H444" s="72"/>
    </row>
    <row r="445" spans="1:8" x14ac:dyDescent="0.25">
      <c r="A445" s="39"/>
      <c r="B445" s="40" t="s">
        <v>401</v>
      </c>
      <c r="C445" s="41"/>
      <c r="D445" s="42"/>
      <c r="E445" s="43"/>
      <c r="F445" s="44"/>
      <c r="G445" s="45"/>
      <c r="H445" s="45"/>
    </row>
    <row r="446" spans="1:8" s="56" customFormat="1" ht="12" x14ac:dyDescent="0.25">
      <c r="A446" s="49"/>
      <c r="B446" s="49"/>
      <c r="C446" s="54"/>
      <c r="D446" s="49"/>
      <c r="E446" s="50"/>
      <c r="F446" s="51"/>
      <c r="G446" s="55"/>
      <c r="H446" s="53"/>
    </row>
    <row r="447" spans="1:8" s="56" customFormat="1" ht="24" x14ac:dyDescent="0.25">
      <c r="A447" s="85">
        <f>A442+10</f>
        <v>2180</v>
      </c>
      <c r="B447" s="49" t="s">
        <v>402</v>
      </c>
      <c r="C447" s="54" t="s">
        <v>403</v>
      </c>
      <c r="D447" s="49" t="s">
        <v>19</v>
      </c>
      <c r="E447" s="50">
        <v>335</v>
      </c>
      <c r="F447" s="51"/>
      <c r="G447" s="55"/>
      <c r="H447" s="53">
        <f t="shared" ref="H447" si="100">F447*E447</f>
        <v>0</v>
      </c>
    </row>
    <row r="448" spans="1:8" s="56" customFormat="1" ht="48" x14ac:dyDescent="0.25">
      <c r="A448" s="85">
        <f>A447+10</f>
        <v>2190</v>
      </c>
      <c r="B448" s="49" t="s">
        <v>404</v>
      </c>
      <c r="C448" s="54" t="s">
        <v>405</v>
      </c>
      <c r="D448" s="49" t="s">
        <v>31</v>
      </c>
      <c r="E448" s="50">
        <v>33.5</v>
      </c>
      <c r="F448" s="51"/>
      <c r="G448" s="55"/>
      <c r="H448" s="53">
        <f>F448*E448</f>
        <v>0</v>
      </c>
    </row>
    <row r="449" spans="1:8" s="56" customFormat="1" ht="48" x14ac:dyDescent="0.25">
      <c r="A449" s="85">
        <f t="shared" ref="A449:A452" si="101">A448+10</f>
        <v>2200</v>
      </c>
      <c r="B449" s="49" t="s">
        <v>406</v>
      </c>
      <c r="C449" s="54" t="s">
        <v>407</v>
      </c>
      <c r="D449" s="49" t="s">
        <v>19</v>
      </c>
      <c r="E449" s="50">
        <v>335</v>
      </c>
      <c r="F449" s="51"/>
      <c r="G449" s="55"/>
      <c r="H449" s="53">
        <f>F449*E449</f>
        <v>0</v>
      </c>
    </row>
    <row r="450" spans="1:8" s="56" customFormat="1" ht="48" x14ac:dyDescent="0.25">
      <c r="A450" s="85">
        <f t="shared" si="101"/>
        <v>2210</v>
      </c>
      <c r="B450" s="49" t="s">
        <v>408</v>
      </c>
      <c r="C450" s="54" t="s">
        <v>409</v>
      </c>
      <c r="D450" s="49" t="s">
        <v>19</v>
      </c>
      <c r="E450" s="50">
        <v>335</v>
      </c>
      <c r="F450" s="51"/>
      <c r="G450" s="55"/>
      <c r="H450" s="53">
        <f>F450*E450</f>
        <v>0</v>
      </c>
    </row>
    <row r="451" spans="1:8" s="56" customFormat="1" ht="48" x14ac:dyDescent="0.25">
      <c r="A451" s="85">
        <f t="shared" si="101"/>
        <v>2220</v>
      </c>
      <c r="B451" s="49" t="s">
        <v>410</v>
      </c>
      <c r="C451" s="54" t="s">
        <v>411</v>
      </c>
      <c r="D451" s="49" t="s">
        <v>19</v>
      </c>
      <c r="E451" s="50">
        <v>335</v>
      </c>
      <c r="F451" s="51"/>
      <c r="G451" s="55"/>
      <c r="H451" s="53">
        <f>F451*E451</f>
        <v>0</v>
      </c>
    </row>
    <row r="452" spans="1:8" s="56" customFormat="1" ht="36" x14ac:dyDescent="0.25">
      <c r="A452" s="85">
        <f t="shared" si="101"/>
        <v>2230</v>
      </c>
      <c r="B452" s="49">
        <v>52100006</v>
      </c>
      <c r="C452" s="54" t="s">
        <v>412</v>
      </c>
      <c r="D452" s="49" t="s">
        <v>19</v>
      </c>
      <c r="E452" s="50">
        <v>335</v>
      </c>
      <c r="F452" s="51"/>
      <c r="G452" s="55"/>
      <c r="H452" s="53">
        <f>F452*E452</f>
        <v>0</v>
      </c>
    </row>
    <row r="453" spans="1:8" s="56" customFormat="1" ht="12" x14ac:dyDescent="0.25">
      <c r="A453" s="49"/>
      <c r="B453" s="49"/>
      <c r="C453" s="54"/>
      <c r="D453" s="49"/>
      <c r="E453" s="50"/>
      <c r="F453" s="51"/>
      <c r="G453" s="55"/>
      <c r="H453" s="53"/>
    </row>
    <row r="454" spans="1:8" x14ac:dyDescent="0.25">
      <c r="A454" s="39"/>
      <c r="B454" s="40" t="s">
        <v>413</v>
      </c>
      <c r="C454" s="41"/>
      <c r="D454" s="42"/>
      <c r="E454" s="43"/>
      <c r="F454" s="44"/>
      <c r="G454" s="45"/>
      <c r="H454" s="45"/>
    </row>
    <row r="455" spans="1:8" s="56" customFormat="1" ht="12" x14ac:dyDescent="0.25">
      <c r="A455" s="49"/>
      <c r="B455" s="49"/>
      <c r="C455" s="54"/>
      <c r="D455" s="49"/>
      <c r="E455" s="50"/>
      <c r="F455" s="51"/>
      <c r="G455" s="55"/>
      <c r="H455" s="53"/>
    </row>
    <row r="456" spans="1:8" s="56" customFormat="1" ht="24" x14ac:dyDescent="0.25">
      <c r="A456" s="85">
        <f>A452+10</f>
        <v>2240</v>
      </c>
      <c r="B456" s="49" t="s">
        <v>414</v>
      </c>
      <c r="C456" s="54" t="s">
        <v>415</v>
      </c>
      <c r="D456" s="49" t="s">
        <v>21</v>
      </c>
      <c r="E456" s="50">
        <v>8</v>
      </c>
      <c r="F456" s="51"/>
      <c r="G456" s="55"/>
      <c r="H456" s="53">
        <f>F456*E456</f>
        <v>0</v>
      </c>
    </row>
    <row r="457" spans="1:8" s="56" customFormat="1" ht="168" x14ac:dyDescent="0.25">
      <c r="A457" s="85">
        <f>A456+10</f>
        <v>2250</v>
      </c>
      <c r="B457" s="49" t="s">
        <v>416</v>
      </c>
      <c r="C457" s="54" t="s">
        <v>417</v>
      </c>
      <c r="D457" s="49" t="s">
        <v>21</v>
      </c>
      <c r="E457" s="50">
        <v>8</v>
      </c>
      <c r="F457" s="51"/>
      <c r="G457" s="55"/>
      <c r="H457" s="53">
        <f>F457*E457</f>
        <v>0</v>
      </c>
    </row>
    <row r="458" spans="1:8" s="56" customFormat="1" ht="12" x14ac:dyDescent="0.25">
      <c r="A458" s="49"/>
      <c r="B458" s="49"/>
      <c r="C458" s="54"/>
      <c r="D458" s="49"/>
      <c r="E458" s="50"/>
      <c r="F458" s="51"/>
      <c r="G458" s="55"/>
      <c r="H458" s="53"/>
    </row>
    <row r="459" spans="1:8" ht="15.75" x14ac:dyDescent="0.25">
      <c r="A459" s="65"/>
      <c r="B459" s="66" t="s">
        <v>110</v>
      </c>
      <c r="C459" s="67"/>
      <c r="D459" s="68"/>
      <c r="E459" s="69"/>
      <c r="F459" s="70"/>
      <c r="G459" s="71"/>
      <c r="H459" s="72"/>
    </row>
    <row r="460" spans="1:8" x14ac:dyDescent="0.25">
      <c r="A460" s="39"/>
      <c r="B460" s="40" t="s">
        <v>111</v>
      </c>
      <c r="C460" s="41"/>
      <c r="D460" s="42"/>
      <c r="E460" s="43"/>
      <c r="F460" s="44"/>
      <c r="G460" s="45"/>
      <c r="H460" s="45"/>
    </row>
    <row r="461" spans="1:8" s="56" customFormat="1" ht="12" x14ac:dyDescent="0.25">
      <c r="A461" s="49"/>
      <c r="B461" s="49"/>
      <c r="C461" s="54"/>
      <c r="D461" s="49"/>
      <c r="E461" s="50"/>
      <c r="F461" s="51"/>
      <c r="G461" s="55"/>
      <c r="H461" s="53"/>
    </row>
    <row r="462" spans="1:8" s="56" customFormat="1" ht="48" x14ac:dyDescent="0.25">
      <c r="A462" s="49">
        <f>A457+10</f>
        <v>2260</v>
      </c>
      <c r="B462" s="49" t="s">
        <v>113</v>
      </c>
      <c r="C462" s="54" t="s">
        <v>114</v>
      </c>
      <c r="D462" s="49" t="s">
        <v>19</v>
      </c>
      <c r="E462" s="50">
        <v>1803.92</v>
      </c>
      <c r="F462" s="51"/>
      <c r="G462" s="55"/>
      <c r="H462" s="53">
        <f>F462*E462</f>
        <v>0</v>
      </c>
    </row>
    <row r="463" spans="1:8" s="56" customFormat="1" ht="12" x14ac:dyDescent="0.25">
      <c r="A463" s="49"/>
      <c r="B463" s="49"/>
      <c r="C463" s="54"/>
      <c r="D463" s="49"/>
      <c r="E463" s="50"/>
      <c r="F463" s="51"/>
      <c r="G463" s="55"/>
      <c r="H463" s="53"/>
    </row>
    <row r="464" spans="1:8" x14ac:dyDescent="0.25">
      <c r="A464" s="39"/>
      <c r="B464" s="40" t="s">
        <v>112</v>
      </c>
      <c r="C464" s="41"/>
      <c r="D464" s="42"/>
      <c r="E464" s="43"/>
      <c r="F464" s="44"/>
      <c r="G464" s="45"/>
      <c r="H464" s="45"/>
    </row>
    <row r="465" spans="1:8" s="56" customFormat="1" ht="12" x14ac:dyDescent="0.25">
      <c r="A465" s="49"/>
      <c r="B465" s="49"/>
      <c r="C465" s="54"/>
      <c r="D465" s="49"/>
      <c r="E465" s="50"/>
      <c r="F465" s="51"/>
      <c r="G465" s="55"/>
      <c r="H465" s="53"/>
    </row>
    <row r="466" spans="1:8" s="56" customFormat="1" ht="60" x14ac:dyDescent="0.25">
      <c r="A466" s="49">
        <f>A462+10</f>
        <v>2270</v>
      </c>
      <c r="B466" s="49" t="s">
        <v>115</v>
      </c>
      <c r="C466" s="54" t="s">
        <v>116</v>
      </c>
      <c r="D466" s="49" t="s">
        <v>117</v>
      </c>
      <c r="E466" s="74">
        <v>1</v>
      </c>
      <c r="F466" s="51"/>
      <c r="G466" s="55"/>
      <c r="H466" s="53">
        <f>F466*E466</f>
        <v>0</v>
      </c>
    </row>
    <row r="467" spans="1:8" x14ac:dyDescent="0.25">
      <c r="A467" s="49"/>
      <c r="B467" s="58"/>
      <c r="C467" s="59"/>
      <c r="D467" s="49"/>
      <c r="E467" s="50"/>
      <c r="H467" s="53"/>
    </row>
    <row r="468" spans="1:8" ht="15.75" x14ac:dyDescent="0.25">
      <c r="A468" s="65"/>
      <c r="B468" s="66" t="s">
        <v>356</v>
      </c>
      <c r="C468" s="67"/>
      <c r="D468" s="68"/>
      <c r="E468" s="69"/>
      <c r="F468" s="70"/>
      <c r="G468" s="71"/>
      <c r="H468" s="72"/>
    </row>
    <row r="469" spans="1:8" x14ac:dyDescent="0.25">
      <c r="A469" s="39"/>
      <c r="B469" s="40" t="s">
        <v>96</v>
      </c>
      <c r="C469" s="41"/>
      <c r="D469" s="42"/>
      <c r="E469" s="43"/>
      <c r="F469" s="44"/>
      <c r="G469" s="45"/>
      <c r="H469" s="45"/>
    </row>
    <row r="470" spans="1:8" x14ac:dyDescent="0.25">
      <c r="A470" s="76"/>
      <c r="B470" s="77"/>
      <c r="C470" s="78"/>
      <c r="D470" s="79"/>
      <c r="E470" s="80"/>
      <c r="F470" s="81"/>
      <c r="G470" s="82"/>
      <c r="H470" s="53"/>
    </row>
    <row r="471" spans="1:8" ht="48" x14ac:dyDescent="0.25">
      <c r="A471" s="49">
        <f>A466+10</f>
        <v>2280</v>
      </c>
      <c r="B471" s="49" t="s">
        <v>357</v>
      </c>
      <c r="C471" s="54" t="s">
        <v>358</v>
      </c>
      <c r="D471" s="49" t="s">
        <v>22</v>
      </c>
      <c r="E471" s="50">
        <v>67</v>
      </c>
      <c r="F471" s="51"/>
      <c r="G471" s="55"/>
      <c r="H471" s="53">
        <f>F471*E471</f>
        <v>0</v>
      </c>
    </row>
    <row r="472" spans="1:8" x14ac:dyDescent="0.25">
      <c r="A472" s="49"/>
      <c r="B472" s="49"/>
      <c r="C472" s="54"/>
      <c r="D472" s="49"/>
      <c r="E472" s="50"/>
      <c r="F472" s="51"/>
      <c r="G472" s="55"/>
      <c r="H472" s="53"/>
    </row>
    <row r="473" spans="1:8" ht="48" x14ac:dyDescent="0.25">
      <c r="A473" s="49">
        <f>A471+10</f>
        <v>2290</v>
      </c>
      <c r="B473" s="49" t="s">
        <v>359</v>
      </c>
      <c r="C473" s="54" t="s">
        <v>360</v>
      </c>
      <c r="D473" s="49" t="s">
        <v>22</v>
      </c>
      <c r="E473" s="50">
        <v>4</v>
      </c>
      <c r="F473" s="51"/>
      <c r="G473" s="55"/>
      <c r="H473" s="53">
        <f>F473*E473</f>
        <v>0</v>
      </c>
    </row>
    <row r="474" spans="1:8" x14ac:dyDescent="0.25">
      <c r="A474" s="49"/>
      <c r="B474" s="58"/>
      <c r="C474" s="59"/>
      <c r="D474" s="49"/>
      <c r="E474" s="50"/>
      <c r="H474" s="53"/>
    </row>
    <row r="475" spans="1:8" x14ac:dyDescent="0.25">
      <c r="A475" s="39"/>
      <c r="B475" s="40" t="s">
        <v>361</v>
      </c>
      <c r="C475" s="41"/>
      <c r="D475" s="42"/>
      <c r="E475" s="43"/>
      <c r="F475" s="44"/>
      <c r="G475" s="45"/>
      <c r="H475" s="45"/>
    </row>
    <row r="476" spans="1:8" x14ac:dyDescent="0.25">
      <c r="A476" s="49"/>
      <c r="B476" s="58"/>
      <c r="C476" s="59"/>
      <c r="D476" s="49"/>
      <c r="E476" s="50"/>
      <c r="H476" s="53"/>
    </row>
    <row r="477" spans="1:8" ht="72" x14ac:dyDescent="0.25">
      <c r="A477" s="49">
        <f>A473+10</f>
        <v>2300</v>
      </c>
      <c r="B477" s="49" t="s">
        <v>362</v>
      </c>
      <c r="C477" s="54" t="s">
        <v>363</v>
      </c>
      <c r="D477" s="49" t="s">
        <v>21</v>
      </c>
      <c r="E477" s="50">
        <v>1</v>
      </c>
      <c r="F477" s="51"/>
      <c r="G477" s="55"/>
      <c r="H477" s="53">
        <f>F477*E477</f>
        <v>0</v>
      </c>
    </row>
    <row r="478" spans="1:8" x14ac:dyDescent="0.25">
      <c r="A478" s="49"/>
      <c r="B478" s="49"/>
      <c r="C478" s="54"/>
      <c r="D478" s="49"/>
      <c r="E478" s="50"/>
      <c r="F478" s="51"/>
      <c r="G478" s="55"/>
      <c r="H478" s="53"/>
    </row>
    <row r="479" spans="1:8" ht="60" x14ac:dyDescent="0.25">
      <c r="A479" s="49">
        <f>A477+10</f>
        <v>2310</v>
      </c>
      <c r="B479" s="49" t="s">
        <v>364</v>
      </c>
      <c r="C479" s="54" t="s">
        <v>365</v>
      </c>
      <c r="D479" s="49" t="s">
        <v>21</v>
      </c>
      <c r="E479" s="50">
        <v>13</v>
      </c>
      <c r="F479" s="51"/>
      <c r="G479" s="55"/>
      <c r="H479" s="53">
        <f>F479*E479</f>
        <v>0</v>
      </c>
    </row>
    <row r="480" spans="1:8" x14ac:dyDescent="0.25">
      <c r="A480" s="49"/>
      <c r="B480" s="49"/>
      <c r="C480" s="54"/>
      <c r="D480" s="49"/>
      <c r="E480" s="50"/>
      <c r="F480" s="51"/>
      <c r="G480" s="55"/>
      <c r="H480" s="53"/>
    </row>
    <row r="481" spans="1:8" ht="72" x14ac:dyDescent="0.25">
      <c r="A481" s="49">
        <f>A479+10</f>
        <v>2320</v>
      </c>
      <c r="B481" s="49" t="s">
        <v>366</v>
      </c>
      <c r="C481" s="54" t="s">
        <v>367</v>
      </c>
      <c r="D481" s="49" t="s">
        <v>21</v>
      </c>
      <c r="E481" s="50">
        <v>1</v>
      </c>
      <c r="F481" s="51"/>
      <c r="G481" s="55"/>
      <c r="H481" s="53">
        <f>F481*E481</f>
        <v>0</v>
      </c>
    </row>
    <row r="482" spans="1:8" x14ac:dyDescent="0.25">
      <c r="A482" s="49"/>
      <c r="B482" s="49"/>
      <c r="C482" s="54"/>
      <c r="D482" s="49"/>
      <c r="E482" s="50"/>
      <c r="F482" s="51"/>
      <c r="G482" s="55"/>
      <c r="H482" s="53"/>
    </row>
    <row r="483" spans="1:8" ht="60" x14ac:dyDescent="0.25">
      <c r="A483" s="49">
        <f>A481+10</f>
        <v>2330</v>
      </c>
      <c r="B483" s="49"/>
      <c r="C483" s="54" t="s">
        <v>368</v>
      </c>
      <c r="D483" s="49" t="s">
        <v>21</v>
      </c>
      <c r="E483" s="50">
        <v>4</v>
      </c>
      <c r="F483" s="51"/>
      <c r="G483" s="55"/>
      <c r="H483" s="53">
        <f>F483*E483</f>
        <v>0</v>
      </c>
    </row>
    <row r="484" spans="1:8" x14ac:dyDescent="0.25">
      <c r="A484" s="49"/>
      <c r="B484" s="49"/>
      <c r="C484" s="54"/>
      <c r="D484" s="49"/>
      <c r="E484" s="50"/>
      <c r="F484" s="51"/>
      <c r="G484" s="55"/>
      <c r="H484" s="53"/>
    </row>
    <row r="485" spans="1:8" ht="48" x14ac:dyDescent="0.25">
      <c r="A485" s="49">
        <f>A483+10</f>
        <v>2340</v>
      </c>
      <c r="B485" s="49" t="s">
        <v>384</v>
      </c>
      <c r="C485" s="54" t="s">
        <v>385</v>
      </c>
      <c r="D485" s="49" t="s">
        <v>21</v>
      </c>
      <c r="E485" s="50">
        <v>1</v>
      </c>
      <c r="F485" s="51"/>
      <c r="G485" s="55"/>
      <c r="H485" s="53">
        <f>F485*E485</f>
        <v>0</v>
      </c>
    </row>
    <row r="486" spans="1:8" x14ac:dyDescent="0.25">
      <c r="A486" s="49"/>
      <c r="B486" s="49"/>
      <c r="C486" s="54"/>
      <c r="D486" s="49"/>
      <c r="E486" s="50"/>
      <c r="F486" s="51"/>
      <c r="G486" s="55"/>
      <c r="H486" s="53"/>
    </row>
    <row r="487" spans="1:8" x14ac:dyDescent="0.25">
      <c r="A487" s="39"/>
      <c r="B487" s="40" t="s">
        <v>369</v>
      </c>
      <c r="C487" s="41"/>
      <c r="D487" s="42"/>
      <c r="E487" s="43"/>
      <c r="F487" s="44"/>
      <c r="G487" s="45"/>
      <c r="H487" s="45"/>
    </row>
    <row r="488" spans="1:8" x14ac:dyDescent="0.25">
      <c r="A488" s="49"/>
      <c r="B488" s="49"/>
      <c r="C488" s="54"/>
      <c r="D488" s="49"/>
      <c r="E488" s="50"/>
      <c r="F488" s="51"/>
      <c r="G488" s="55"/>
      <c r="H488" s="53"/>
    </row>
    <row r="489" spans="1:8" ht="48" x14ac:dyDescent="0.25">
      <c r="A489" s="49">
        <f>A485+10</f>
        <v>2350</v>
      </c>
      <c r="B489" s="49" t="s">
        <v>382</v>
      </c>
      <c r="C489" s="54" t="s">
        <v>383</v>
      </c>
      <c r="D489" s="49" t="s">
        <v>21</v>
      </c>
      <c r="E489" s="50">
        <v>3</v>
      </c>
      <c r="F489" s="51"/>
      <c r="G489" s="55"/>
      <c r="H489" s="53">
        <f>F489*E489</f>
        <v>0</v>
      </c>
    </row>
    <row r="490" spans="1:8" x14ac:dyDescent="0.25">
      <c r="A490" s="49"/>
      <c r="B490" s="49"/>
      <c r="C490" s="54"/>
      <c r="D490" s="49"/>
      <c r="E490" s="50"/>
      <c r="F490" s="51"/>
      <c r="G490" s="55"/>
      <c r="H490" s="53"/>
    </row>
    <row r="491" spans="1:8" ht="36" x14ac:dyDescent="0.25">
      <c r="A491" s="49">
        <f>A489+10</f>
        <v>2360</v>
      </c>
      <c r="B491" s="49" t="s">
        <v>370</v>
      </c>
      <c r="C491" s="54" t="s">
        <v>371</v>
      </c>
      <c r="D491" s="49" t="s">
        <v>21</v>
      </c>
      <c r="E491" s="50">
        <v>1</v>
      </c>
      <c r="F491" s="51"/>
      <c r="G491" s="55"/>
      <c r="H491" s="53">
        <f>F491*E491</f>
        <v>0</v>
      </c>
    </row>
    <row r="492" spans="1:8" x14ac:dyDescent="0.25">
      <c r="A492" s="49"/>
      <c r="B492" s="49"/>
      <c r="C492" s="54"/>
      <c r="D492" s="49"/>
      <c r="E492" s="50"/>
      <c r="F492" s="51"/>
      <c r="G492" s="55"/>
      <c r="H492" s="53"/>
    </row>
    <row r="493" spans="1:8" ht="36" x14ac:dyDescent="0.25">
      <c r="A493" s="49">
        <f>A491+10</f>
        <v>2370</v>
      </c>
      <c r="B493" s="49" t="s">
        <v>372</v>
      </c>
      <c r="C493" s="54" t="s">
        <v>373</v>
      </c>
      <c r="D493" s="49" t="s">
        <v>21</v>
      </c>
      <c r="E493" s="50">
        <v>1</v>
      </c>
      <c r="F493" s="51"/>
      <c r="G493" s="55"/>
      <c r="H493" s="53">
        <f>F493*E493</f>
        <v>0</v>
      </c>
    </row>
    <row r="494" spans="1:8" x14ac:dyDescent="0.25">
      <c r="A494" s="49"/>
      <c r="B494" s="49"/>
      <c r="C494" s="54"/>
      <c r="D494" s="49"/>
      <c r="E494" s="50"/>
      <c r="F494" s="51"/>
      <c r="G494" s="55"/>
      <c r="H494" s="53"/>
    </row>
    <row r="495" spans="1:8" ht="60" x14ac:dyDescent="0.25">
      <c r="A495" s="49">
        <f>A493+10</f>
        <v>2380</v>
      </c>
      <c r="B495" s="49" t="s">
        <v>374</v>
      </c>
      <c r="C495" s="54" t="s">
        <v>375</v>
      </c>
      <c r="D495" s="49" t="s">
        <v>21</v>
      </c>
      <c r="E495" s="50">
        <v>1</v>
      </c>
      <c r="F495" s="51"/>
      <c r="G495" s="55"/>
      <c r="H495" s="53">
        <f>F495*E495</f>
        <v>0</v>
      </c>
    </row>
    <row r="496" spans="1:8" x14ac:dyDescent="0.25">
      <c r="A496" s="49"/>
      <c r="B496" s="49"/>
      <c r="C496" s="54"/>
      <c r="D496" s="49"/>
      <c r="E496" s="50"/>
      <c r="F496" s="51"/>
      <c r="G496" s="55"/>
      <c r="H496" s="53"/>
    </row>
    <row r="497" spans="1:8" x14ac:dyDescent="0.25">
      <c r="A497" s="39"/>
      <c r="B497" s="40" t="s">
        <v>376</v>
      </c>
      <c r="C497" s="41"/>
      <c r="D497" s="42"/>
      <c r="E497" s="43"/>
      <c r="F497" s="44"/>
      <c r="G497" s="45"/>
      <c r="H497" s="45"/>
    </row>
    <row r="498" spans="1:8" x14ac:dyDescent="0.25">
      <c r="A498" s="49"/>
      <c r="B498" s="58"/>
      <c r="C498" s="59"/>
      <c r="D498" s="49"/>
      <c r="E498" s="50"/>
      <c r="H498" s="53"/>
    </row>
    <row r="499" spans="1:8" ht="96" x14ac:dyDescent="0.25">
      <c r="A499" s="49">
        <f>A495+10</f>
        <v>2390</v>
      </c>
      <c r="B499" s="49" t="s">
        <v>377</v>
      </c>
      <c r="C499" s="54" t="s">
        <v>378</v>
      </c>
      <c r="D499" s="49" t="s">
        <v>21</v>
      </c>
      <c r="E499" s="50">
        <v>1</v>
      </c>
      <c r="F499" s="51"/>
      <c r="G499" s="55"/>
      <c r="H499" s="53">
        <f>F499*E499</f>
        <v>0</v>
      </c>
    </row>
    <row r="500" spans="1:8" x14ac:dyDescent="0.25">
      <c r="H500" s="38"/>
    </row>
    <row r="501" spans="1:8" x14ac:dyDescent="0.25">
      <c r="G501" s="83" t="s">
        <v>379</v>
      </c>
      <c r="H501" s="84">
        <f>SUM(H17:H500)</f>
        <v>0</v>
      </c>
    </row>
    <row r="502" spans="1:8" x14ac:dyDescent="0.25">
      <c r="G502" s="83" t="s">
        <v>380</v>
      </c>
      <c r="H502" s="38">
        <f>H501*0.16</f>
        <v>0</v>
      </c>
    </row>
    <row r="503" spans="1:8" x14ac:dyDescent="0.25">
      <c r="G503" s="83" t="s">
        <v>381</v>
      </c>
      <c r="H503" s="84">
        <f>H502+H501</f>
        <v>0</v>
      </c>
    </row>
    <row r="504" spans="1:8" x14ac:dyDescent="0.25">
      <c r="H504" s="38"/>
    </row>
    <row r="505" spans="1:8" x14ac:dyDescent="0.25">
      <c r="H505" s="38"/>
    </row>
    <row r="506" spans="1:8" x14ac:dyDescent="0.25">
      <c r="H506" s="38"/>
    </row>
    <row r="507" spans="1:8" x14ac:dyDescent="0.25">
      <c r="H507" s="38"/>
    </row>
    <row r="508" spans="1:8" x14ac:dyDescent="0.25">
      <c r="H508" s="38"/>
    </row>
    <row r="509" spans="1:8" x14ac:dyDescent="0.25">
      <c r="H509" s="38"/>
    </row>
    <row r="510" spans="1:8" x14ac:dyDescent="0.25">
      <c r="H510" s="38"/>
    </row>
    <row r="511" spans="1:8" x14ac:dyDescent="0.25">
      <c r="H511" s="38"/>
    </row>
    <row r="512" spans="1: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row r="1395" spans="8:8" x14ac:dyDescent="0.25">
      <c r="H1395" s="38"/>
    </row>
    <row r="1396" spans="8:8" x14ac:dyDescent="0.25">
      <c r="H1396" s="38"/>
    </row>
    <row r="1397" spans="8:8" x14ac:dyDescent="0.25">
      <c r="H1397" s="38"/>
    </row>
    <row r="1398" spans="8:8" x14ac:dyDescent="0.25">
      <c r="H1398" s="38"/>
    </row>
    <row r="1399" spans="8:8" x14ac:dyDescent="0.25">
      <c r="H1399" s="38"/>
    </row>
    <row r="1400" spans="8:8" x14ac:dyDescent="0.25">
      <c r="H1400" s="38"/>
    </row>
    <row r="1401" spans="8:8" x14ac:dyDescent="0.25">
      <c r="H1401" s="38"/>
    </row>
    <row r="1402" spans="8:8" x14ac:dyDescent="0.25">
      <c r="H1402" s="38"/>
    </row>
    <row r="1403" spans="8:8" x14ac:dyDescent="0.25">
      <c r="H1403" s="38"/>
    </row>
    <row r="1404" spans="8:8" x14ac:dyDescent="0.25">
      <c r="H1404" s="38"/>
    </row>
    <row r="1405" spans="8:8" x14ac:dyDescent="0.25">
      <c r="H1405" s="38"/>
    </row>
    <row r="1406" spans="8:8" x14ac:dyDescent="0.25">
      <c r="H1406" s="38"/>
    </row>
    <row r="1407" spans="8:8" x14ac:dyDescent="0.25">
      <c r="H1407" s="38"/>
    </row>
    <row r="1408" spans="8:8" x14ac:dyDescent="0.25">
      <c r="H1408" s="38"/>
    </row>
    <row r="1409" spans="8:8" x14ac:dyDescent="0.25">
      <c r="H1409" s="38"/>
    </row>
    <row r="1410" spans="8:8" x14ac:dyDescent="0.25">
      <c r="H1410" s="38"/>
    </row>
    <row r="1411" spans="8:8" x14ac:dyDescent="0.25">
      <c r="H1411" s="38"/>
    </row>
    <row r="1412" spans="8:8" x14ac:dyDescent="0.25">
      <c r="H1412" s="38"/>
    </row>
    <row r="1413" spans="8:8" x14ac:dyDescent="0.25">
      <c r="H1413" s="38"/>
    </row>
    <row r="1414" spans="8:8" x14ac:dyDescent="0.25">
      <c r="H1414" s="38"/>
    </row>
    <row r="1415" spans="8:8" x14ac:dyDescent="0.25">
      <c r="H1415" s="38"/>
    </row>
    <row r="1416" spans="8:8" x14ac:dyDescent="0.25">
      <c r="H1416" s="38"/>
    </row>
    <row r="1417" spans="8:8" x14ac:dyDescent="0.25">
      <c r="H1417" s="38"/>
    </row>
    <row r="1418" spans="8:8" x14ac:dyDescent="0.25">
      <c r="H1418" s="38"/>
    </row>
    <row r="1419" spans="8:8" x14ac:dyDescent="0.25">
      <c r="H1419" s="38"/>
    </row>
    <row r="1420" spans="8:8" x14ac:dyDescent="0.25">
      <c r="H1420" s="38"/>
    </row>
    <row r="1421" spans="8:8" x14ac:dyDescent="0.25">
      <c r="H1421" s="38"/>
    </row>
    <row r="1422" spans="8:8" x14ac:dyDescent="0.25">
      <c r="H1422" s="38"/>
    </row>
    <row r="1423" spans="8:8" x14ac:dyDescent="0.25">
      <c r="H1423" s="38"/>
    </row>
    <row r="1424" spans="8:8" x14ac:dyDescent="0.25">
      <c r="H1424" s="38"/>
    </row>
    <row r="1425" spans="8:8" x14ac:dyDescent="0.25">
      <c r="H1425" s="38"/>
    </row>
    <row r="1426" spans="8:8" x14ac:dyDescent="0.25">
      <c r="H1426" s="38"/>
    </row>
    <row r="1427" spans="8:8" x14ac:dyDescent="0.25">
      <c r="H1427" s="38"/>
    </row>
    <row r="1428" spans="8:8" x14ac:dyDescent="0.25">
      <c r="H1428" s="38"/>
    </row>
    <row r="1429" spans="8:8" x14ac:dyDescent="0.25">
      <c r="H1429" s="38"/>
    </row>
    <row r="1430" spans="8:8" x14ac:dyDescent="0.25">
      <c r="H1430" s="38"/>
    </row>
    <row r="1431" spans="8:8" x14ac:dyDescent="0.25">
      <c r="H1431" s="38"/>
    </row>
    <row r="1432" spans="8:8" x14ac:dyDescent="0.25">
      <c r="H1432" s="38"/>
    </row>
    <row r="1433" spans="8:8" x14ac:dyDescent="0.25">
      <c r="H1433" s="38"/>
    </row>
    <row r="1434" spans="8:8" x14ac:dyDescent="0.25">
      <c r="H1434" s="38"/>
    </row>
    <row r="1435" spans="8:8" x14ac:dyDescent="0.25">
      <c r="H1435" s="38"/>
    </row>
    <row r="1436" spans="8:8" x14ac:dyDescent="0.25">
      <c r="H1436" s="38"/>
    </row>
    <row r="1437" spans="8:8" x14ac:dyDescent="0.25">
      <c r="H1437" s="38"/>
    </row>
    <row r="1438" spans="8:8" x14ac:dyDescent="0.25">
      <c r="H1438" s="38"/>
    </row>
    <row r="1439" spans="8:8" x14ac:dyDescent="0.25">
      <c r="H1439" s="38"/>
    </row>
    <row r="1440" spans="8:8" x14ac:dyDescent="0.25">
      <c r="H1440" s="38"/>
    </row>
    <row r="1441" spans="8:8" x14ac:dyDescent="0.25">
      <c r="H1441" s="38"/>
    </row>
    <row r="1442" spans="8:8" x14ac:dyDescent="0.25">
      <c r="H1442" s="38"/>
    </row>
    <row r="1443" spans="8:8" x14ac:dyDescent="0.25">
      <c r="H1443" s="38"/>
    </row>
    <row r="1444" spans="8:8" x14ac:dyDescent="0.25">
      <c r="H1444" s="38"/>
    </row>
    <row r="1445" spans="8:8" x14ac:dyDescent="0.25">
      <c r="H1445" s="38"/>
    </row>
    <row r="1446" spans="8:8" x14ac:dyDescent="0.25">
      <c r="H1446" s="38"/>
    </row>
    <row r="1447" spans="8:8" x14ac:dyDescent="0.25">
      <c r="H1447" s="38"/>
    </row>
    <row r="1448" spans="8:8" x14ac:dyDescent="0.25">
      <c r="H1448" s="38"/>
    </row>
    <row r="1449" spans="8:8" x14ac:dyDescent="0.25">
      <c r="H1449" s="38"/>
    </row>
    <row r="1450" spans="8:8" x14ac:dyDescent="0.25">
      <c r="H1450" s="38"/>
    </row>
    <row r="1451" spans="8:8" x14ac:dyDescent="0.25">
      <c r="H1451" s="38"/>
    </row>
    <row r="1452" spans="8:8" x14ac:dyDescent="0.25">
      <c r="H1452" s="38"/>
    </row>
    <row r="1453" spans="8:8" x14ac:dyDescent="0.25">
      <c r="H1453" s="38"/>
    </row>
    <row r="1454" spans="8:8" x14ac:dyDescent="0.25">
      <c r="H1454" s="38"/>
    </row>
    <row r="1455" spans="8:8" x14ac:dyDescent="0.25">
      <c r="H1455" s="38"/>
    </row>
    <row r="1456" spans="8:8" x14ac:dyDescent="0.25">
      <c r="H1456" s="38"/>
    </row>
    <row r="1457" spans="8:8" x14ac:dyDescent="0.25">
      <c r="H1457" s="38"/>
    </row>
    <row r="1458" spans="8:8" x14ac:dyDescent="0.25">
      <c r="H1458" s="38"/>
    </row>
    <row r="1459" spans="8:8" x14ac:dyDescent="0.25">
      <c r="H1459" s="38"/>
    </row>
    <row r="1460" spans="8:8" x14ac:dyDescent="0.25">
      <c r="H1460" s="38"/>
    </row>
    <row r="1461" spans="8:8" x14ac:dyDescent="0.25">
      <c r="H1461" s="38"/>
    </row>
    <row r="1462" spans="8:8" x14ac:dyDescent="0.25">
      <c r="H1462" s="38"/>
    </row>
    <row r="1463" spans="8:8" x14ac:dyDescent="0.25">
      <c r="H1463" s="38"/>
    </row>
    <row r="1464" spans="8:8" x14ac:dyDescent="0.25">
      <c r="H1464" s="38"/>
    </row>
    <row r="1465" spans="8:8" x14ac:dyDescent="0.25">
      <c r="H1465" s="38"/>
    </row>
    <row r="1466" spans="8:8" x14ac:dyDescent="0.25">
      <c r="H1466" s="38"/>
    </row>
    <row r="1467" spans="8:8" x14ac:dyDescent="0.25">
      <c r="H1467" s="38"/>
    </row>
    <row r="1468" spans="8:8" x14ac:dyDescent="0.25">
      <c r="H1468" s="38"/>
    </row>
    <row r="1469" spans="8:8" x14ac:dyDescent="0.25">
      <c r="H1469" s="38"/>
    </row>
    <row r="1470" spans="8:8" x14ac:dyDescent="0.25">
      <c r="H1470" s="38"/>
    </row>
    <row r="1471" spans="8:8" x14ac:dyDescent="0.25">
      <c r="H1471" s="38"/>
    </row>
    <row r="1472" spans="8:8" x14ac:dyDescent="0.25">
      <c r="H1472" s="38"/>
    </row>
    <row r="1473" spans="8:8" x14ac:dyDescent="0.25">
      <c r="H1473" s="38"/>
    </row>
    <row r="1474" spans="8:8" x14ac:dyDescent="0.25">
      <c r="H1474" s="38"/>
    </row>
    <row r="1475" spans="8:8" x14ac:dyDescent="0.25">
      <c r="H1475" s="38"/>
    </row>
    <row r="1476" spans="8:8" x14ac:dyDescent="0.25">
      <c r="H1476" s="38"/>
    </row>
    <row r="1477" spans="8:8" x14ac:dyDescent="0.25">
      <c r="H1477" s="38"/>
    </row>
    <row r="1478" spans="8:8" x14ac:dyDescent="0.25">
      <c r="H1478" s="38"/>
    </row>
    <row r="1479" spans="8:8" x14ac:dyDescent="0.25">
      <c r="H1479" s="38"/>
    </row>
    <row r="1480" spans="8:8" x14ac:dyDescent="0.25">
      <c r="H1480" s="38"/>
    </row>
    <row r="1481" spans="8:8" x14ac:dyDescent="0.25">
      <c r="H1481" s="38"/>
    </row>
    <row r="1482" spans="8:8" x14ac:dyDescent="0.25">
      <c r="H1482" s="38"/>
    </row>
    <row r="1483" spans="8:8" x14ac:dyDescent="0.25">
      <c r="H1483" s="38"/>
    </row>
    <row r="1484" spans="8:8" x14ac:dyDescent="0.25">
      <c r="H1484" s="38"/>
    </row>
    <row r="1485" spans="8:8" x14ac:dyDescent="0.25">
      <c r="H1485" s="38"/>
    </row>
    <row r="1486" spans="8:8" x14ac:dyDescent="0.25">
      <c r="H1486" s="38"/>
    </row>
    <row r="1487" spans="8:8" x14ac:dyDescent="0.25">
      <c r="H1487" s="38"/>
    </row>
    <row r="1488" spans="8:8" x14ac:dyDescent="0.25">
      <c r="H1488" s="38"/>
    </row>
    <row r="1489" spans="8:8" x14ac:dyDescent="0.25">
      <c r="H1489" s="38"/>
    </row>
    <row r="1490" spans="8:8" x14ac:dyDescent="0.25">
      <c r="H1490" s="38"/>
    </row>
    <row r="1491" spans="8:8" x14ac:dyDescent="0.25">
      <c r="H1491" s="38"/>
    </row>
    <row r="1492" spans="8:8" x14ac:dyDescent="0.25">
      <c r="H1492" s="38"/>
    </row>
    <row r="1493" spans="8:8" x14ac:dyDescent="0.25">
      <c r="H1493" s="38"/>
    </row>
    <row r="1494" spans="8:8" x14ac:dyDescent="0.25">
      <c r="H1494" s="38"/>
    </row>
    <row r="1495" spans="8:8" x14ac:dyDescent="0.25">
      <c r="H1495" s="38"/>
    </row>
    <row r="1496" spans="8:8" x14ac:dyDescent="0.25">
      <c r="H1496" s="38"/>
    </row>
    <row r="1497" spans="8:8" x14ac:dyDescent="0.25">
      <c r="H1497" s="38"/>
    </row>
    <row r="1498" spans="8:8" x14ac:dyDescent="0.25">
      <c r="H1498" s="38"/>
    </row>
    <row r="1499" spans="8:8" x14ac:dyDescent="0.25">
      <c r="H1499" s="38"/>
    </row>
    <row r="1500" spans="8:8" x14ac:dyDescent="0.25">
      <c r="H1500" s="38"/>
    </row>
    <row r="1501" spans="8:8" x14ac:dyDescent="0.25">
      <c r="H1501" s="38"/>
    </row>
    <row r="1502" spans="8:8" x14ac:dyDescent="0.25">
      <c r="H1502" s="38"/>
    </row>
    <row r="1503" spans="8:8" x14ac:dyDescent="0.25">
      <c r="H1503" s="38"/>
    </row>
    <row r="1504" spans="8:8" x14ac:dyDescent="0.25">
      <c r="H1504" s="38"/>
    </row>
    <row r="1505" spans="8:8" x14ac:dyDescent="0.25">
      <c r="H1505" s="38"/>
    </row>
    <row r="1506" spans="8:8" x14ac:dyDescent="0.25">
      <c r="H1506" s="38"/>
    </row>
    <row r="1507" spans="8:8" x14ac:dyDescent="0.25">
      <c r="H1507" s="38"/>
    </row>
    <row r="1508" spans="8:8" x14ac:dyDescent="0.25">
      <c r="H1508" s="38"/>
    </row>
    <row r="1509" spans="8:8" x14ac:dyDescent="0.25">
      <c r="H1509" s="38"/>
    </row>
    <row r="1510" spans="8:8" x14ac:dyDescent="0.25">
      <c r="H1510" s="38"/>
    </row>
    <row r="1511" spans="8:8" x14ac:dyDescent="0.25">
      <c r="H1511" s="38"/>
    </row>
    <row r="1512" spans="8:8" x14ac:dyDescent="0.25">
      <c r="H1512" s="38"/>
    </row>
    <row r="1513" spans="8:8" x14ac:dyDescent="0.25">
      <c r="H1513" s="38"/>
    </row>
    <row r="1514" spans="8:8" x14ac:dyDescent="0.25">
      <c r="H1514" s="38"/>
    </row>
    <row r="1515" spans="8:8" x14ac:dyDescent="0.25">
      <c r="H1515" s="38"/>
    </row>
    <row r="1516" spans="8:8" x14ac:dyDescent="0.25">
      <c r="H1516" s="38"/>
    </row>
    <row r="1517" spans="8:8" x14ac:dyDescent="0.25">
      <c r="H1517" s="38"/>
    </row>
    <row r="1518" spans="8:8" x14ac:dyDescent="0.25">
      <c r="H1518" s="38"/>
    </row>
    <row r="1519" spans="8:8" x14ac:dyDescent="0.25">
      <c r="H1519" s="38"/>
    </row>
    <row r="1520" spans="8:8" x14ac:dyDescent="0.25">
      <c r="H1520" s="38"/>
    </row>
    <row r="1521" spans="8:8" x14ac:dyDescent="0.25">
      <c r="H1521" s="38"/>
    </row>
    <row r="1522" spans="8:8" x14ac:dyDescent="0.25">
      <c r="H1522" s="38"/>
    </row>
    <row r="1523" spans="8:8" x14ac:dyDescent="0.25">
      <c r="H1523" s="38"/>
    </row>
    <row r="1524" spans="8:8" x14ac:dyDescent="0.25">
      <c r="H1524" s="38"/>
    </row>
    <row r="1525" spans="8:8" x14ac:dyDescent="0.25">
      <c r="H1525" s="38"/>
    </row>
    <row r="1526" spans="8:8" x14ac:dyDescent="0.25">
      <c r="H1526" s="38"/>
    </row>
    <row r="1527" spans="8:8" x14ac:dyDescent="0.25">
      <c r="H1527" s="38"/>
    </row>
    <row r="1528" spans="8:8" x14ac:dyDescent="0.25">
      <c r="H1528" s="38"/>
    </row>
    <row r="1529" spans="8:8" x14ac:dyDescent="0.25">
      <c r="H1529" s="38"/>
    </row>
    <row r="1530" spans="8:8" x14ac:dyDescent="0.25">
      <c r="H1530" s="38"/>
    </row>
    <row r="1531" spans="8:8" x14ac:dyDescent="0.25">
      <c r="H1531" s="38"/>
    </row>
    <row r="1532" spans="8:8" x14ac:dyDescent="0.25">
      <c r="H1532" s="38"/>
    </row>
    <row r="1533" spans="8:8" x14ac:dyDescent="0.25">
      <c r="H1533" s="38"/>
    </row>
    <row r="1534" spans="8:8" x14ac:dyDescent="0.25">
      <c r="H1534" s="38"/>
    </row>
    <row r="1535" spans="8:8" x14ac:dyDescent="0.25">
      <c r="H1535" s="38"/>
    </row>
    <row r="1536" spans="8:8" x14ac:dyDescent="0.25">
      <c r="H1536" s="38"/>
    </row>
    <row r="1537" spans="8:8" x14ac:dyDescent="0.25">
      <c r="H1537" s="38"/>
    </row>
    <row r="1538" spans="8:8" x14ac:dyDescent="0.25">
      <c r="H1538" s="38"/>
    </row>
    <row r="1539" spans="8:8" x14ac:dyDescent="0.25">
      <c r="H1539" s="38"/>
    </row>
    <row r="1540" spans="8:8" x14ac:dyDescent="0.25">
      <c r="H1540" s="38"/>
    </row>
    <row r="1541" spans="8:8" x14ac:dyDescent="0.25">
      <c r="H1541" s="38"/>
    </row>
    <row r="1542" spans="8:8" x14ac:dyDescent="0.25">
      <c r="H1542" s="38"/>
    </row>
    <row r="1543" spans="8:8" x14ac:dyDescent="0.25">
      <c r="H1543" s="38"/>
    </row>
    <row r="1544" spans="8:8" x14ac:dyDescent="0.25">
      <c r="H1544" s="38"/>
    </row>
    <row r="1545" spans="8:8" x14ac:dyDescent="0.25">
      <c r="H1545" s="38"/>
    </row>
    <row r="1546" spans="8:8" x14ac:dyDescent="0.25">
      <c r="H1546" s="38"/>
    </row>
    <row r="1547" spans="8:8" x14ac:dyDescent="0.25">
      <c r="H1547" s="38"/>
    </row>
    <row r="1548" spans="8:8" x14ac:dyDescent="0.25">
      <c r="H1548" s="38"/>
    </row>
    <row r="1549" spans="8:8" x14ac:dyDescent="0.25">
      <c r="H1549" s="38"/>
    </row>
    <row r="1550" spans="8:8" x14ac:dyDescent="0.25">
      <c r="H1550" s="38"/>
    </row>
    <row r="1551" spans="8:8" x14ac:dyDescent="0.25">
      <c r="H1551" s="38"/>
    </row>
    <row r="1552" spans="8:8" x14ac:dyDescent="0.25">
      <c r="H1552" s="38"/>
    </row>
    <row r="1553" spans="8:8" x14ac:dyDescent="0.25">
      <c r="H1553" s="38"/>
    </row>
    <row r="1554" spans="8:8" x14ac:dyDescent="0.25">
      <c r="H1554" s="38"/>
    </row>
    <row r="1555" spans="8:8" x14ac:dyDescent="0.25">
      <c r="H1555" s="38"/>
    </row>
    <row r="1556" spans="8:8" x14ac:dyDescent="0.25">
      <c r="H1556" s="38"/>
    </row>
    <row r="1557" spans="8:8" x14ac:dyDescent="0.25">
      <c r="H1557" s="38"/>
    </row>
    <row r="1558" spans="8:8" x14ac:dyDescent="0.25">
      <c r="H1558" s="38"/>
    </row>
    <row r="1559" spans="8:8" x14ac:dyDescent="0.25">
      <c r="H1559" s="38"/>
    </row>
    <row r="1560" spans="8:8" x14ac:dyDescent="0.25">
      <c r="H1560" s="38"/>
    </row>
    <row r="1561" spans="8:8" x14ac:dyDescent="0.25">
      <c r="H1561" s="38"/>
    </row>
    <row r="1562" spans="8:8" x14ac:dyDescent="0.25">
      <c r="H1562" s="38"/>
    </row>
    <row r="1563" spans="8:8" x14ac:dyDescent="0.25">
      <c r="H1563" s="38"/>
    </row>
    <row r="1564" spans="8:8" x14ac:dyDescent="0.25">
      <c r="H1564" s="38"/>
    </row>
    <row r="1565" spans="8:8" x14ac:dyDescent="0.25">
      <c r="H1565" s="38"/>
    </row>
    <row r="1566" spans="8:8" x14ac:dyDescent="0.25">
      <c r="H1566" s="38"/>
    </row>
    <row r="1567" spans="8:8" x14ac:dyDescent="0.25">
      <c r="H1567" s="38"/>
    </row>
    <row r="1568" spans="8:8" x14ac:dyDescent="0.25">
      <c r="H1568" s="38"/>
    </row>
    <row r="1569" spans="8:8" x14ac:dyDescent="0.25">
      <c r="H1569" s="38"/>
    </row>
    <row r="1570" spans="8:8" x14ac:dyDescent="0.25">
      <c r="H1570" s="38"/>
    </row>
    <row r="1571" spans="8:8" x14ac:dyDescent="0.25">
      <c r="H1571" s="38"/>
    </row>
    <row r="1572" spans="8:8" x14ac:dyDescent="0.25">
      <c r="H1572" s="38"/>
    </row>
    <row r="1573" spans="8:8" x14ac:dyDescent="0.25">
      <c r="H1573" s="38"/>
    </row>
    <row r="1574" spans="8:8" x14ac:dyDescent="0.25">
      <c r="H1574" s="38"/>
    </row>
    <row r="1575" spans="8:8" x14ac:dyDescent="0.25">
      <c r="H1575" s="38"/>
    </row>
    <row r="1576" spans="8:8" x14ac:dyDescent="0.25">
      <c r="H1576" s="38"/>
    </row>
    <row r="1577" spans="8:8" x14ac:dyDescent="0.25">
      <c r="H1577" s="38"/>
    </row>
    <row r="1578" spans="8:8" x14ac:dyDescent="0.25">
      <c r="H1578" s="38"/>
    </row>
    <row r="1579" spans="8:8" x14ac:dyDescent="0.25">
      <c r="H1579" s="38"/>
    </row>
    <row r="1580" spans="8:8" x14ac:dyDescent="0.25">
      <c r="H1580" s="38"/>
    </row>
    <row r="1581" spans="8:8" x14ac:dyDescent="0.25">
      <c r="H1581" s="38"/>
    </row>
    <row r="1582" spans="8:8" x14ac:dyDescent="0.25">
      <c r="H1582" s="38"/>
    </row>
    <row r="1583" spans="8:8" x14ac:dyDescent="0.25">
      <c r="H1583" s="38"/>
    </row>
    <row r="1584" spans="8:8" x14ac:dyDescent="0.25">
      <c r="H1584" s="38"/>
    </row>
    <row r="1585" spans="8:8" x14ac:dyDescent="0.25">
      <c r="H1585" s="38"/>
    </row>
    <row r="1586" spans="8:8" x14ac:dyDescent="0.25">
      <c r="H1586" s="38"/>
    </row>
    <row r="1587" spans="8:8" x14ac:dyDescent="0.25">
      <c r="H1587" s="38"/>
    </row>
    <row r="1588" spans="8:8" x14ac:dyDescent="0.25">
      <c r="H1588" s="38"/>
    </row>
    <row r="1589" spans="8:8" x14ac:dyDescent="0.25">
      <c r="H1589" s="38"/>
    </row>
    <row r="1590" spans="8:8" x14ac:dyDescent="0.25">
      <c r="H1590" s="38"/>
    </row>
    <row r="1591" spans="8:8" x14ac:dyDescent="0.25">
      <c r="H1591" s="38"/>
    </row>
    <row r="1592" spans="8:8" x14ac:dyDescent="0.25">
      <c r="H1592" s="38"/>
    </row>
    <row r="1593" spans="8:8" x14ac:dyDescent="0.25">
      <c r="H1593" s="38"/>
    </row>
    <row r="1594" spans="8:8" x14ac:dyDescent="0.25">
      <c r="H1594" s="38"/>
    </row>
    <row r="1595" spans="8:8" x14ac:dyDescent="0.25">
      <c r="H1595" s="38"/>
    </row>
    <row r="1596" spans="8:8" x14ac:dyDescent="0.25">
      <c r="H1596" s="38"/>
    </row>
    <row r="1597" spans="8:8" x14ac:dyDescent="0.25">
      <c r="H1597" s="38"/>
    </row>
    <row r="1598" spans="8:8" x14ac:dyDescent="0.25">
      <c r="H1598" s="38"/>
    </row>
    <row r="1599" spans="8:8" x14ac:dyDescent="0.25">
      <c r="H1599" s="38"/>
    </row>
    <row r="1600" spans="8:8" x14ac:dyDescent="0.25">
      <c r="H1600" s="38"/>
    </row>
    <row r="1601" spans="8:8" x14ac:dyDescent="0.25">
      <c r="H1601" s="38"/>
    </row>
    <row r="1602" spans="8:8" x14ac:dyDescent="0.25">
      <c r="H1602" s="38"/>
    </row>
    <row r="1603" spans="8:8" x14ac:dyDescent="0.25">
      <c r="H1603" s="38"/>
    </row>
    <row r="1604" spans="8:8" x14ac:dyDescent="0.25">
      <c r="H1604" s="38"/>
    </row>
    <row r="1605" spans="8:8" x14ac:dyDescent="0.25">
      <c r="H1605" s="38"/>
    </row>
    <row r="1606" spans="8:8" x14ac:dyDescent="0.25">
      <c r="H1606" s="38"/>
    </row>
    <row r="1607" spans="8:8" x14ac:dyDescent="0.25">
      <c r="H1607" s="38"/>
    </row>
    <row r="1608" spans="8:8" x14ac:dyDescent="0.25">
      <c r="H1608" s="38"/>
    </row>
    <row r="1609" spans="8:8" x14ac:dyDescent="0.25">
      <c r="H1609" s="38"/>
    </row>
    <row r="1610" spans="8:8" x14ac:dyDescent="0.25">
      <c r="H1610" s="38"/>
    </row>
    <row r="1611" spans="8:8" x14ac:dyDescent="0.25">
      <c r="H1611" s="38"/>
    </row>
    <row r="1612" spans="8:8" x14ac:dyDescent="0.25">
      <c r="H1612" s="38"/>
    </row>
    <row r="1613" spans="8:8" x14ac:dyDescent="0.25">
      <c r="H1613" s="38"/>
    </row>
    <row r="1614" spans="8:8" x14ac:dyDescent="0.25">
      <c r="H1614" s="38"/>
    </row>
    <row r="1615" spans="8:8" x14ac:dyDescent="0.25">
      <c r="H1615" s="38"/>
    </row>
    <row r="1616" spans="8:8" x14ac:dyDescent="0.25">
      <c r="H1616" s="38"/>
    </row>
    <row r="1617" spans="8:8" x14ac:dyDescent="0.25">
      <c r="H1617" s="38"/>
    </row>
    <row r="1618" spans="8:8" x14ac:dyDescent="0.25">
      <c r="H1618" s="38"/>
    </row>
    <row r="1619" spans="8:8" x14ac:dyDescent="0.25">
      <c r="H1619" s="38"/>
    </row>
    <row r="1620" spans="8:8" x14ac:dyDescent="0.25">
      <c r="H1620" s="38"/>
    </row>
    <row r="1621" spans="8:8" x14ac:dyDescent="0.25">
      <c r="H1621" s="38"/>
    </row>
    <row r="1622" spans="8:8" x14ac:dyDescent="0.25">
      <c r="H1622" s="38"/>
    </row>
    <row r="1623" spans="8:8" x14ac:dyDescent="0.25">
      <c r="H1623" s="38"/>
    </row>
    <row r="1624" spans="8:8" x14ac:dyDescent="0.25">
      <c r="H1624" s="38"/>
    </row>
    <row r="1625" spans="8:8" x14ac:dyDescent="0.25">
      <c r="H1625" s="38"/>
    </row>
    <row r="1626" spans="8:8" x14ac:dyDescent="0.25">
      <c r="H1626" s="38"/>
    </row>
    <row r="1627" spans="8:8" x14ac:dyDescent="0.25">
      <c r="H1627" s="38"/>
    </row>
    <row r="1628" spans="8:8" x14ac:dyDescent="0.25">
      <c r="H1628" s="38"/>
    </row>
    <row r="1629" spans="8:8" x14ac:dyDescent="0.25">
      <c r="H1629" s="38"/>
    </row>
    <row r="1630" spans="8:8" x14ac:dyDescent="0.25">
      <c r="H1630" s="38"/>
    </row>
    <row r="1631" spans="8:8" x14ac:dyDescent="0.25">
      <c r="H1631" s="38"/>
    </row>
    <row r="1632" spans="8:8" x14ac:dyDescent="0.25">
      <c r="H1632" s="38"/>
    </row>
    <row r="1633" spans="8:8" x14ac:dyDescent="0.25">
      <c r="H1633" s="38"/>
    </row>
    <row r="1634" spans="8:8" x14ac:dyDescent="0.25">
      <c r="H1634" s="38"/>
    </row>
    <row r="1635" spans="8:8" x14ac:dyDescent="0.25">
      <c r="H1635" s="38"/>
    </row>
    <row r="1636" spans="8:8" x14ac:dyDescent="0.25">
      <c r="H1636" s="38"/>
    </row>
    <row r="1637" spans="8:8" x14ac:dyDescent="0.25">
      <c r="H1637" s="38"/>
    </row>
    <row r="1638" spans="8:8" x14ac:dyDescent="0.25">
      <c r="H1638" s="38"/>
    </row>
    <row r="1639" spans="8:8" x14ac:dyDescent="0.25">
      <c r="H1639" s="38"/>
    </row>
    <row r="1640" spans="8:8" x14ac:dyDescent="0.25">
      <c r="H1640" s="38"/>
    </row>
    <row r="1641" spans="8:8" x14ac:dyDescent="0.25">
      <c r="H1641" s="38"/>
    </row>
    <row r="1642" spans="8:8" x14ac:dyDescent="0.25">
      <c r="H1642" s="38"/>
    </row>
    <row r="1643" spans="8:8" x14ac:dyDescent="0.25">
      <c r="H1643" s="38"/>
    </row>
    <row r="1644" spans="8:8" x14ac:dyDescent="0.25">
      <c r="H1644" s="38"/>
    </row>
    <row r="1645" spans="8:8" x14ac:dyDescent="0.25">
      <c r="H1645" s="38"/>
    </row>
    <row r="1646" spans="8:8" x14ac:dyDescent="0.25">
      <c r="H1646" s="38"/>
    </row>
    <row r="1647" spans="8:8" x14ac:dyDescent="0.25">
      <c r="H1647" s="38"/>
    </row>
    <row r="1648" spans="8:8" x14ac:dyDescent="0.25">
      <c r="H1648" s="38"/>
    </row>
    <row r="1649" spans="8:8" x14ac:dyDescent="0.25">
      <c r="H1649" s="38"/>
    </row>
    <row r="1650" spans="8:8" x14ac:dyDescent="0.25">
      <c r="H1650" s="38"/>
    </row>
    <row r="1651" spans="8:8" x14ac:dyDescent="0.25">
      <c r="H1651" s="38"/>
    </row>
    <row r="1652" spans="8:8" x14ac:dyDescent="0.25">
      <c r="H1652" s="38"/>
    </row>
    <row r="1653" spans="8:8" x14ac:dyDescent="0.25">
      <c r="H1653" s="38"/>
    </row>
    <row r="1654" spans="8:8" x14ac:dyDescent="0.25">
      <c r="H1654" s="38"/>
    </row>
    <row r="1655" spans="8:8" x14ac:dyDescent="0.25">
      <c r="H1655" s="38"/>
    </row>
    <row r="1656" spans="8:8" x14ac:dyDescent="0.25">
      <c r="H1656" s="38"/>
    </row>
    <row r="1657" spans="8:8" x14ac:dyDescent="0.25">
      <c r="H1657" s="38"/>
    </row>
    <row r="1658" spans="8:8" x14ac:dyDescent="0.25">
      <c r="H1658" s="38"/>
    </row>
    <row r="1659" spans="8:8" x14ac:dyDescent="0.25">
      <c r="H1659" s="38"/>
    </row>
    <row r="1660" spans="8:8" x14ac:dyDescent="0.25">
      <c r="H1660" s="38"/>
    </row>
    <row r="1661" spans="8:8" x14ac:dyDescent="0.25">
      <c r="H1661" s="38"/>
    </row>
    <row r="1662" spans="8:8" x14ac:dyDescent="0.25">
      <c r="H1662" s="38"/>
    </row>
    <row r="1663" spans="8:8" x14ac:dyDescent="0.25">
      <c r="H1663" s="38"/>
    </row>
    <row r="1664" spans="8:8" x14ac:dyDescent="0.25">
      <c r="H1664" s="38"/>
    </row>
    <row r="1665" spans="8:8" x14ac:dyDescent="0.25">
      <c r="H1665" s="38"/>
    </row>
    <row r="1666" spans="8:8" x14ac:dyDescent="0.25">
      <c r="H1666" s="38"/>
    </row>
    <row r="1667" spans="8:8" x14ac:dyDescent="0.25">
      <c r="H1667" s="38"/>
    </row>
    <row r="1668" spans="8:8" x14ac:dyDescent="0.25">
      <c r="H1668" s="38"/>
    </row>
    <row r="1669" spans="8:8" x14ac:dyDescent="0.25">
      <c r="H1669" s="38"/>
    </row>
    <row r="1670" spans="8:8" x14ac:dyDescent="0.25">
      <c r="H1670" s="38"/>
    </row>
    <row r="1671" spans="8:8" x14ac:dyDescent="0.25">
      <c r="H1671" s="38"/>
    </row>
    <row r="1672" spans="8:8" x14ac:dyDescent="0.25">
      <c r="H1672" s="38"/>
    </row>
    <row r="1673" spans="8:8" x14ac:dyDescent="0.25">
      <c r="H1673" s="38"/>
    </row>
    <row r="1674" spans="8:8" x14ac:dyDescent="0.25">
      <c r="H1674" s="38"/>
    </row>
    <row r="1675" spans="8:8" x14ac:dyDescent="0.25">
      <c r="H1675" s="38"/>
    </row>
    <row r="1676" spans="8:8" x14ac:dyDescent="0.25">
      <c r="H1676" s="38"/>
    </row>
    <row r="1677" spans="8:8" x14ac:dyDescent="0.25">
      <c r="H1677" s="38"/>
    </row>
    <row r="1678" spans="8:8" x14ac:dyDescent="0.25">
      <c r="H1678" s="38"/>
    </row>
    <row r="1679" spans="8:8" x14ac:dyDescent="0.25">
      <c r="H1679" s="38"/>
    </row>
    <row r="1680" spans="8:8" x14ac:dyDescent="0.25">
      <c r="H1680" s="38"/>
    </row>
    <row r="1681" spans="8:8" x14ac:dyDescent="0.25">
      <c r="H1681" s="38"/>
    </row>
    <row r="1682" spans="8:8" x14ac:dyDescent="0.25">
      <c r="H1682" s="38"/>
    </row>
    <row r="1683" spans="8:8" x14ac:dyDescent="0.25">
      <c r="H1683" s="38"/>
    </row>
    <row r="1684" spans="8:8" x14ac:dyDescent="0.25">
      <c r="H1684" s="38"/>
    </row>
    <row r="1685" spans="8:8" x14ac:dyDescent="0.25">
      <c r="H1685" s="38"/>
    </row>
    <row r="1686" spans="8:8" x14ac:dyDescent="0.25">
      <c r="H1686" s="38"/>
    </row>
    <row r="1687" spans="8:8" x14ac:dyDescent="0.25">
      <c r="H1687" s="38"/>
    </row>
    <row r="1688" spans="8:8" x14ac:dyDescent="0.25">
      <c r="H1688" s="38"/>
    </row>
    <row r="1689" spans="8:8" x14ac:dyDescent="0.25">
      <c r="H1689" s="38"/>
    </row>
    <row r="1690" spans="8:8" x14ac:dyDescent="0.25">
      <c r="H1690" s="38"/>
    </row>
    <row r="1691" spans="8:8" x14ac:dyDescent="0.25">
      <c r="H1691" s="38"/>
    </row>
    <row r="1692" spans="8:8" x14ac:dyDescent="0.25">
      <c r="H1692" s="38"/>
    </row>
    <row r="1693" spans="8:8" x14ac:dyDescent="0.25">
      <c r="H1693" s="38"/>
    </row>
    <row r="1694" spans="8:8" x14ac:dyDescent="0.25">
      <c r="H1694" s="38"/>
    </row>
    <row r="1695" spans="8:8" x14ac:dyDescent="0.25">
      <c r="H1695" s="38"/>
    </row>
    <row r="1696" spans="8:8" x14ac:dyDescent="0.25">
      <c r="H1696" s="38"/>
    </row>
    <row r="1697" spans="8:8" x14ac:dyDescent="0.25">
      <c r="H1697" s="38"/>
    </row>
    <row r="1698" spans="8:8" x14ac:dyDescent="0.25">
      <c r="H1698" s="38"/>
    </row>
    <row r="1699" spans="8:8" x14ac:dyDescent="0.25">
      <c r="H1699" s="38"/>
    </row>
    <row r="1700" spans="8:8" x14ac:dyDescent="0.25">
      <c r="H1700" s="38"/>
    </row>
    <row r="1701" spans="8:8" x14ac:dyDescent="0.25">
      <c r="H1701" s="38"/>
    </row>
    <row r="1702" spans="8:8" x14ac:dyDescent="0.25">
      <c r="H1702" s="38"/>
    </row>
    <row r="1703" spans="8:8" x14ac:dyDescent="0.25">
      <c r="H1703" s="38"/>
    </row>
    <row r="1704" spans="8:8" x14ac:dyDescent="0.25">
      <c r="H1704" s="38"/>
    </row>
    <row r="1705" spans="8:8" x14ac:dyDescent="0.25">
      <c r="H1705" s="38"/>
    </row>
    <row r="1706" spans="8:8" x14ac:dyDescent="0.25">
      <c r="H1706" s="38"/>
    </row>
    <row r="1707" spans="8:8" x14ac:dyDescent="0.25">
      <c r="H1707" s="38"/>
    </row>
    <row r="1708" spans="8:8" x14ac:dyDescent="0.25">
      <c r="H1708" s="38"/>
    </row>
    <row r="1709" spans="8:8" x14ac:dyDescent="0.25">
      <c r="H1709" s="38"/>
    </row>
    <row r="1710" spans="8:8" x14ac:dyDescent="0.25">
      <c r="H1710" s="38"/>
    </row>
    <row r="1711" spans="8:8" x14ac:dyDescent="0.25">
      <c r="H1711" s="38"/>
    </row>
    <row r="1712" spans="8:8" x14ac:dyDescent="0.25">
      <c r="H1712" s="38"/>
    </row>
    <row r="1713" spans="8:8" x14ac:dyDescent="0.25">
      <c r="H1713" s="38"/>
    </row>
    <row r="1714" spans="8:8" x14ac:dyDescent="0.25">
      <c r="H1714" s="38"/>
    </row>
    <row r="1715" spans="8:8" x14ac:dyDescent="0.25">
      <c r="H1715" s="38"/>
    </row>
    <row r="1716" spans="8:8" x14ac:dyDescent="0.25">
      <c r="H1716" s="38"/>
    </row>
    <row r="1717" spans="8:8" x14ac:dyDescent="0.25">
      <c r="H1717" s="38"/>
    </row>
    <row r="1718" spans="8:8" x14ac:dyDescent="0.25">
      <c r="H1718" s="38"/>
    </row>
    <row r="1719" spans="8:8" x14ac:dyDescent="0.25">
      <c r="H1719" s="38"/>
    </row>
    <row r="1720" spans="8:8" x14ac:dyDescent="0.25">
      <c r="H1720" s="38"/>
    </row>
    <row r="1721" spans="8:8" x14ac:dyDescent="0.25">
      <c r="H1721" s="38"/>
    </row>
    <row r="1722" spans="8:8" x14ac:dyDescent="0.25">
      <c r="H1722" s="38"/>
    </row>
    <row r="1723" spans="8:8" x14ac:dyDescent="0.25">
      <c r="H1723" s="38"/>
    </row>
    <row r="1724" spans="8:8" x14ac:dyDescent="0.25">
      <c r="H1724" s="38"/>
    </row>
    <row r="1725" spans="8:8" x14ac:dyDescent="0.25">
      <c r="H1725" s="38"/>
    </row>
    <row r="1726" spans="8:8" x14ac:dyDescent="0.25">
      <c r="H1726" s="38"/>
    </row>
    <row r="1727" spans="8:8" x14ac:dyDescent="0.25">
      <c r="H1727" s="38"/>
    </row>
    <row r="1728" spans="8:8" x14ac:dyDescent="0.25">
      <c r="H1728" s="38"/>
    </row>
    <row r="1729" spans="8:8" x14ac:dyDescent="0.25">
      <c r="H1729" s="38"/>
    </row>
    <row r="1730" spans="8:8" x14ac:dyDescent="0.25">
      <c r="H1730" s="38"/>
    </row>
    <row r="1731" spans="8:8" x14ac:dyDescent="0.25">
      <c r="H1731" s="38"/>
    </row>
    <row r="1732" spans="8:8" x14ac:dyDescent="0.25">
      <c r="H1732" s="38"/>
    </row>
    <row r="1733" spans="8:8" x14ac:dyDescent="0.25">
      <c r="H1733" s="38"/>
    </row>
    <row r="1734" spans="8:8" x14ac:dyDescent="0.25">
      <c r="H1734" s="38"/>
    </row>
    <row r="1735" spans="8:8" x14ac:dyDescent="0.25">
      <c r="H1735" s="38"/>
    </row>
    <row r="1736" spans="8:8" x14ac:dyDescent="0.25">
      <c r="H1736" s="38"/>
    </row>
    <row r="1737" spans="8:8" x14ac:dyDescent="0.25">
      <c r="H1737" s="38"/>
    </row>
    <row r="1738" spans="8:8" x14ac:dyDescent="0.25">
      <c r="H1738" s="38"/>
    </row>
    <row r="1739" spans="8:8" x14ac:dyDescent="0.25">
      <c r="H1739" s="38"/>
    </row>
    <row r="1740" spans="8:8" x14ac:dyDescent="0.25">
      <c r="H1740" s="38"/>
    </row>
    <row r="1741" spans="8:8" x14ac:dyDescent="0.25">
      <c r="H1741" s="38"/>
    </row>
    <row r="1742" spans="8:8" x14ac:dyDescent="0.25">
      <c r="H1742" s="38"/>
    </row>
    <row r="1743" spans="8:8" x14ac:dyDescent="0.25">
      <c r="H1743" s="38"/>
    </row>
    <row r="1744" spans="8:8" x14ac:dyDescent="0.25">
      <c r="H1744" s="38"/>
    </row>
    <row r="1745" spans="8:8" x14ac:dyDescent="0.25">
      <c r="H1745" s="38"/>
    </row>
    <row r="1746" spans="8:8" x14ac:dyDescent="0.25">
      <c r="H1746" s="38"/>
    </row>
    <row r="1747" spans="8:8" x14ac:dyDescent="0.25">
      <c r="H1747" s="38"/>
    </row>
    <row r="1748" spans="8:8" x14ac:dyDescent="0.25">
      <c r="H1748" s="38"/>
    </row>
    <row r="1749" spans="8:8" x14ac:dyDescent="0.25">
      <c r="H1749" s="38"/>
    </row>
    <row r="1750" spans="8:8" x14ac:dyDescent="0.25">
      <c r="H1750" s="38"/>
    </row>
    <row r="1751" spans="8:8" x14ac:dyDescent="0.25">
      <c r="H1751" s="38"/>
    </row>
    <row r="1752" spans="8:8" x14ac:dyDescent="0.25">
      <c r="H1752" s="38"/>
    </row>
    <row r="1753" spans="8:8" x14ac:dyDescent="0.25">
      <c r="H1753" s="38"/>
    </row>
    <row r="1754" spans="8:8" x14ac:dyDescent="0.25">
      <c r="H1754" s="38"/>
    </row>
    <row r="1755" spans="8:8" x14ac:dyDescent="0.25">
      <c r="H1755" s="38"/>
    </row>
    <row r="1756" spans="8:8" x14ac:dyDescent="0.25">
      <c r="H1756" s="38"/>
    </row>
    <row r="1757" spans="8:8" x14ac:dyDescent="0.25">
      <c r="H1757" s="38"/>
    </row>
    <row r="1758" spans="8:8" x14ac:dyDescent="0.25">
      <c r="H1758" s="38"/>
    </row>
    <row r="1759" spans="8:8" x14ac:dyDescent="0.25">
      <c r="H1759" s="38"/>
    </row>
    <row r="1760" spans="8:8" x14ac:dyDescent="0.25">
      <c r="H1760" s="38"/>
    </row>
    <row r="1761" spans="8:8" x14ac:dyDescent="0.25">
      <c r="H1761" s="38"/>
    </row>
    <row r="1762" spans="8:8" x14ac:dyDescent="0.25">
      <c r="H1762" s="38"/>
    </row>
    <row r="1763" spans="8:8" x14ac:dyDescent="0.25">
      <c r="H1763" s="38"/>
    </row>
    <row r="1764" spans="8:8" x14ac:dyDescent="0.25">
      <c r="H1764" s="38"/>
    </row>
    <row r="1765" spans="8:8" x14ac:dyDescent="0.25">
      <c r="H1765" s="38"/>
    </row>
    <row r="1766" spans="8:8" x14ac:dyDescent="0.25">
      <c r="H1766" s="38"/>
    </row>
    <row r="1767" spans="8:8" x14ac:dyDescent="0.25">
      <c r="H1767" s="38"/>
    </row>
    <row r="1768" spans="8:8" x14ac:dyDescent="0.25">
      <c r="H1768" s="38"/>
    </row>
    <row r="1769" spans="8:8" x14ac:dyDescent="0.25">
      <c r="H1769" s="38"/>
    </row>
    <row r="1770" spans="8:8" x14ac:dyDescent="0.25">
      <c r="H1770" s="38"/>
    </row>
    <row r="1771" spans="8:8" x14ac:dyDescent="0.25">
      <c r="H1771" s="38"/>
    </row>
    <row r="1772" spans="8:8" x14ac:dyDescent="0.25">
      <c r="H1772" s="38"/>
    </row>
    <row r="1773" spans="8:8" x14ac:dyDescent="0.25">
      <c r="H1773" s="38"/>
    </row>
    <row r="1774" spans="8:8" x14ac:dyDescent="0.25">
      <c r="H1774" s="38"/>
    </row>
    <row r="1775" spans="8:8" x14ac:dyDescent="0.25">
      <c r="H1775" s="38"/>
    </row>
    <row r="1776" spans="8:8" x14ac:dyDescent="0.25">
      <c r="H1776" s="38"/>
    </row>
    <row r="1777" spans="8:8" x14ac:dyDescent="0.25">
      <c r="H1777" s="38"/>
    </row>
    <row r="1778" spans="8:8" x14ac:dyDescent="0.25">
      <c r="H1778" s="38"/>
    </row>
    <row r="1779" spans="8:8" x14ac:dyDescent="0.25">
      <c r="H1779" s="38"/>
    </row>
    <row r="1780" spans="8:8" x14ac:dyDescent="0.25">
      <c r="H1780" s="38"/>
    </row>
    <row r="1781" spans="8:8" x14ac:dyDescent="0.25">
      <c r="H1781" s="38"/>
    </row>
    <row r="1782" spans="8:8" x14ac:dyDescent="0.25">
      <c r="H1782" s="38"/>
    </row>
    <row r="1783" spans="8:8" x14ac:dyDescent="0.25">
      <c r="H1783" s="38"/>
    </row>
    <row r="1784" spans="8:8" x14ac:dyDescent="0.25">
      <c r="H1784" s="38"/>
    </row>
    <row r="1785" spans="8:8" x14ac:dyDescent="0.25">
      <c r="H1785" s="38"/>
    </row>
    <row r="1786" spans="8:8" x14ac:dyDescent="0.25">
      <c r="H1786" s="38"/>
    </row>
    <row r="1787" spans="8:8" x14ac:dyDescent="0.25">
      <c r="H1787" s="38"/>
    </row>
    <row r="1788" spans="8:8" x14ac:dyDescent="0.25">
      <c r="H1788" s="38"/>
    </row>
    <row r="1789" spans="8:8" x14ac:dyDescent="0.25">
      <c r="H1789" s="38"/>
    </row>
    <row r="1790" spans="8:8" x14ac:dyDescent="0.25">
      <c r="H1790" s="38"/>
    </row>
    <row r="1791" spans="8:8" x14ac:dyDescent="0.25">
      <c r="H1791" s="38"/>
    </row>
    <row r="1792" spans="8:8" x14ac:dyDescent="0.25">
      <c r="H1792" s="38"/>
    </row>
    <row r="1793" spans="8:8" x14ac:dyDescent="0.25">
      <c r="H1793" s="38"/>
    </row>
    <row r="1794" spans="8:8" x14ac:dyDescent="0.25">
      <c r="H1794" s="38"/>
    </row>
    <row r="1795" spans="8:8" x14ac:dyDescent="0.25">
      <c r="H1795" s="38"/>
    </row>
    <row r="1796" spans="8:8" x14ac:dyDescent="0.25">
      <c r="H1796" s="38"/>
    </row>
    <row r="1797" spans="8:8" x14ac:dyDescent="0.25">
      <c r="H1797" s="38"/>
    </row>
    <row r="1798" spans="8:8" x14ac:dyDescent="0.25">
      <c r="H1798" s="38"/>
    </row>
    <row r="1799" spans="8:8" x14ac:dyDescent="0.25">
      <c r="H1799" s="38"/>
    </row>
    <row r="1800" spans="8:8" x14ac:dyDescent="0.25">
      <c r="H1800" s="38"/>
    </row>
    <row r="1801" spans="8:8" x14ac:dyDescent="0.25">
      <c r="H1801" s="38"/>
    </row>
    <row r="1802" spans="8:8" x14ac:dyDescent="0.25">
      <c r="H1802" s="38"/>
    </row>
    <row r="1803" spans="8:8" x14ac:dyDescent="0.25">
      <c r="H1803" s="38"/>
    </row>
    <row r="1804" spans="8:8" x14ac:dyDescent="0.25">
      <c r="H1804" s="38"/>
    </row>
    <row r="1805" spans="8:8" x14ac:dyDescent="0.25">
      <c r="H1805" s="38"/>
    </row>
    <row r="1806" spans="8:8" x14ac:dyDescent="0.25">
      <c r="H1806" s="38"/>
    </row>
    <row r="1807" spans="8:8" x14ac:dyDescent="0.25">
      <c r="H1807" s="38"/>
    </row>
    <row r="1808" spans="8:8" x14ac:dyDescent="0.25">
      <c r="H1808" s="38"/>
    </row>
    <row r="1809" spans="8:8" x14ac:dyDescent="0.25">
      <c r="H1809" s="38"/>
    </row>
    <row r="1810" spans="8:8" x14ac:dyDescent="0.25">
      <c r="H1810" s="38"/>
    </row>
    <row r="1811" spans="8:8" x14ac:dyDescent="0.25">
      <c r="H1811" s="38"/>
    </row>
    <row r="1812" spans="8:8" x14ac:dyDescent="0.25">
      <c r="H1812" s="38"/>
    </row>
    <row r="1813" spans="8:8" x14ac:dyDescent="0.25">
      <c r="H1813" s="38"/>
    </row>
    <row r="1814" spans="8:8" x14ac:dyDescent="0.25">
      <c r="H1814" s="38"/>
    </row>
    <row r="1815" spans="8:8" x14ac:dyDescent="0.25">
      <c r="H1815" s="38"/>
    </row>
    <row r="1816" spans="8:8" x14ac:dyDescent="0.25">
      <c r="H1816" s="38"/>
    </row>
    <row r="1817" spans="8:8" x14ac:dyDescent="0.25">
      <c r="H1817" s="38"/>
    </row>
    <row r="1818" spans="8:8" x14ac:dyDescent="0.25">
      <c r="H1818" s="38"/>
    </row>
    <row r="1819" spans="8:8" x14ac:dyDescent="0.25">
      <c r="H1819" s="38"/>
    </row>
    <row r="1820" spans="8:8" x14ac:dyDescent="0.25">
      <c r="H1820" s="38"/>
    </row>
    <row r="1821" spans="8:8" x14ac:dyDescent="0.25">
      <c r="H1821" s="38"/>
    </row>
    <row r="1822" spans="8:8" x14ac:dyDescent="0.25">
      <c r="H1822" s="38"/>
    </row>
    <row r="1823" spans="8:8" x14ac:dyDescent="0.25">
      <c r="H1823" s="38"/>
    </row>
    <row r="1824" spans="8:8" x14ac:dyDescent="0.25">
      <c r="H1824" s="38"/>
    </row>
    <row r="1825" spans="8:8" x14ac:dyDescent="0.25">
      <c r="H1825" s="38"/>
    </row>
    <row r="1826" spans="8:8" x14ac:dyDescent="0.25">
      <c r="H1826" s="38"/>
    </row>
    <row r="1827" spans="8:8" x14ac:dyDescent="0.25">
      <c r="H1827" s="38"/>
    </row>
    <row r="1828" spans="8:8" x14ac:dyDescent="0.25">
      <c r="H1828" s="38"/>
    </row>
    <row r="1829" spans="8:8" x14ac:dyDescent="0.25">
      <c r="H1829" s="38"/>
    </row>
    <row r="1830" spans="8:8" x14ac:dyDescent="0.25">
      <c r="H1830" s="38"/>
    </row>
    <row r="1831" spans="8:8" x14ac:dyDescent="0.25">
      <c r="H1831" s="38"/>
    </row>
    <row r="1832" spans="8:8" x14ac:dyDescent="0.25">
      <c r="H1832" s="38"/>
    </row>
    <row r="1833" spans="8:8" x14ac:dyDescent="0.25">
      <c r="H1833" s="38"/>
    </row>
    <row r="1834" spans="8:8" x14ac:dyDescent="0.25">
      <c r="H1834" s="38"/>
    </row>
    <row r="1835" spans="8:8" x14ac:dyDescent="0.25">
      <c r="H1835" s="38"/>
    </row>
    <row r="1836" spans="8:8" x14ac:dyDescent="0.25">
      <c r="H1836" s="38"/>
    </row>
    <row r="1837" spans="8:8" x14ac:dyDescent="0.25">
      <c r="H1837" s="38"/>
    </row>
    <row r="1838" spans="8:8" x14ac:dyDescent="0.25">
      <c r="H1838" s="38"/>
    </row>
    <row r="1839" spans="8:8" x14ac:dyDescent="0.25">
      <c r="H1839" s="38"/>
    </row>
    <row r="1840" spans="8:8" x14ac:dyDescent="0.25">
      <c r="H1840" s="38"/>
    </row>
    <row r="1841" spans="8:8" x14ac:dyDescent="0.25">
      <c r="H1841" s="38"/>
    </row>
    <row r="1842" spans="8:8" x14ac:dyDescent="0.25">
      <c r="H1842" s="38"/>
    </row>
    <row r="1843" spans="8:8" x14ac:dyDescent="0.25">
      <c r="H1843" s="38"/>
    </row>
    <row r="1844" spans="8:8" x14ac:dyDescent="0.25">
      <c r="H1844" s="38"/>
    </row>
    <row r="1845" spans="8:8" x14ac:dyDescent="0.25">
      <c r="H1845" s="38"/>
    </row>
    <row r="1846" spans="8:8" x14ac:dyDescent="0.25">
      <c r="H1846" s="38"/>
    </row>
    <row r="1847" spans="8:8" x14ac:dyDescent="0.25">
      <c r="H1847" s="38"/>
    </row>
  </sheetData>
  <protectedRanges>
    <protectedRange sqref="F12" name="Rango1_1"/>
  </protectedRanges>
  <mergeCells count="3">
    <mergeCell ref="C3:H3"/>
    <mergeCell ref="C4:H4"/>
    <mergeCell ref="C5:H5"/>
  </mergeCells>
  <pageMargins left="0.23622047244094491" right="0.23622047244094491" top="0.55118110236220474" bottom="0.94488188976377963" header="0.31496062992125984" footer="0.31496062992125984"/>
  <pageSetup scale="65" orientation="portrait" r:id="rId1"/>
  <headerFooter>
    <oddFooter xml:space="preserve">&amp;L&amp;8NOMBRE DE LA EMPRESA
&amp;C&amp;8RESPONSABLE DEL PROYECTO
DIRECCION DE PROYECTOS 
ING SERGIO ADRIAN GONZALEZ MEDINA
Página &amp;P de &amp;N&amp;R&amp;8NOMBRE Y FIRMA DEL RESPONSABLE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42"/>
  <sheetViews>
    <sheetView tabSelected="1" zoomScaleNormal="100" zoomScalePageLayoutView="80" workbookViewId="0">
      <selection activeCell="F2" sqref="F2"/>
    </sheetView>
  </sheetViews>
  <sheetFormatPr baseColWidth="10" defaultColWidth="11.42578125" defaultRowHeight="12.75" x14ac:dyDescent="0.25"/>
  <cols>
    <col min="1" max="1" width="9.42578125" style="170" customWidth="1"/>
    <col min="2" max="2" width="14.42578125" style="170" customWidth="1"/>
    <col min="3" max="3" width="51" style="170" customWidth="1"/>
    <col min="4" max="4" width="6.140625" style="178" customWidth="1"/>
    <col min="5" max="5" width="10.42578125" style="179" customWidth="1"/>
    <col min="6" max="6" width="14.28515625" style="91" customWidth="1"/>
    <col min="7" max="7" width="14" style="192" customWidth="1"/>
    <col min="8" max="8" width="16.85546875" style="91" customWidth="1"/>
    <col min="9" max="11" width="11.42578125" style="170"/>
    <col min="12" max="12" width="62.85546875" style="170" customWidth="1"/>
    <col min="13" max="16384" width="11.42578125" style="170"/>
  </cols>
  <sheetData>
    <row r="1" spans="1:12" s="154" customFormat="1" ht="15" x14ac:dyDescent="0.25">
      <c r="A1" s="150"/>
      <c r="B1" s="150"/>
      <c r="C1" s="150"/>
      <c r="D1" s="150"/>
      <c r="E1" s="151"/>
      <c r="F1" s="152"/>
      <c r="G1" s="150"/>
      <c r="H1" s="153" t="s">
        <v>0</v>
      </c>
    </row>
    <row r="2" spans="1:12" s="154" customFormat="1" ht="15" x14ac:dyDescent="0.25">
      <c r="A2" s="155"/>
      <c r="B2" s="155"/>
      <c r="C2" s="155"/>
      <c r="D2" s="155"/>
      <c r="E2" s="151"/>
      <c r="F2" s="156"/>
      <c r="G2" s="157"/>
      <c r="H2" s="152"/>
    </row>
    <row r="3" spans="1:12" s="154" customFormat="1" ht="18.75" x14ac:dyDescent="0.25">
      <c r="A3" s="150"/>
      <c r="B3" s="150"/>
      <c r="C3" s="303" t="s">
        <v>1</v>
      </c>
      <c r="D3" s="303"/>
      <c r="E3" s="303"/>
      <c r="F3" s="303"/>
      <c r="G3" s="303"/>
      <c r="H3" s="303"/>
    </row>
    <row r="4" spans="1:12" s="154" customFormat="1" ht="15.75" x14ac:dyDescent="0.25">
      <c r="A4" s="150"/>
      <c r="B4" s="150"/>
      <c r="C4" s="304" t="s">
        <v>2</v>
      </c>
      <c r="D4" s="304"/>
      <c r="E4" s="304"/>
      <c r="F4" s="304"/>
      <c r="G4" s="304"/>
      <c r="H4" s="304"/>
    </row>
    <row r="5" spans="1:12" s="154" customFormat="1" ht="15.75" x14ac:dyDescent="0.25">
      <c r="A5" s="158"/>
      <c r="B5" s="158"/>
      <c r="C5" s="304" t="s">
        <v>3</v>
      </c>
      <c r="D5" s="304"/>
      <c r="E5" s="304"/>
      <c r="F5" s="304"/>
      <c r="G5" s="304"/>
      <c r="H5" s="304"/>
    </row>
    <row r="6" spans="1:12" s="154" customFormat="1" ht="15.75" x14ac:dyDescent="0.25">
      <c r="C6" s="159"/>
      <c r="D6" s="160"/>
      <c r="E6" s="161"/>
      <c r="F6" s="162"/>
      <c r="G6" s="163"/>
      <c r="H6" s="15"/>
    </row>
    <row r="7" spans="1:12" s="154" customFormat="1" ht="15.75" x14ac:dyDescent="0.25">
      <c r="C7" s="159"/>
      <c r="D7" s="160"/>
      <c r="E7" s="161"/>
      <c r="F7" s="162"/>
      <c r="G7" s="163"/>
      <c r="H7" s="164" t="s">
        <v>449</v>
      </c>
    </row>
    <row r="8" spans="1:12" s="154" customFormat="1" ht="15" x14ac:dyDescent="0.25">
      <c r="B8" s="17" t="s">
        <v>424</v>
      </c>
      <c r="C8" s="165" t="s">
        <v>434</v>
      </c>
      <c r="D8" s="18"/>
      <c r="E8" s="18"/>
      <c r="F8" s="18"/>
      <c r="G8" s="18"/>
      <c r="H8" s="18"/>
    </row>
    <row r="9" spans="1:12" s="154" customFormat="1" ht="30" x14ac:dyDescent="0.25">
      <c r="B9" s="17" t="s">
        <v>425</v>
      </c>
      <c r="C9" s="165" t="s">
        <v>428</v>
      </c>
      <c r="D9" s="18"/>
      <c r="E9" s="18"/>
      <c r="F9" s="18"/>
      <c r="G9" s="18"/>
      <c r="H9" s="19" t="s">
        <v>470</v>
      </c>
      <c r="L9" s="300"/>
    </row>
    <row r="10" spans="1:12" s="154" customFormat="1" ht="18" customHeight="1" x14ac:dyDescent="0.25">
      <c r="B10" s="17" t="s">
        <v>426</v>
      </c>
      <c r="C10" s="165" t="s">
        <v>429</v>
      </c>
      <c r="D10" s="18"/>
      <c r="E10" s="18"/>
      <c r="F10" s="18"/>
      <c r="G10" s="18"/>
      <c r="H10" s="18"/>
    </row>
    <row r="11" spans="1:12" s="154" customFormat="1" ht="15" x14ac:dyDescent="0.25">
      <c r="B11" s="17" t="s">
        <v>427</v>
      </c>
      <c r="C11" s="165" t="s">
        <v>430</v>
      </c>
      <c r="D11" s="18"/>
      <c r="E11" s="18"/>
      <c r="F11" s="18"/>
      <c r="G11" s="18"/>
      <c r="H11" s="18"/>
    </row>
    <row r="12" spans="1:12" ht="25.5" x14ac:dyDescent="0.25">
      <c r="A12" s="20"/>
      <c r="B12" s="20"/>
      <c r="C12" s="21"/>
      <c r="D12" s="20"/>
      <c r="E12" s="166"/>
      <c r="F12" s="167" t="s">
        <v>5</v>
      </c>
      <c r="G12" s="168" t="s">
        <v>469</v>
      </c>
      <c r="H12" s="169" t="s">
        <v>6</v>
      </c>
    </row>
    <row r="13" spans="1:12" ht="25.5" x14ac:dyDescent="0.25">
      <c r="A13" s="171" t="s">
        <v>7</v>
      </c>
      <c r="B13" s="171" t="s">
        <v>8</v>
      </c>
      <c r="C13" s="171" t="s">
        <v>9</v>
      </c>
      <c r="D13" s="171" t="s">
        <v>10</v>
      </c>
      <c r="E13" s="172" t="s">
        <v>11</v>
      </c>
      <c r="F13" s="173" t="s">
        <v>12</v>
      </c>
      <c r="G13" s="174" t="s">
        <v>13</v>
      </c>
      <c r="H13" s="175" t="s">
        <v>14</v>
      </c>
    </row>
    <row r="14" spans="1:12" x14ac:dyDescent="0.25">
      <c r="A14" s="176"/>
      <c r="B14" s="176"/>
      <c r="C14" s="177"/>
      <c r="F14" s="180"/>
      <c r="G14" s="181"/>
      <c r="H14" s="180"/>
    </row>
    <row r="15" spans="1:12" ht="18.75" x14ac:dyDescent="0.3">
      <c r="A15" s="299" t="s">
        <v>433</v>
      </c>
      <c r="B15" s="298" t="s">
        <v>434</v>
      </c>
      <c r="C15" s="182"/>
      <c r="D15" s="269"/>
      <c r="E15" s="270"/>
      <c r="F15" s="271"/>
      <c r="G15" s="272"/>
      <c r="H15" s="183"/>
    </row>
    <row r="16" spans="1:12" s="185" customFormat="1" ht="17.25" customHeight="1" x14ac:dyDescent="0.25">
      <c r="A16" s="273" t="s">
        <v>435</v>
      </c>
      <c r="B16" s="274" t="s">
        <v>436</v>
      </c>
      <c r="C16" s="267"/>
      <c r="D16" s="275"/>
      <c r="E16" s="276"/>
      <c r="F16" s="277"/>
      <c r="G16" s="278"/>
      <c r="H16" s="268"/>
    </row>
    <row r="17" spans="1:8" s="185" customFormat="1" ht="37.5" customHeight="1" x14ac:dyDescent="0.25">
      <c r="B17" s="186">
        <v>1</v>
      </c>
      <c r="C17" s="244" t="s">
        <v>450</v>
      </c>
      <c r="D17" s="187" t="s">
        <v>21</v>
      </c>
      <c r="E17" s="188">
        <v>1</v>
      </c>
      <c r="F17" s="204">
        <v>0</v>
      </c>
      <c r="H17" s="204">
        <f>INT(((E17*F17)+0.005)*100)/100</f>
        <v>0</v>
      </c>
    </row>
    <row r="18" spans="1:8" s="185" customFormat="1" ht="33.75" customHeight="1" x14ac:dyDescent="0.25">
      <c r="B18" s="186">
        <v>2</v>
      </c>
      <c r="C18" s="244" t="s">
        <v>451</v>
      </c>
      <c r="D18" s="187" t="s">
        <v>21</v>
      </c>
      <c r="E18" s="188">
        <v>1</v>
      </c>
      <c r="F18" s="204">
        <v>0</v>
      </c>
      <c r="H18" s="204">
        <f>E18*F18</f>
        <v>0</v>
      </c>
    </row>
    <row r="19" spans="1:8" ht="25.5" x14ac:dyDescent="0.25">
      <c r="B19" s="186">
        <v>3</v>
      </c>
      <c r="C19" s="244" t="s">
        <v>452</v>
      </c>
      <c r="D19" s="187" t="s">
        <v>21</v>
      </c>
      <c r="E19" s="188">
        <v>1</v>
      </c>
      <c r="F19" s="204">
        <v>0</v>
      </c>
      <c r="H19" s="204">
        <f t="shared" ref="H19:H25" si="0">F19*E19</f>
        <v>0</v>
      </c>
    </row>
    <row r="20" spans="1:8" ht="25.5" x14ac:dyDescent="0.25">
      <c r="B20" s="186">
        <v>4</v>
      </c>
      <c r="C20" s="244" t="s">
        <v>453</v>
      </c>
      <c r="D20" s="187" t="s">
        <v>21</v>
      </c>
      <c r="E20" s="188">
        <v>1</v>
      </c>
      <c r="F20" s="204">
        <v>0</v>
      </c>
      <c r="H20" s="204">
        <f t="shared" si="0"/>
        <v>0</v>
      </c>
    </row>
    <row r="21" spans="1:8" ht="39.75" customHeight="1" x14ac:dyDescent="0.25">
      <c r="B21" s="186">
        <v>5</v>
      </c>
      <c r="C21" s="244" t="s">
        <v>455</v>
      </c>
      <c r="D21" s="187" t="s">
        <v>22</v>
      </c>
      <c r="E21" s="188">
        <v>15</v>
      </c>
      <c r="F21" s="204">
        <v>0</v>
      </c>
      <c r="H21" s="204">
        <f t="shared" si="0"/>
        <v>0</v>
      </c>
    </row>
    <row r="22" spans="1:8" ht="38.25" customHeight="1" x14ac:dyDescent="0.25">
      <c r="B22" s="186">
        <v>6</v>
      </c>
      <c r="C22" s="244" t="s">
        <v>454</v>
      </c>
      <c r="D22" s="187" t="s">
        <v>21</v>
      </c>
      <c r="E22" s="188">
        <v>3</v>
      </c>
      <c r="F22" s="204">
        <v>0</v>
      </c>
      <c r="H22" s="204">
        <f t="shared" si="0"/>
        <v>0</v>
      </c>
    </row>
    <row r="23" spans="1:8" s="185" customFormat="1" ht="20.25" customHeight="1" x14ac:dyDescent="0.25">
      <c r="B23" s="186">
        <v>7</v>
      </c>
      <c r="C23" s="244" t="s">
        <v>456</v>
      </c>
      <c r="D23" s="187" t="s">
        <v>21</v>
      </c>
      <c r="E23" s="188">
        <v>2</v>
      </c>
      <c r="F23" s="204">
        <v>0</v>
      </c>
      <c r="H23" s="204">
        <f t="shared" si="0"/>
        <v>0</v>
      </c>
    </row>
    <row r="24" spans="1:8" s="185" customFormat="1" ht="25.5" x14ac:dyDescent="0.25">
      <c r="A24" s="206"/>
      <c r="B24" s="186">
        <v>8</v>
      </c>
      <c r="C24" s="244" t="s">
        <v>457</v>
      </c>
      <c r="D24" s="187" t="s">
        <v>22</v>
      </c>
      <c r="E24" s="188">
        <v>4</v>
      </c>
      <c r="F24" s="204">
        <v>0</v>
      </c>
      <c r="H24" s="204">
        <f t="shared" si="0"/>
        <v>0</v>
      </c>
    </row>
    <row r="25" spans="1:8" ht="38.25" x14ac:dyDescent="0.2">
      <c r="A25" s="248"/>
      <c r="B25" s="186">
        <v>9</v>
      </c>
      <c r="C25" s="244" t="s">
        <v>458</v>
      </c>
      <c r="D25" s="187" t="s">
        <v>437</v>
      </c>
      <c r="E25" s="188">
        <v>1</v>
      </c>
      <c r="F25" s="204">
        <v>0</v>
      </c>
      <c r="H25" s="204">
        <f t="shared" si="0"/>
        <v>0</v>
      </c>
    </row>
    <row r="26" spans="1:8" s="185" customFormat="1" ht="43.5" customHeight="1" x14ac:dyDescent="0.25">
      <c r="A26" s="141"/>
      <c r="B26" s="186">
        <v>10</v>
      </c>
      <c r="C26" s="244" t="s">
        <v>459</v>
      </c>
      <c r="D26" s="187" t="s">
        <v>437</v>
      </c>
      <c r="E26" s="188">
        <v>1</v>
      </c>
      <c r="F26" s="204">
        <v>0</v>
      </c>
      <c r="H26" s="204">
        <f>INT(((E26*F26)+0.005)*100)/100</f>
        <v>0</v>
      </c>
    </row>
    <row r="27" spans="1:8" s="185" customFormat="1" ht="15" customHeight="1" x14ac:dyDescent="0.25">
      <c r="A27" s="245"/>
      <c r="B27" s="145"/>
      <c r="C27" s="146" t="s">
        <v>438</v>
      </c>
      <c r="D27" s="147"/>
      <c r="E27" s="148"/>
      <c r="F27" s="148"/>
      <c r="G27" s="195"/>
      <c r="H27" s="149">
        <f>SUM(H17:H26)</f>
        <v>0</v>
      </c>
    </row>
    <row r="28" spans="1:8" s="185" customFormat="1" ht="15" customHeight="1" x14ac:dyDescent="0.25">
      <c r="A28" s="141"/>
      <c r="B28" s="251"/>
      <c r="C28" s="252"/>
      <c r="D28" s="253"/>
      <c r="E28" s="254"/>
      <c r="F28" s="254"/>
      <c r="G28" s="194"/>
      <c r="H28" s="249"/>
    </row>
    <row r="29" spans="1:8" s="194" customFormat="1" ht="16.5" customHeight="1" x14ac:dyDescent="0.25">
      <c r="A29" s="273" t="s">
        <v>439</v>
      </c>
      <c r="B29" s="274" t="s">
        <v>440</v>
      </c>
      <c r="C29" s="267"/>
      <c r="D29" s="275"/>
      <c r="E29" s="276"/>
      <c r="F29" s="277"/>
      <c r="G29" s="267"/>
      <c r="H29" s="278"/>
    </row>
    <row r="30" spans="1:8" s="194" customFormat="1" ht="33.75" customHeight="1" x14ac:dyDescent="0.25">
      <c r="A30" s="142"/>
      <c r="B30" s="186">
        <v>11</v>
      </c>
      <c r="C30" s="244" t="s">
        <v>460</v>
      </c>
      <c r="D30" s="187" t="s">
        <v>21</v>
      </c>
      <c r="E30" s="188">
        <v>32</v>
      </c>
      <c r="F30" s="204">
        <v>0</v>
      </c>
      <c r="H30" s="204">
        <f>INT(((E30*F30)+0.005)*100)/100</f>
        <v>0</v>
      </c>
    </row>
    <row r="31" spans="1:8" s="194" customFormat="1" ht="48.75" customHeight="1" x14ac:dyDescent="0.25">
      <c r="A31" s="144"/>
      <c r="B31" s="186">
        <v>12</v>
      </c>
      <c r="C31" s="244" t="s">
        <v>461</v>
      </c>
      <c r="D31" s="187" t="s">
        <v>21</v>
      </c>
      <c r="E31" s="188">
        <v>32</v>
      </c>
      <c r="F31" s="204">
        <v>0</v>
      </c>
      <c r="H31" s="204">
        <f>INT(((E31*F31)+0.005)*100)/100</f>
        <v>0</v>
      </c>
    </row>
    <row r="32" spans="1:8" s="194" customFormat="1" ht="41.25" customHeight="1" x14ac:dyDescent="0.25">
      <c r="A32" s="144"/>
      <c r="B32" s="186">
        <v>13</v>
      </c>
      <c r="C32" s="244" t="s">
        <v>462</v>
      </c>
      <c r="D32" s="187" t="s">
        <v>21</v>
      </c>
      <c r="E32" s="188">
        <v>32</v>
      </c>
      <c r="F32" s="204">
        <v>0</v>
      </c>
      <c r="H32" s="204">
        <f>INT(((E32*F32)+0.005)*100)/100</f>
        <v>0</v>
      </c>
    </row>
    <row r="33" spans="1:12" s="194" customFormat="1" ht="58.5" customHeight="1" x14ac:dyDescent="0.25">
      <c r="A33" s="143"/>
      <c r="B33" s="186">
        <v>14</v>
      </c>
      <c r="C33" s="244" t="s">
        <v>463</v>
      </c>
      <c r="D33" s="187" t="s">
        <v>21</v>
      </c>
      <c r="E33" s="188">
        <v>32</v>
      </c>
      <c r="F33" s="204">
        <v>0</v>
      </c>
      <c r="H33" s="204">
        <f>INT(((E33*F33)+0.005)*100)/100</f>
        <v>0</v>
      </c>
    </row>
    <row r="34" spans="1:12" s="194" customFormat="1" ht="44.25" customHeight="1" x14ac:dyDescent="0.25">
      <c r="A34" s="144"/>
      <c r="B34" s="186">
        <v>15</v>
      </c>
      <c r="C34" s="244" t="s">
        <v>464</v>
      </c>
      <c r="D34" s="187" t="s">
        <v>21</v>
      </c>
      <c r="E34" s="188">
        <v>32</v>
      </c>
      <c r="F34" s="204">
        <v>0</v>
      </c>
      <c r="H34" s="204">
        <f>INT(((E34*F34)+0.005)*100)/100</f>
        <v>0</v>
      </c>
    </row>
    <row r="35" spans="1:12" s="194" customFormat="1" ht="17.25" customHeight="1" x14ac:dyDescent="0.25">
      <c r="A35" s="184"/>
      <c r="B35" s="145"/>
      <c r="C35" s="146" t="s">
        <v>441</v>
      </c>
      <c r="D35" s="147"/>
      <c r="E35" s="148"/>
      <c r="F35" s="148"/>
      <c r="G35" s="195"/>
      <c r="H35" s="149">
        <f>SUM(H30:H34)</f>
        <v>0</v>
      </c>
    </row>
    <row r="36" spans="1:12" s="194" customFormat="1" ht="17.25" customHeight="1" x14ac:dyDescent="0.25">
      <c r="A36" s="266"/>
      <c r="B36" s="251"/>
      <c r="C36" s="252"/>
      <c r="D36" s="253"/>
      <c r="E36" s="254"/>
      <c r="F36" s="254"/>
      <c r="H36" s="249"/>
    </row>
    <row r="37" spans="1:12" s="194" customFormat="1" ht="18.75" customHeight="1" x14ac:dyDescent="0.25">
      <c r="A37" s="273" t="s">
        <v>442</v>
      </c>
      <c r="B37" s="274" t="s">
        <v>443</v>
      </c>
      <c r="C37" s="267"/>
      <c r="D37" s="275"/>
      <c r="E37" s="276"/>
      <c r="F37" s="277"/>
      <c r="G37" s="267"/>
      <c r="H37" s="278"/>
      <c r="L37" s="196"/>
    </row>
    <row r="38" spans="1:12" s="194" customFormat="1" ht="171.75" customHeight="1" x14ac:dyDescent="0.25">
      <c r="A38" s="101"/>
      <c r="B38" s="186">
        <v>16</v>
      </c>
      <c r="C38" s="244" t="s">
        <v>465</v>
      </c>
      <c r="D38" s="187" t="s">
        <v>21</v>
      </c>
      <c r="E38" s="188">
        <v>1</v>
      </c>
      <c r="F38" s="204">
        <v>0</v>
      </c>
      <c r="H38" s="204">
        <f>INT(((E38*F38)+0.005)*100)/100</f>
        <v>0</v>
      </c>
    </row>
    <row r="39" spans="1:12" ht="31.5" customHeight="1" x14ac:dyDescent="0.2">
      <c r="A39" s="248"/>
      <c r="B39" s="186">
        <v>17</v>
      </c>
      <c r="C39" s="244" t="s">
        <v>466</v>
      </c>
      <c r="D39" s="187" t="s">
        <v>21</v>
      </c>
      <c r="E39" s="188">
        <v>1</v>
      </c>
      <c r="F39" s="204">
        <v>0</v>
      </c>
      <c r="H39" s="204">
        <f>INT(((E39*F39)+0.005)*100)/100</f>
        <v>0</v>
      </c>
    </row>
    <row r="40" spans="1:12" s="199" customFormat="1" ht="36" customHeight="1" x14ac:dyDescent="0.25">
      <c r="A40" s="92"/>
      <c r="B40" s="186">
        <v>18</v>
      </c>
      <c r="C40" s="244" t="s">
        <v>467</v>
      </c>
      <c r="D40" s="187" t="s">
        <v>437</v>
      </c>
      <c r="E40" s="188">
        <v>1</v>
      </c>
      <c r="F40" s="204">
        <v>0</v>
      </c>
      <c r="H40" s="204">
        <f>INT(((E40*F40)+0.005)*100)/100</f>
        <v>0</v>
      </c>
    </row>
    <row r="41" spans="1:12" s="199" customFormat="1" ht="15" x14ac:dyDescent="0.25">
      <c r="A41" s="226"/>
      <c r="B41" s="145"/>
      <c r="C41" s="146" t="s">
        <v>444</v>
      </c>
      <c r="D41" s="147"/>
      <c r="E41" s="148"/>
      <c r="F41" s="148"/>
      <c r="G41" s="227"/>
      <c r="H41" s="149">
        <f>SUM(H38:H40)</f>
        <v>0</v>
      </c>
    </row>
    <row r="42" spans="1:12" s="218" customFormat="1" ht="15" x14ac:dyDescent="0.25">
      <c r="A42" s="92"/>
      <c r="B42" s="251"/>
      <c r="C42" s="252"/>
      <c r="D42" s="253"/>
      <c r="E42" s="254"/>
      <c r="F42" s="254"/>
      <c r="H42" s="249"/>
    </row>
    <row r="43" spans="1:12" s="185" customFormat="1" ht="21" customHeight="1" x14ac:dyDescent="0.25">
      <c r="A43" s="273" t="s">
        <v>445</v>
      </c>
      <c r="B43" s="274" t="s">
        <v>446</v>
      </c>
      <c r="C43" s="267"/>
      <c r="D43" s="275"/>
      <c r="E43" s="279"/>
      <c r="F43" s="277"/>
      <c r="G43" s="267"/>
      <c r="H43" s="280"/>
    </row>
    <row r="44" spans="1:12" s="185" customFormat="1" ht="72" customHeight="1" x14ac:dyDescent="0.25">
      <c r="A44" s="92"/>
      <c r="B44" s="186">
        <v>19</v>
      </c>
      <c r="C44" s="244" t="s">
        <v>468</v>
      </c>
      <c r="D44" s="187" t="s">
        <v>437</v>
      </c>
      <c r="E44" s="188">
        <v>32</v>
      </c>
      <c r="F44" s="204">
        <v>0</v>
      </c>
      <c r="H44" s="204">
        <f>INT(((E44*F44)+0.005)*100)/100</f>
        <v>0</v>
      </c>
    </row>
    <row r="45" spans="1:12" s="185" customFormat="1" ht="18" customHeight="1" x14ac:dyDescent="0.25">
      <c r="A45" s="247"/>
      <c r="B45" s="145"/>
      <c r="C45" s="146" t="s">
        <v>447</v>
      </c>
      <c r="D45" s="147"/>
      <c r="E45" s="148"/>
      <c r="F45" s="148"/>
      <c r="G45" s="195"/>
      <c r="H45" s="149">
        <f>SUM(H44:H44)</f>
        <v>0</v>
      </c>
    </row>
    <row r="46" spans="1:12" s="185" customFormat="1" ht="18" customHeight="1" x14ac:dyDescent="0.25">
      <c r="A46" s="100"/>
      <c r="B46" s="251"/>
      <c r="C46" s="252"/>
      <c r="D46" s="253"/>
      <c r="E46" s="254"/>
      <c r="F46" s="254"/>
      <c r="G46" s="194"/>
      <c r="H46" s="249"/>
    </row>
    <row r="47" spans="1:12" s="185" customFormat="1" ht="21.75" customHeight="1" x14ac:dyDescent="0.25">
      <c r="A47" s="247"/>
      <c r="B47" s="235"/>
      <c r="C47" s="236" t="s">
        <v>431</v>
      </c>
      <c r="D47" s="237"/>
      <c r="E47" s="238"/>
      <c r="F47" s="238"/>
      <c r="G47" s="195"/>
      <c r="H47" s="238">
        <f>H35+H27+H41+H45</f>
        <v>0</v>
      </c>
    </row>
    <row r="48" spans="1:12" s="194" customFormat="1" ht="15.75" customHeight="1" x14ac:dyDescent="0.25">
      <c r="A48" s="247"/>
      <c r="B48" s="239"/>
      <c r="C48" s="240" t="s">
        <v>432</v>
      </c>
      <c r="D48" s="241"/>
      <c r="E48" s="242"/>
      <c r="F48" s="243"/>
      <c r="G48" s="195"/>
      <c r="H48" s="243">
        <f>H47*16%</f>
        <v>0</v>
      </c>
      <c r="L48" s="203"/>
    </row>
    <row r="49" spans="1:12" s="194" customFormat="1" ht="14.25" customHeight="1" x14ac:dyDescent="0.3">
      <c r="A49" s="246"/>
      <c r="B49" s="228"/>
      <c r="C49" s="229" t="s">
        <v>448</v>
      </c>
      <c r="D49" s="230"/>
      <c r="E49" s="231"/>
      <c r="F49" s="232"/>
      <c r="G49" s="233"/>
      <c r="H49" s="234">
        <f>H47+H48</f>
        <v>0</v>
      </c>
      <c r="L49" s="203"/>
    </row>
    <row r="50" spans="1:12" s="185" customFormat="1" x14ac:dyDescent="0.25">
      <c r="A50" s="92"/>
      <c r="B50" s="186"/>
      <c r="C50" s="189"/>
      <c r="D50" s="197"/>
      <c r="E50" s="198"/>
      <c r="F50" s="204"/>
      <c r="H50" s="204"/>
    </row>
    <row r="51" spans="1:12" s="199" customFormat="1" ht="15" x14ac:dyDescent="0.25">
      <c r="A51" s="92"/>
      <c r="B51" s="251"/>
      <c r="C51" s="252"/>
      <c r="D51" s="253"/>
      <c r="E51" s="254"/>
      <c r="F51" s="254"/>
      <c r="G51" s="218"/>
      <c r="H51" s="249"/>
    </row>
    <row r="52" spans="1:12" s="185" customFormat="1" ht="18.75" x14ac:dyDescent="0.3">
      <c r="A52" s="255"/>
      <c r="B52" s="256"/>
      <c r="C52" s="257"/>
      <c r="D52" s="258"/>
      <c r="E52" s="259"/>
      <c r="F52" s="260"/>
      <c r="G52" s="257"/>
      <c r="H52" s="261"/>
    </row>
    <row r="53" spans="1:12" x14ac:dyDescent="0.2">
      <c r="A53" s="248"/>
      <c r="B53" s="262"/>
      <c r="C53" s="205"/>
      <c r="D53" s="263"/>
      <c r="E53" s="264"/>
      <c r="F53" s="265"/>
      <c r="G53" s="205"/>
      <c r="H53" s="250"/>
    </row>
    <row r="54" spans="1:12" ht="75" customHeight="1" x14ac:dyDescent="0.25">
      <c r="A54" s="194"/>
      <c r="B54" s="193"/>
      <c r="C54" s="189"/>
      <c r="D54" s="190"/>
      <c r="E54" s="191"/>
      <c r="F54" s="202"/>
      <c r="G54" s="170"/>
      <c r="H54" s="202"/>
    </row>
    <row r="55" spans="1:12" ht="15" customHeight="1" x14ac:dyDescent="0.25">
      <c r="A55" s="194"/>
      <c r="B55" s="193"/>
      <c r="C55" s="189"/>
      <c r="D55" s="190"/>
      <c r="E55" s="191"/>
      <c r="F55" s="202"/>
      <c r="G55" s="170"/>
      <c r="H55" s="202"/>
    </row>
    <row r="56" spans="1:12" s="185" customFormat="1" ht="32.25" customHeight="1" x14ac:dyDescent="0.25">
      <c r="A56" s="122"/>
      <c r="B56" s="193"/>
      <c r="C56" s="189"/>
      <c r="D56" s="190"/>
      <c r="E56" s="191"/>
      <c r="F56" s="202"/>
      <c r="H56" s="202"/>
    </row>
    <row r="57" spans="1:12" s="185" customFormat="1" ht="9.75" customHeight="1" x14ac:dyDescent="0.25">
      <c r="A57" s="122"/>
      <c r="B57" s="193"/>
      <c r="C57" s="189"/>
      <c r="D57" s="190"/>
      <c r="E57" s="191"/>
      <c r="F57" s="202"/>
      <c r="H57" s="202"/>
    </row>
    <row r="58" spans="1:12" s="194" customFormat="1" x14ac:dyDescent="0.25">
      <c r="A58" s="92"/>
      <c r="B58" s="186"/>
      <c r="C58" s="189"/>
      <c r="D58" s="197"/>
      <c r="E58" s="198"/>
      <c r="F58" s="204"/>
      <c r="H58" s="204"/>
    </row>
    <row r="59" spans="1:12" s="194" customFormat="1" x14ac:dyDescent="0.25">
      <c r="A59" s="92"/>
      <c r="B59" s="186"/>
      <c r="C59" s="189"/>
      <c r="D59" s="197"/>
      <c r="E59" s="198"/>
      <c r="F59" s="204"/>
      <c r="H59" s="204"/>
    </row>
    <row r="60" spans="1:12" s="194" customFormat="1" x14ac:dyDescent="0.25">
      <c r="A60" s="205"/>
      <c r="B60" s="186"/>
      <c r="C60" s="189"/>
      <c r="D60" s="197"/>
      <c r="E60" s="201"/>
      <c r="F60" s="204"/>
      <c r="H60" s="204"/>
    </row>
    <row r="61" spans="1:12" s="194" customFormat="1" x14ac:dyDescent="0.25">
      <c r="A61" s="205"/>
      <c r="B61" s="186"/>
      <c r="C61" s="189"/>
      <c r="D61" s="197"/>
      <c r="E61" s="201"/>
      <c r="F61" s="204"/>
      <c r="H61" s="204"/>
    </row>
    <row r="62" spans="1:12" s="194" customFormat="1" x14ac:dyDescent="0.25">
      <c r="A62" s="206"/>
      <c r="B62" s="186"/>
      <c r="C62" s="189"/>
      <c r="D62" s="200"/>
      <c r="E62" s="201"/>
      <c r="F62" s="204"/>
      <c r="H62" s="204"/>
    </row>
    <row r="63" spans="1:12" s="194" customFormat="1" x14ac:dyDescent="0.25">
      <c r="A63" s="206"/>
      <c r="B63" s="186"/>
      <c r="C63" s="189"/>
      <c r="D63" s="200"/>
      <c r="E63" s="201"/>
      <c r="F63" s="204"/>
      <c r="H63" s="204"/>
    </row>
    <row r="64" spans="1:12" s="194" customFormat="1" x14ac:dyDescent="0.25">
      <c r="A64" s="207"/>
      <c r="B64" s="186"/>
      <c r="C64" s="189"/>
      <c r="D64" s="200"/>
      <c r="E64" s="201"/>
      <c r="F64" s="204"/>
      <c r="H64" s="204"/>
    </row>
    <row r="65" spans="1:8" s="194" customFormat="1" x14ac:dyDescent="0.25">
      <c r="A65" s="207"/>
      <c r="B65" s="186"/>
      <c r="C65" s="189"/>
      <c r="D65" s="200"/>
      <c r="E65" s="201"/>
      <c r="F65" s="204"/>
      <c r="H65" s="204"/>
    </row>
    <row r="66" spans="1:8" s="194" customFormat="1" x14ac:dyDescent="0.25">
      <c r="A66" s="206"/>
      <c r="B66" s="186"/>
      <c r="C66" s="189"/>
      <c r="D66" s="197"/>
      <c r="E66" s="198"/>
      <c r="F66" s="204"/>
      <c r="H66" s="204"/>
    </row>
    <row r="67" spans="1:8" s="194" customFormat="1" x14ac:dyDescent="0.25">
      <c r="A67" s="206"/>
      <c r="B67" s="186"/>
      <c r="C67" s="189"/>
      <c r="D67" s="197"/>
      <c r="E67" s="198"/>
      <c r="F67" s="204"/>
      <c r="H67" s="204"/>
    </row>
    <row r="68" spans="1:8" s="194" customFormat="1" x14ac:dyDescent="0.25">
      <c r="A68" s="206"/>
      <c r="B68" s="186"/>
      <c r="C68" s="189"/>
      <c r="D68" s="197"/>
      <c r="E68" s="198"/>
      <c r="F68" s="204"/>
      <c r="H68" s="204"/>
    </row>
    <row r="69" spans="1:8" s="194" customFormat="1" ht="15" x14ac:dyDescent="0.25">
      <c r="A69" s="206"/>
      <c r="B69" s="251"/>
      <c r="C69" s="252"/>
      <c r="D69" s="253"/>
      <c r="E69" s="254"/>
      <c r="F69" s="254"/>
      <c r="H69" s="249"/>
    </row>
    <row r="70" spans="1:8" s="194" customFormat="1" x14ac:dyDescent="0.2">
      <c r="A70" s="248"/>
      <c r="B70" s="262"/>
      <c r="D70" s="263"/>
      <c r="E70" s="264"/>
      <c r="F70" s="265"/>
      <c r="G70" s="205"/>
      <c r="H70" s="250"/>
    </row>
    <row r="71" spans="1:8" s="194" customFormat="1" x14ac:dyDescent="0.2">
      <c r="A71" s="206"/>
      <c r="B71" s="186"/>
      <c r="C71" s="189"/>
      <c r="D71" s="208"/>
      <c r="E71" s="209"/>
      <c r="F71" s="204"/>
      <c r="H71" s="204"/>
    </row>
    <row r="72" spans="1:8" s="194" customFormat="1" x14ac:dyDescent="0.2">
      <c r="A72" s="206"/>
      <c r="B72" s="186"/>
      <c r="C72" s="189"/>
      <c r="D72" s="208"/>
      <c r="E72" s="209"/>
      <c r="F72" s="204"/>
      <c r="H72" s="204"/>
    </row>
    <row r="73" spans="1:8" s="194" customFormat="1" x14ac:dyDescent="0.2">
      <c r="A73" s="206"/>
      <c r="B73" s="186"/>
      <c r="C73" s="189"/>
      <c r="D73" s="208"/>
      <c r="E73" s="209"/>
      <c r="F73" s="204"/>
      <c r="H73" s="204"/>
    </row>
    <row r="74" spans="1:8" s="194" customFormat="1" x14ac:dyDescent="0.2">
      <c r="A74" s="206"/>
      <c r="B74" s="186"/>
      <c r="C74" s="189"/>
      <c r="D74" s="208"/>
      <c r="E74" s="209"/>
      <c r="F74" s="204"/>
      <c r="H74" s="204"/>
    </row>
    <row r="75" spans="1:8" s="194" customFormat="1" x14ac:dyDescent="0.2">
      <c r="A75" s="206"/>
      <c r="B75" s="186"/>
      <c r="C75" s="189"/>
      <c r="D75" s="208"/>
      <c r="E75" s="209"/>
      <c r="F75" s="204"/>
      <c r="H75" s="204"/>
    </row>
    <row r="76" spans="1:8" s="194" customFormat="1" x14ac:dyDescent="0.2">
      <c r="A76" s="206"/>
      <c r="B76" s="186"/>
      <c r="C76" s="189"/>
      <c r="D76" s="208"/>
      <c r="E76" s="209"/>
      <c r="F76" s="204"/>
      <c r="H76" s="204"/>
    </row>
    <row r="77" spans="1:8" s="194" customFormat="1" x14ac:dyDescent="0.2">
      <c r="A77" s="206"/>
      <c r="B77" s="186"/>
      <c r="C77" s="189"/>
      <c r="D77" s="208"/>
      <c r="E77" s="209"/>
      <c r="F77" s="204"/>
      <c r="H77" s="204"/>
    </row>
    <row r="78" spans="1:8" s="194" customFormat="1" x14ac:dyDescent="0.2">
      <c r="A78" s="206"/>
      <c r="B78" s="186"/>
      <c r="C78" s="189"/>
      <c r="D78" s="208"/>
      <c r="E78" s="209"/>
      <c r="F78" s="204"/>
      <c r="H78" s="204"/>
    </row>
    <row r="79" spans="1:8" s="194" customFormat="1" x14ac:dyDescent="0.2">
      <c r="A79" s="206"/>
      <c r="B79" s="186"/>
      <c r="C79" s="189"/>
      <c r="D79" s="208"/>
      <c r="E79" s="209"/>
      <c r="F79" s="204"/>
      <c r="H79" s="204"/>
    </row>
    <row r="80" spans="1:8" s="194" customFormat="1" x14ac:dyDescent="0.2">
      <c r="A80" s="206"/>
      <c r="B80" s="186"/>
      <c r="C80" s="189"/>
      <c r="D80" s="208"/>
      <c r="E80" s="209"/>
      <c r="F80" s="204"/>
      <c r="H80" s="204"/>
    </row>
    <row r="81" spans="1:8" s="194" customFormat="1" x14ac:dyDescent="0.2">
      <c r="A81" s="206"/>
      <c r="B81" s="186"/>
      <c r="C81" s="189"/>
      <c r="D81" s="208"/>
      <c r="E81" s="209"/>
      <c r="F81" s="204"/>
      <c r="H81" s="204"/>
    </row>
    <row r="82" spans="1:8" s="194" customFormat="1" x14ac:dyDescent="0.2">
      <c r="A82" s="206"/>
      <c r="B82" s="186"/>
      <c r="C82" s="189"/>
      <c r="D82" s="208"/>
      <c r="E82" s="209"/>
      <c r="F82" s="204"/>
      <c r="H82" s="204"/>
    </row>
    <row r="83" spans="1:8" s="194" customFormat="1" x14ac:dyDescent="0.2">
      <c r="A83" s="206"/>
      <c r="B83" s="186"/>
      <c r="C83" s="189"/>
      <c r="D83" s="208"/>
      <c r="E83" s="209"/>
      <c r="F83" s="204"/>
      <c r="H83" s="204"/>
    </row>
    <row r="84" spans="1:8" s="194" customFormat="1" x14ac:dyDescent="0.2">
      <c r="A84" s="206"/>
      <c r="B84" s="186"/>
      <c r="C84" s="189"/>
      <c r="D84" s="208"/>
      <c r="E84" s="209"/>
      <c r="F84" s="204"/>
      <c r="H84" s="204"/>
    </row>
    <row r="85" spans="1:8" s="194" customFormat="1" x14ac:dyDescent="0.2">
      <c r="A85" s="206"/>
      <c r="B85" s="186"/>
      <c r="C85" s="189"/>
      <c r="D85" s="208"/>
      <c r="E85" s="209"/>
      <c r="F85" s="204"/>
      <c r="H85" s="204"/>
    </row>
    <row r="86" spans="1:8" s="194" customFormat="1" x14ac:dyDescent="0.2">
      <c r="A86" s="206"/>
      <c r="B86" s="186"/>
      <c r="C86" s="189"/>
      <c r="D86" s="208"/>
      <c r="E86" s="209"/>
      <c r="F86" s="204"/>
      <c r="H86" s="204"/>
    </row>
    <row r="87" spans="1:8" s="194" customFormat="1" x14ac:dyDescent="0.25">
      <c r="A87" s="206"/>
      <c r="B87" s="186"/>
      <c r="C87" s="189"/>
      <c r="D87" s="197"/>
      <c r="E87" s="198"/>
      <c r="F87" s="204"/>
      <c r="H87" s="204"/>
    </row>
    <row r="88" spans="1:8" s="194" customFormat="1" x14ac:dyDescent="0.25">
      <c r="A88" s="206"/>
      <c r="B88" s="186"/>
      <c r="C88" s="189"/>
      <c r="D88" s="197"/>
      <c r="E88" s="198"/>
      <c r="F88" s="204"/>
      <c r="H88" s="204"/>
    </row>
    <row r="89" spans="1:8" s="194" customFormat="1" x14ac:dyDescent="0.25">
      <c r="A89" s="206"/>
      <c r="B89" s="186"/>
      <c r="C89" s="189"/>
      <c r="D89" s="200"/>
      <c r="E89" s="201"/>
      <c r="F89" s="204"/>
      <c r="H89" s="204"/>
    </row>
    <row r="90" spans="1:8" s="194" customFormat="1" x14ac:dyDescent="0.25">
      <c r="A90" s="206"/>
      <c r="B90" s="186"/>
      <c r="C90" s="189"/>
      <c r="D90" s="200"/>
      <c r="E90" s="201"/>
      <c r="F90" s="204"/>
      <c r="H90" s="204"/>
    </row>
    <row r="91" spans="1:8" s="194" customFormat="1" x14ac:dyDescent="0.25">
      <c r="A91" s="206"/>
      <c r="B91" s="186"/>
      <c r="C91" s="189"/>
      <c r="D91" s="197"/>
      <c r="E91" s="198"/>
      <c r="F91" s="204"/>
      <c r="H91" s="204"/>
    </row>
    <row r="92" spans="1:8" s="194" customFormat="1" x14ac:dyDescent="0.25">
      <c r="A92" s="206"/>
      <c r="B92" s="186"/>
      <c r="C92" s="189"/>
      <c r="D92" s="197"/>
      <c r="E92" s="198"/>
      <c r="F92" s="204"/>
      <c r="H92" s="204"/>
    </row>
    <row r="93" spans="1:8" s="194" customFormat="1" x14ac:dyDescent="0.25">
      <c r="A93" s="206"/>
      <c r="B93" s="186"/>
      <c r="C93" s="189"/>
      <c r="D93" s="197"/>
      <c r="E93" s="198"/>
      <c r="F93" s="204"/>
      <c r="H93" s="204"/>
    </row>
    <row r="94" spans="1:8" s="194" customFormat="1" x14ac:dyDescent="0.25">
      <c r="A94" s="206"/>
      <c r="B94" s="186"/>
      <c r="C94" s="189"/>
      <c r="D94" s="197"/>
      <c r="E94" s="198"/>
      <c r="F94" s="204"/>
      <c r="H94" s="204"/>
    </row>
    <row r="95" spans="1:8" s="194" customFormat="1" x14ac:dyDescent="0.25">
      <c r="A95" s="206"/>
      <c r="B95" s="186"/>
      <c r="C95" s="189"/>
      <c r="D95" s="197"/>
      <c r="E95" s="198"/>
      <c r="F95" s="204"/>
      <c r="H95" s="204"/>
    </row>
    <row r="96" spans="1:8" s="194" customFormat="1" x14ac:dyDescent="0.25">
      <c r="A96" s="206"/>
      <c r="B96" s="186"/>
      <c r="C96" s="189"/>
      <c r="D96" s="197"/>
      <c r="E96" s="198"/>
      <c r="F96" s="204"/>
      <c r="H96" s="204"/>
    </row>
    <row r="97" spans="1:8" s="194" customFormat="1" x14ac:dyDescent="0.25">
      <c r="A97" s="205"/>
      <c r="B97" s="186"/>
      <c r="C97" s="189"/>
      <c r="D97" s="197"/>
      <c r="E97" s="198"/>
      <c r="F97" s="204"/>
      <c r="H97" s="204"/>
    </row>
    <row r="98" spans="1:8" s="194" customFormat="1" x14ac:dyDescent="0.25">
      <c r="A98" s="205"/>
      <c r="B98" s="186"/>
      <c r="C98" s="189"/>
      <c r="D98" s="197"/>
      <c r="E98" s="198"/>
      <c r="F98" s="204"/>
      <c r="H98" s="204"/>
    </row>
    <row r="99" spans="1:8" s="194" customFormat="1" x14ac:dyDescent="0.25">
      <c r="A99" s="206"/>
      <c r="B99" s="186"/>
      <c r="C99" s="189"/>
      <c r="D99" s="197"/>
      <c r="E99" s="198"/>
      <c r="F99" s="204"/>
      <c r="H99" s="204"/>
    </row>
    <row r="100" spans="1:8" s="194" customFormat="1" x14ac:dyDescent="0.25">
      <c r="A100" s="206"/>
      <c r="B100" s="186"/>
      <c r="C100" s="189"/>
      <c r="D100" s="197"/>
      <c r="E100" s="198"/>
      <c r="F100" s="204"/>
      <c r="H100" s="204"/>
    </row>
    <row r="101" spans="1:8" s="194" customFormat="1" x14ac:dyDescent="0.25">
      <c r="A101" s="206"/>
      <c r="B101" s="186"/>
      <c r="C101" s="189"/>
      <c r="D101" s="197"/>
      <c r="E101" s="198"/>
      <c r="F101" s="204"/>
      <c r="H101" s="204"/>
    </row>
    <row r="102" spans="1:8" s="194" customFormat="1" x14ac:dyDescent="0.25">
      <c r="A102" s="206"/>
      <c r="B102" s="186"/>
      <c r="C102" s="189"/>
      <c r="D102" s="197"/>
      <c r="E102" s="198"/>
      <c r="F102" s="204"/>
      <c r="H102" s="204"/>
    </row>
    <row r="103" spans="1:8" s="194" customFormat="1" x14ac:dyDescent="0.25">
      <c r="A103" s="206"/>
      <c r="B103" s="186"/>
      <c r="C103" s="189"/>
      <c r="D103" s="197"/>
      <c r="E103" s="198"/>
      <c r="F103" s="204"/>
      <c r="H103" s="204"/>
    </row>
    <row r="104" spans="1:8" s="194" customFormat="1" x14ac:dyDescent="0.25">
      <c r="A104" s="206"/>
      <c r="B104" s="186"/>
      <c r="C104" s="189"/>
      <c r="D104" s="197"/>
      <c r="E104" s="198"/>
      <c r="F104" s="204"/>
      <c r="H104" s="204"/>
    </row>
    <row r="105" spans="1:8" s="194" customFormat="1" x14ac:dyDescent="0.25">
      <c r="A105" s="206"/>
      <c r="B105" s="186"/>
      <c r="C105" s="189"/>
      <c r="D105" s="197"/>
      <c r="E105" s="198"/>
      <c r="F105" s="204"/>
      <c r="H105" s="204"/>
    </row>
    <row r="106" spans="1:8" s="194" customFormat="1" x14ac:dyDescent="0.25">
      <c r="A106" s="206"/>
      <c r="B106" s="281"/>
      <c r="C106" s="99"/>
      <c r="D106" s="200"/>
      <c r="E106" s="201"/>
      <c r="F106" s="282"/>
      <c r="H106" s="282"/>
    </row>
    <row r="107" spans="1:8" s="194" customFormat="1" x14ac:dyDescent="0.25">
      <c r="A107" s="206"/>
      <c r="B107" s="281"/>
      <c r="C107" s="99"/>
      <c r="D107" s="200"/>
      <c r="E107" s="201"/>
      <c r="F107" s="282"/>
      <c r="H107" s="282"/>
    </row>
    <row r="108" spans="1:8" s="194" customFormat="1" x14ac:dyDescent="0.25">
      <c r="A108" s="206"/>
      <c r="B108" s="281"/>
      <c r="C108" s="99"/>
      <c r="D108" s="200"/>
      <c r="E108" s="201"/>
      <c r="F108" s="282"/>
      <c r="H108" s="282"/>
    </row>
    <row r="109" spans="1:8" s="194" customFormat="1" x14ac:dyDescent="0.25">
      <c r="A109" s="206"/>
      <c r="B109" s="281"/>
      <c r="C109" s="99"/>
      <c r="D109" s="200"/>
      <c r="E109" s="201"/>
      <c r="F109" s="282"/>
      <c r="H109" s="282"/>
    </row>
    <row r="110" spans="1:8" s="194" customFormat="1" x14ac:dyDescent="0.25">
      <c r="A110" s="206"/>
      <c r="B110" s="281"/>
      <c r="C110" s="99"/>
      <c r="D110" s="200"/>
      <c r="E110" s="201"/>
      <c r="F110" s="282"/>
      <c r="H110" s="282"/>
    </row>
    <row r="111" spans="1:8" s="194" customFormat="1" x14ac:dyDescent="0.25">
      <c r="A111" s="206"/>
      <c r="B111" s="281"/>
      <c r="C111" s="99"/>
      <c r="D111" s="200"/>
      <c r="E111" s="201"/>
      <c r="F111" s="282"/>
      <c r="H111" s="282"/>
    </row>
    <row r="112" spans="1:8" s="194" customFormat="1" x14ac:dyDescent="0.25">
      <c r="A112" s="206"/>
      <c r="B112" s="281"/>
      <c r="C112" s="99"/>
      <c r="D112" s="200"/>
      <c r="E112" s="201"/>
      <c r="F112" s="282"/>
      <c r="H112" s="282"/>
    </row>
    <row r="113" spans="1:8" s="194" customFormat="1" x14ac:dyDescent="0.25">
      <c r="A113" s="206"/>
      <c r="B113" s="281"/>
      <c r="C113" s="99"/>
      <c r="D113" s="200"/>
      <c r="E113" s="201"/>
      <c r="F113" s="282"/>
      <c r="H113" s="282"/>
    </row>
    <row r="114" spans="1:8" s="194" customFormat="1" ht="15" x14ac:dyDescent="0.25">
      <c r="A114" s="206"/>
      <c r="B114" s="251"/>
      <c r="C114" s="252"/>
      <c r="D114" s="253"/>
      <c r="E114" s="254"/>
      <c r="F114" s="254"/>
      <c r="H114" s="249"/>
    </row>
    <row r="115" spans="1:8" s="194" customFormat="1" ht="15.75" x14ac:dyDescent="0.25">
      <c r="A115" s="206"/>
      <c r="B115" s="283"/>
      <c r="C115" s="284"/>
      <c r="D115" s="285"/>
      <c r="E115" s="286"/>
      <c r="F115" s="286"/>
      <c r="H115" s="286"/>
    </row>
    <row r="116" spans="1:8" s="194" customFormat="1" ht="15.75" x14ac:dyDescent="0.25">
      <c r="A116" s="206"/>
      <c r="B116" s="287"/>
      <c r="C116" s="288"/>
      <c r="D116" s="289"/>
      <c r="E116" s="290"/>
      <c r="F116" s="291"/>
      <c r="H116" s="291"/>
    </row>
    <row r="117" spans="1:8" s="194" customFormat="1" ht="18.75" x14ac:dyDescent="0.3">
      <c r="A117" s="206"/>
      <c r="B117" s="292"/>
      <c r="C117" s="293"/>
      <c r="D117" s="294"/>
      <c r="E117" s="295"/>
      <c r="F117" s="296"/>
      <c r="H117" s="297"/>
    </row>
    <row r="118" spans="1:8" s="194" customFormat="1" ht="12" x14ac:dyDescent="0.25">
      <c r="A118" s="206"/>
      <c r="B118" s="206"/>
      <c r="C118" s="210"/>
      <c r="D118" s="206"/>
      <c r="E118" s="211"/>
      <c r="F118" s="90"/>
      <c r="G118" s="89"/>
      <c r="H118" s="212"/>
    </row>
    <row r="119" spans="1:8" s="194" customFormat="1" ht="12" x14ac:dyDescent="0.25">
      <c r="A119" s="206"/>
      <c r="B119" s="206"/>
      <c r="C119" s="210"/>
      <c r="D119" s="206"/>
      <c r="E119" s="211"/>
      <c r="F119" s="90"/>
      <c r="G119" s="89"/>
      <c r="H119" s="212"/>
    </row>
    <row r="120" spans="1:8" s="194" customFormat="1" ht="12" x14ac:dyDescent="0.25">
      <c r="A120" s="206"/>
      <c r="B120" s="206"/>
      <c r="C120" s="210"/>
      <c r="D120" s="206"/>
      <c r="E120" s="211"/>
      <c r="F120" s="90"/>
      <c r="G120" s="89"/>
      <c r="H120" s="212"/>
    </row>
    <row r="121" spans="1:8" s="194" customFormat="1" ht="12" x14ac:dyDescent="0.25">
      <c r="A121" s="206"/>
      <c r="B121" s="206"/>
      <c r="C121" s="210"/>
      <c r="D121" s="206"/>
      <c r="E121" s="211"/>
      <c r="F121" s="90"/>
      <c r="G121" s="89"/>
      <c r="H121" s="212"/>
    </row>
    <row r="122" spans="1:8" s="194" customFormat="1" ht="12" x14ac:dyDescent="0.25">
      <c r="A122" s="206"/>
      <c r="B122" s="206"/>
      <c r="C122" s="210"/>
      <c r="D122" s="206"/>
      <c r="E122" s="211"/>
      <c r="F122" s="90"/>
      <c r="G122" s="89"/>
      <c r="H122" s="212"/>
    </row>
    <row r="123" spans="1:8" s="194" customFormat="1" ht="12" x14ac:dyDescent="0.25">
      <c r="A123" s="206"/>
      <c r="B123" s="206"/>
      <c r="C123" s="210"/>
      <c r="D123" s="206"/>
      <c r="E123" s="211"/>
      <c r="F123" s="90"/>
      <c r="G123" s="89"/>
      <c r="H123" s="212"/>
    </row>
    <row r="124" spans="1:8" s="194" customFormat="1" x14ac:dyDescent="0.25">
      <c r="A124" s="92"/>
      <c r="B124" s="93"/>
      <c r="C124" s="94"/>
      <c r="D124" s="95"/>
      <c r="E124" s="96"/>
      <c r="F124" s="97"/>
      <c r="G124" s="213"/>
      <c r="H124" s="98"/>
    </row>
    <row r="125" spans="1:8" s="194" customFormat="1" x14ac:dyDescent="0.25">
      <c r="A125" s="92"/>
      <c r="B125" s="93"/>
      <c r="C125" s="94"/>
      <c r="D125" s="95"/>
      <c r="E125" s="96"/>
      <c r="F125" s="97"/>
      <c r="G125" s="213"/>
      <c r="H125" s="98"/>
    </row>
    <row r="126" spans="1:8" s="194" customFormat="1" x14ac:dyDescent="0.25">
      <c r="A126" s="92"/>
      <c r="B126" s="93"/>
      <c r="C126" s="94"/>
      <c r="D126" s="95"/>
      <c r="E126" s="96"/>
      <c r="F126" s="97"/>
      <c r="G126" s="213"/>
      <c r="H126" s="98"/>
    </row>
    <row r="127" spans="1:8" s="194" customFormat="1" x14ac:dyDescent="0.25">
      <c r="A127" s="122"/>
      <c r="B127" s="123"/>
      <c r="C127" s="124"/>
      <c r="D127" s="125"/>
      <c r="E127" s="126"/>
      <c r="F127" s="127"/>
      <c r="G127" s="128"/>
      <c r="H127" s="213"/>
    </row>
    <row r="128" spans="1:8" s="194" customFormat="1" x14ac:dyDescent="0.25">
      <c r="A128" s="92"/>
      <c r="B128" s="93"/>
      <c r="C128" s="94"/>
      <c r="D128" s="95"/>
      <c r="E128" s="96"/>
      <c r="F128" s="97"/>
      <c r="G128" s="213"/>
      <c r="H128" s="98"/>
    </row>
    <row r="129" spans="1:8" s="194" customFormat="1" x14ac:dyDescent="0.25">
      <c r="A129" s="92"/>
      <c r="B129" s="93"/>
      <c r="C129" s="94"/>
      <c r="D129" s="95"/>
      <c r="E129" s="96"/>
      <c r="F129" s="97"/>
      <c r="G129" s="213"/>
      <c r="H129" s="98"/>
    </row>
    <row r="130" spans="1:8" s="194" customFormat="1" x14ac:dyDescent="0.25">
      <c r="A130" s="122"/>
      <c r="B130" s="123"/>
      <c r="C130" s="124"/>
      <c r="D130" s="125"/>
      <c r="E130" s="126"/>
      <c r="F130" s="127"/>
      <c r="G130" s="128"/>
      <c r="H130" s="213"/>
    </row>
    <row r="131" spans="1:8" s="194" customFormat="1" x14ac:dyDescent="0.25">
      <c r="A131" s="92"/>
      <c r="B131" s="93"/>
      <c r="C131" s="94"/>
      <c r="D131" s="95"/>
      <c r="E131" s="96"/>
      <c r="F131" s="97"/>
      <c r="G131" s="213"/>
      <c r="H131" s="98"/>
    </row>
    <row r="132" spans="1:8" s="199" customFormat="1" x14ac:dyDescent="0.25">
      <c r="A132" s="92"/>
      <c r="B132" s="93"/>
      <c r="C132" s="94"/>
      <c r="D132" s="95"/>
      <c r="E132" s="96"/>
      <c r="F132" s="97"/>
      <c r="G132" s="213"/>
      <c r="H132" s="98"/>
    </row>
    <row r="133" spans="1:8" s="194" customFormat="1" ht="39" customHeight="1" x14ac:dyDescent="0.25">
      <c r="B133" s="100"/>
      <c r="C133" s="99"/>
      <c r="D133" s="107"/>
      <c r="E133" s="114"/>
      <c r="F133" s="115"/>
      <c r="G133" s="213"/>
      <c r="H133" s="98"/>
    </row>
    <row r="134" spans="1:8" s="194" customFormat="1" ht="15.75" x14ac:dyDescent="0.25">
      <c r="A134" s="129"/>
      <c r="B134" s="105"/>
      <c r="C134" s="121"/>
      <c r="D134" s="123"/>
      <c r="E134" s="123"/>
      <c r="F134" s="123"/>
      <c r="G134" s="130"/>
      <c r="H134" s="214"/>
    </row>
    <row r="135" spans="1:8" s="194" customFormat="1" ht="43.5" customHeight="1" x14ac:dyDescent="0.25">
      <c r="A135" s="122"/>
      <c r="B135" s="123"/>
      <c r="C135" s="124"/>
      <c r="D135" s="125"/>
      <c r="E135" s="126"/>
      <c r="F135" s="127"/>
      <c r="G135" s="128"/>
      <c r="H135" s="213"/>
    </row>
    <row r="136" spans="1:8" s="185" customFormat="1" x14ac:dyDescent="0.25">
      <c r="A136" s="92"/>
      <c r="B136" s="93"/>
      <c r="C136" s="94"/>
      <c r="D136" s="95"/>
      <c r="E136" s="96"/>
      <c r="F136" s="97"/>
      <c r="G136" s="213"/>
      <c r="H136" s="98"/>
    </row>
    <row r="137" spans="1:8" x14ac:dyDescent="0.25">
      <c r="A137" s="215"/>
      <c r="B137" s="216"/>
      <c r="C137" s="217"/>
      <c r="D137" s="215"/>
      <c r="E137" s="218"/>
      <c r="F137" s="218"/>
      <c r="G137" s="218"/>
      <c r="H137" s="219"/>
    </row>
    <row r="138" spans="1:8" x14ac:dyDescent="0.25">
      <c r="A138" s="100"/>
      <c r="B138" s="120"/>
      <c r="C138" s="121"/>
      <c r="D138" s="131"/>
      <c r="E138" s="132"/>
      <c r="F138" s="97"/>
      <c r="G138" s="213"/>
      <c r="H138" s="98"/>
    </row>
    <row r="139" spans="1:8" s="185" customFormat="1" ht="33.75" customHeight="1" x14ac:dyDescent="0.25">
      <c r="A139" s="109"/>
      <c r="B139" s="109"/>
      <c r="C139" s="99"/>
      <c r="D139" s="110"/>
      <c r="E139" s="96"/>
      <c r="F139" s="111"/>
      <c r="G139" s="214"/>
      <c r="H139" s="112"/>
    </row>
    <row r="140" spans="1:8" s="194" customFormat="1" ht="14.25" customHeight="1" x14ac:dyDescent="0.25">
      <c r="A140" s="109"/>
      <c r="B140" s="109"/>
      <c r="C140" s="99"/>
      <c r="D140" s="107"/>
      <c r="E140" s="108"/>
      <c r="F140" s="97"/>
      <c r="G140" s="213"/>
      <c r="H140" s="98"/>
    </row>
    <row r="141" spans="1:8" s="194" customFormat="1" ht="33.75" customHeight="1" x14ac:dyDescent="0.25">
      <c r="A141" s="109"/>
      <c r="B141" s="93"/>
      <c r="C141" s="99"/>
      <c r="D141" s="107"/>
      <c r="E141" s="96"/>
      <c r="F141" s="97"/>
      <c r="G141" s="213"/>
      <c r="H141" s="98"/>
    </row>
    <row r="142" spans="1:8" s="194" customFormat="1" ht="11.25" customHeight="1" x14ac:dyDescent="0.25">
      <c r="A142" s="109"/>
      <c r="B142" s="106"/>
      <c r="C142" s="99"/>
      <c r="D142" s="107"/>
      <c r="E142" s="96"/>
      <c r="F142" s="97"/>
      <c r="G142" s="213"/>
      <c r="H142" s="98"/>
    </row>
    <row r="143" spans="1:8" s="194" customFormat="1" ht="36" customHeight="1" x14ac:dyDescent="0.25">
      <c r="A143" s="109"/>
      <c r="B143" s="106"/>
      <c r="C143" s="99"/>
      <c r="D143" s="107"/>
      <c r="E143" s="108"/>
      <c r="F143" s="97"/>
      <c r="G143" s="213"/>
      <c r="H143" s="98"/>
    </row>
    <row r="144" spans="1:8" s="199" customFormat="1" x14ac:dyDescent="0.25">
      <c r="A144" s="109"/>
      <c r="B144" s="109"/>
      <c r="C144" s="99"/>
      <c r="D144" s="107"/>
      <c r="E144" s="108"/>
      <c r="F144" s="97"/>
      <c r="G144" s="213"/>
      <c r="H144" s="98"/>
    </row>
    <row r="145" spans="1:8" s="199" customFormat="1" x14ac:dyDescent="0.25">
      <c r="A145" s="109"/>
      <c r="B145" s="104"/>
      <c r="C145" s="99"/>
      <c r="D145" s="107"/>
      <c r="E145" s="96"/>
      <c r="F145" s="97"/>
      <c r="G145" s="213"/>
      <c r="H145" s="98"/>
    </row>
    <row r="146" spans="1:8" s="199" customFormat="1" x14ac:dyDescent="0.25">
      <c r="A146" s="109"/>
      <c r="B146" s="109"/>
      <c r="C146" s="99"/>
      <c r="D146" s="107"/>
      <c r="E146" s="108"/>
      <c r="F146" s="97"/>
      <c r="G146" s="213"/>
      <c r="H146" s="98"/>
    </row>
    <row r="147" spans="1:8" s="194" customFormat="1" x14ac:dyDescent="0.25">
      <c r="A147" s="109"/>
      <c r="B147" s="109"/>
      <c r="C147" s="99"/>
      <c r="D147" s="107"/>
      <c r="E147" s="108"/>
      <c r="F147" s="97"/>
      <c r="G147" s="213"/>
      <c r="H147" s="98"/>
    </row>
    <row r="148" spans="1:8" s="185" customFormat="1" x14ac:dyDescent="0.25">
      <c r="A148" s="109"/>
      <c r="B148" s="109"/>
      <c r="C148" s="99"/>
      <c r="D148" s="107"/>
      <c r="E148" s="108"/>
      <c r="F148" s="97"/>
      <c r="G148" s="213"/>
      <c r="H148" s="98"/>
    </row>
    <row r="149" spans="1:8" x14ac:dyDescent="0.25">
      <c r="A149" s="109"/>
      <c r="B149" s="109"/>
      <c r="C149" s="99"/>
      <c r="D149" s="107"/>
      <c r="E149" s="108"/>
      <c r="F149" s="97"/>
      <c r="G149" s="213"/>
      <c r="H149" s="98"/>
    </row>
    <row r="150" spans="1:8" s="185" customFormat="1" ht="12" customHeight="1" x14ac:dyDescent="0.25">
      <c r="A150" s="109"/>
      <c r="B150" s="109"/>
      <c r="C150" s="99"/>
      <c r="D150" s="107"/>
      <c r="E150" s="108"/>
      <c r="F150" s="97"/>
      <c r="G150" s="213"/>
      <c r="H150" s="98"/>
    </row>
    <row r="151" spans="1:8" s="185" customFormat="1" x14ac:dyDescent="0.25">
      <c r="A151" s="109"/>
      <c r="B151" s="109"/>
      <c r="C151" s="99"/>
      <c r="D151" s="107"/>
      <c r="E151" s="108"/>
      <c r="F151" s="97"/>
      <c r="G151" s="213"/>
      <c r="H151" s="98"/>
    </row>
    <row r="152" spans="1:8" s="185" customFormat="1" ht="54.75" customHeight="1" x14ac:dyDescent="0.25">
      <c r="A152" s="109"/>
      <c r="B152" s="109"/>
      <c r="C152" s="99"/>
      <c r="D152" s="107"/>
      <c r="E152" s="108"/>
      <c r="F152" s="97"/>
      <c r="G152" s="213"/>
      <c r="H152" s="98"/>
    </row>
    <row r="153" spans="1:8" s="185" customFormat="1" x14ac:dyDescent="0.25">
      <c r="A153" s="109"/>
      <c r="B153" s="113"/>
      <c r="C153" s="99"/>
      <c r="D153" s="107"/>
      <c r="E153" s="108"/>
      <c r="F153" s="97"/>
      <c r="G153" s="213"/>
      <c r="H153" s="98"/>
    </row>
    <row r="154" spans="1:8" s="185" customFormat="1" ht="33.75" customHeight="1" x14ac:dyDescent="0.25">
      <c r="A154" s="109"/>
      <c r="B154" s="109"/>
      <c r="C154" s="99"/>
      <c r="D154" s="107"/>
      <c r="E154" s="108"/>
      <c r="F154" s="97"/>
      <c r="G154" s="213"/>
      <c r="H154" s="98"/>
    </row>
    <row r="155" spans="1:8" s="185" customFormat="1" ht="15.75" x14ac:dyDescent="0.25">
      <c r="A155" s="133"/>
      <c r="B155" s="102"/>
      <c r="C155" s="134"/>
      <c r="D155" s="135"/>
      <c r="E155" s="136"/>
      <c r="F155" s="137"/>
      <c r="G155" s="220"/>
      <c r="H155" s="138"/>
    </row>
    <row r="156" spans="1:8" s="185" customFormat="1" ht="36.75" customHeight="1" x14ac:dyDescent="0.25">
      <c r="A156" s="109"/>
      <c r="B156" s="109"/>
      <c r="C156" s="99"/>
      <c r="D156" s="107"/>
      <c r="E156" s="108"/>
      <c r="F156" s="97"/>
      <c r="G156" s="213"/>
      <c r="H156" s="98"/>
    </row>
    <row r="157" spans="1:8" s="185" customFormat="1" x14ac:dyDescent="0.25">
      <c r="A157" s="109"/>
      <c r="B157" s="139"/>
      <c r="C157" s="139"/>
      <c r="D157" s="140"/>
      <c r="E157" s="140"/>
      <c r="F157" s="140"/>
      <c r="G157" s="213"/>
      <c r="H157" s="140"/>
    </row>
    <row r="158" spans="1:8" s="185" customFormat="1" x14ac:dyDescent="0.25">
      <c r="A158" s="109"/>
      <c r="B158" s="109"/>
      <c r="C158" s="99"/>
      <c r="D158" s="107"/>
      <c r="E158" s="108"/>
      <c r="F158" s="97"/>
      <c r="G158" s="213"/>
      <c r="H158" s="98"/>
    </row>
    <row r="159" spans="1:8" s="185" customFormat="1" x14ac:dyDescent="0.25">
      <c r="A159" s="109"/>
      <c r="B159" s="109"/>
      <c r="C159" s="99"/>
      <c r="D159" s="107"/>
      <c r="E159" s="108"/>
      <c r="F159" s="97"/>
      <c r="G159" s="213"/>
      <c r="H159" s="98"/>
    </row>
    <row r="160" spans="1:8" s="185" customFormat="1" ht="15" customHeight="1" x14ac:dyDescent="0.25">
      <c r="A160" s="109"/>
      <c r="B160" s="109"/>
      <c r="C160" s="99"/>
      <c r="D160" s="107"/>
      <c r="E160" s="108"/>
      <c r="F160" s="97"/>
      <c r="G160" s="213"/>
      <c r="H160" s="98"/>
    </row>
    <row r="161" spans="1:8" s="185" customFormat="1" x14ac:dyDescent="0.25">
      <c r="A161" s="109"/>
      <c r="B161" s="109"/>
      <c r="C161" s="99"/>
      <c r="D161" s="107"/>
      <c r="E161" s="108"/>
      <c r="F161" s="97"/>
      <c r="G161" s="213"/>
      <c r="H161" s="98"/>
    </row>
    <row r="162" spans="1:8" s="185" customFormat="1" x14ac:dyDescent="0.25">
      <c r="A162" s="109"/>
      <c r="B162" s="109"/>
      <c r="C162" s="99"/>
      <c r="D162" s="107"/>
      <c r="E162" s="108"/>
      <c r="F162" s="97"/>
      <c r="G162" s="213"/>
      <c r="H162" s="98"/>
    </row>
    <row r="163" spans="1:8" s="185" customFormat="1" x14ac:dyDescent="0.25">
      <c r="A163" s="109"/>
      <c r="B163" s="109"/>
      <c r="C163" s="99"/>
      <c r="D163" s="107"/>
      <c r="E163" s="108"/>
      <c r="F163" s="97"/>
      <c r="G163" s="213"/>
      <c r="H163" s="98"/>
    </row>
    <row r="164" spans="1:8" s="185" customFormat="1" ht="39.75" customHeight="1" x14ac:dyDescent="0.25">
      <c r="A164" s="109"/>
      <c r="B164" s="109"/>
      <c r="C164" s="99"/>
      <c r="D164" s="107"/>
      <c r="E164" s="108"/>
      <c r="F164" s="97"/>
      <c r="G164" s="213"/>
      <c r="H164" s="98"/>
    </row>
    <row r="165" spans="1:8" s="185" customFormat="1" x14ac:dyDescent="0.25">
      <c r="A165" s="109"/>
      <c r="B165" s="109"/>
      <c r="C165" s="99"/>
      <c r="D165" s="107"/>
      <c r="E165" s="108"/>
      <c r="F165" s="97"/>
      <c r="G165" s="213"/>
      <c r="H165" s="98"/>
    </row>
    <row r="166" spans="1:8" ht="42" customHeight="1" x14ac:dyDescent="0.25">
      <c r="A166" s="109"/>
      <c r="B166" s="109"/>
      <c r="C166" s="99"/>
      <c r="D166" s="107"/>
      <c r="E166" s="108"/>
      <c r="F166" s="97"/>
      <c r="G166" s="213"/>
      <c r="H166" s="98"/>
    </row>
    <row r="167" spans="1:8" s="185" customFormat="1" x14ac:dyDescent="0.25">
      <c r="A167" s="109"/>
      <c r="B167" s="109"/>
      <c r="C167" s="99"/>
      <c r="D167" s="107"/>
      <c r="E167" s="108"/>
      <c r="F167" s="97"/>
      <c r="G167" s="213"/>
      <c r="H167" s="98"/>
    </row>
    <row r="168" spans="1:8" s="185" customFormat="1" ht="51.75" customHeight="1" x14ac:dyDescent="0.25">
      <c r="A168" s="109"/>
      <c r="B168" s="109"/>
      <c r="C168" s="99"/>
      <c r="D168" s="107"/>
      <c r="E168" s="108"/>
      <c r="F168" s="97"/>
      <c r="G168" s="213"/>
      <c r="H168" s="98"/>
    </row>
    <row r="169" spans="1:8" s="185" customFormat="1" x14ac:dyDescent="0.25">
      <c r="A169" s="109"/>
      <c r="B169" s="109"/>
      <c r="C169" s="99"/>
      <c r="D169" s="107"/>
      <c r="E169" s="108"/>
      <c r="F169" s="97"/>
      <c r="G169" s="213"/>
      <c r="H169" s="98"/>
    </row>
    <row r="170" spans="1:8" s="185" customFormat="1" ht="16.5" customHeight="1" x14ac:dyDescent="0.25">
      <c r="A170" s="109"/>
      <c r="B170" s="109"/>
      <c r="C170" s="99"/>
      <c r="D170" s="107"/>
      <c r="E170" s="108"/>
      <c r="F170" s="97"/>
      <c r="G170" s="213"/>
      <c r="H170" s="98"/>
    </row>
    <row r="171" spans="1:8" s="185" customFormat="1" x14ac:dyDescent="0.25">
      <c r="A171" s="109"/>
      <c r="B171" s="109"/>
      <c r="C171" s="99"/>
      <c r="D171" s="107"/>
      <c r="E171" s="108"/>
      <c r="F171" s="97"/>
      <c r="G171" s="213"/>
      <c r="H171" s="98"/>
    </row>
    <row r="172" spans="1:8" s="185" customFormat="1" ht="15" customHeight="1" x14ac:dyDescent="0.25">
      <c r="A172" s="109"/>
      <c r="B172" s="109"/>
      <c r="C172" s="99"/>
      <c r="D172" s="107"/>
      <c r="E172" s="108"/>
      <c r="F172" s="97"/>
      <c r="G172" s="213"/>
      <c r="H172" s="98"/>
    </row>
    <row r="173" spans="1:8" s="185" customFormat="1" ht="37.5" customHeight="1" x14ac:dyDescent="0.25">
      <c r="A173" s="109"/>
      <c r="B173" s="109"/>
      <c r="C173" s="99"/>
      <c r="D173" s="107"/>
      <c r="E173" s="108"/>
      <c r="F173" s="97"/>
      <c r="G173" s="213"/>
      <c r="H173" s="98"/>
    </row>
    <row r="174" spans="1:8" s="185" customFormat="1" ht="14.25" customHeight="1" x14ac:dyDescent="0.25">
      <c r="A174" s="109"/>
      <c r="B174" s="109"/>
      <c r="C174" s="99"/>
      <c r="D174" s="107"/>
      <c r="E174" s="108"/>
      <c r="F174" s="97"/>
      <c r="G174" s="213"/>
      <c r="H174" s="98"/>
    </row>
    <row r="175" spans="1:8" s="185" customFormat="1" x14ac:dyDescent="0.25">
      <c r="A175" s="109"/>
      <c r="B175" s="109"/>
      <c r="C175" s="99"/>
      <c r="D175" s="107"/>
      <c r="E175" s="108"/>
      <c r="F175" s="97"/>
      <c r="G175" s="213"/>
      <c r="H175" s="98"/>
    </row>
    <row r="176" spans="1:8" s="185" customFormat="1" x14ac:dyDescent="0.25">
      <c r="A176" s="109"/>
      <c r="B176" s="109"/>
      <c r="C176" s="99"/>
      <c r="D176" s="107"/>
      <c r="E176" s="108"/>
      <c r="F176" s="97"/>
      <c r="G176" s="213"/>
      <c r="H176" s="98"/>
    </row>
    <row r="177" spans="1:8" s="185" customFormat="1" x14ac:dyDescent="0.25">
      <c r="A177" s="109"/>
      <c r="B177" s="109"/>
      <c r="C177" s="99"/>
      <c r="D177" s="107"/>
      <c r="E177" s="108"/>
      <c r="F177" s="97"/>
      <c r="G177" s="213"/>
      <c r="H177" s="98"/>
    </row>
    <row r="178" spans="1:8" s="185" customFormat="1" x14ac:dyDescent="0.25">
      <c r="A178" s="109"/>
      <c r="B178" s="109"/>
      <c r="C178" s="99"/>
      <c r="D178" s="107"/>
      <c r="E178" s="108"/>
      <c r="F178" s="97"/>
      <c r="G178" s="213"/>
      <c r="H178" s="98"/>
    </row>
    <row r="179" spans="1:8" s="194" customFormat="1" x14ac:dyDescent="0.25">
      <c r="A179" s="109"/>
      <c r="B179" s="109"/>
      <c r="C179" s="99"/>
      <c r="D179" s="107"/>
      <c r="E179" s="108"/>
      <c r="F179" s="97"/>
      <c r="G179" s="213"/>
      <c r="H179" s="98"/>
    </row>
    <row r="180" spans="1:8" s="221" customFormat="1" ht="15.75" customHeight="1" x14ac:dyDescent="0.25">
      <c r="A180" s="109"/>
      <c r="B180" s="109"/>
      <c r="C180" s="99"/>
      <c r="D180" s="107"/>
      <c r="E180" s="108"/>
      <c r="F180" s="97"/>
      <c r="G180" s="213"/>
      <c r="H180" s="98"/>
    </row>
    <row r="181" spans="1:8" s="221" customFormat="1" ht="46.5" customHeight="1" x14ac:dyDescent="0.25">
      <c r="A181" s="109"/>
      <c r="B181" s="109"/>
      <c r="C181" s="99"/>
      <c r="D181" s="107"/>
      <c r="E181" s="108"/>
      <c r="F181" s="97"/>
      <c r="G181" s="213"/>
      <c r="H181" s="98"/>
    </row>
    <row r="182" spans="1:8" s="194" customFormat="1" ht="16.5" customHeight="1" x14ac:dyDescent="0.25">
      <c r="A182" s="109"/>
      <c r="B182" s="109"/>
      <c r="C182" s="99"/>
      <c r="D182" s="107"/>
      <c r="E182" s="108"/>
      <c r="F182" s="97"/>
      <c r="G182" s="213"/>
      <c r="H182" s="98"/>
    </row>
    <row r="183" spans="1:8" s="194" customFormat="1" ht="39" customHeight="1" x14ac:dyDescent="0.25">
      <c r="A183" s="109"/>
      <c r="B183" s="109"/>
      <c r="C183" s="99"/>
      <c r="D183" s="107"/>
      <c r="E183" s="108"/>
      <c r="F183" s="97"/>
      <c r="G183" s="213"/>
      <c r="H183" s="98"/>
    </row>
    <row r="184" spans="1:8" s="199" customFormat="1" x14ac:dyDescent="0.25">
      <c r="A184" s="109"/>
      <c r="B184" s="109"/>
      <c r="C184" s="99"/>
      <c r="D184" s="107"/>
      <c r="E184" s="108"/>
      <c r="F184" s="97"/>
      <c r="G184" s="213"/>
      <c r="H184" s="98"/>
    </row>
    <row r="185" spans="1:8" x14ac:dyDescent="0.25">
      <c r="A185" s="109"/>
      <c r="B185" s="109"/>
      <c r="C185" s="99"/>
      <c r="D185" s="107"/>
      <c r="E185" s="108"/>
      <c r="F185" s="97"/>
      <c r="G185" s="213"/>
      <c r="H185" s="98"/>
    </row>
    <row r="186" spans="1:8" s="199" customFormat="1" x14ac:dyDescent="0.25">
      <c r="A186" s="109"/>
      <c r="B186" s="109"/>
      <c r="C186" s="99"/>
      <c r="D186" s="107"/>
      <c r="E186" s="108"/>
      <c r="F186" s="97"/>
      <c r="G186" s="213"/>
      <c r="H186" s="98"/>
    </row>
    <row r="187" spans="1:8" s="199" customFormat="1" x14ac:dyDescent="0.25">
      <c r="A187" s="109"/>
      <c r="B187" s="109"/>
      <c r="C187" s="99"/>
      <c r="D187" s="107"/>
      <c r="E187" s="108"/>
      <c r="F187" s="97"/>
      <c r="G187" s="213"/>
      <c r="H187" s="98"/>
    </row>
    <row r="188" spans="1:8" s="185" customFormat="1" x14ac:dyDescent="0.25">
      <c r="A188" s="109"/>
      <c r="B188" s="109"/>
      <c r="C188" s="99"/>
      <c r="D188" s="107"/>
      <c r="E188" s="108"/>
      <c r="F188" s="97"/>
      <c r="G188" s="213"/>
      <c r="H188" s="98"/>
    </row>
    <row r="189" spans="1:8" s="185" customFormat="1" x14ac:dyDescent="0.25">
      <c r="A189" s="109"/>
      <c r="B189" s="109"/>
      <c r="C189" s="99"/>
      <c r="D189" s="107"/>
      <c r="E189" s="108"/>
      <c r="F189" s="97"/>
      <c r="G189" s="213"/>
      <c r="H189" s="98"/>
    </row>
    <row r="190" spans="1:8" s="185" customFormat="1" x14ac:dyDescent="0.25">
      <c r="A190" s="109"/>
      <c r="B190" s="109"/>
      <c r="C190" s="99"/>
      <c r="D190" s="107"/>
      <c r="E190" s="108"/>
      <c r="F190" s="97"/>
      <c r="G190" s="213"/>
      <c r="H190" s="98"/>
    </row>
    <row r="191" spans="1:8" s="185" customFormat="1" x14ac:dyDescent="0.25">
      <c r="A191" s="109"/>
      <c r="B191" s="109"/>
      <c r="C191" s="99"/>
      <c r="D191" s="107"/>
      <c r="E191" s="108"/>
      <c r="F191" s="97"/>
      <c r="G191" s="213"/>
      <c r="H191" s="98"/>
    </row>
    <row r="192" spans="1:8" s="185" customFormat="1" x14ac:dyDescent="0.25">
      <c r="A192" s="109"/>
      <c r="B192" s="109"/>
      <c r="C192" s="99"/>
      <c r="D192" s="107"/>
      <c r="E192" s="108"/>
      <c r="F192" s="97"/>
      <c r="G192" s="213"/>
      <c r="H192" s="98"/>
    </row>
    <row r="193" spans="1:8" ht="47.25" customHeight="1" x14ac:dyDescent="0.25">
      <c r="A193" s="109"/>
      <c r="B193" s="109"/>
      <c r="C193" s="99"/>
      <c r="D193" s="107"/>
      <c r="E193" s="108"/>
      <c r="F193" s="97"/>
      <c r="G193" s="213"/>
      <c r="H193" s="98"/>
    </row>
    <row r="194" spans="1:8" ht="14.25" customHeight="1" x14ac:dyDescent="0.25">
      <c r="A194" s="109"/>
      <c r="B194" s="109"/>
      <c r="C194" s="99"/>
      <c r="D194" s="107"/>
      <c r="E194" s="108"/>
      <c r="F194" s="97"/>
      <c r="G194" s="213"/>
      <c r="H194" s="98"/>
    </row>
    <row r="195" spans="1:8" s="185" customFormat="1" ht="15.75" customHeight="1" x14ac:dyDescent="0.25">
      <c r="A195" s="133"/>
      <c r="B195" s="102"/>
      <c r="C195" s="134"/>
      <c r="D195" s="135"/>
      <c r="E195" s="136"/>
      <c r="F195" s="137"/>
      <c r="G195" s="220"/>
      <c r="H195" s="138"/>
    </row>
    <row r="196" spans="1:8" s="185" customFormat="1" x14ac:dyDescent="0.25">
      <c r="A196" s="109"/>
      <c r="B196" s="121"/>
      <c r="C196" s="121"/>
      <c r="D196" s="107"/>
      <c r="E196" s="108"/>
      <c r="F196" s="97"/>
      <c r="G196" s="213"/>
      <c r="H196" s="98"/>
    </row>
    <row r="197" spans="1:8" s="185" customFormat="1" ht="14.25" customHeight="1" x14ac:dyDescent="0.25">
      <c r="A197" s="109"/>
      <c r="B197" s="109"/>
      <c r="C197" s="99"/>
      <c r="D197" s="107"/>
      <c r="E197" s="108"/>
      <c r="F197" s="97"/>
      <c r="G197" s="213"/>
      <c r="H197" s="98"/>
    </row>
    <row r="198" spans="1:8" s="185" customFormat="1" x14ac:dyDescent="0.25">
      <c r="A198" s="109"/>
      <c r="B198" s="109"/>
      <c r="C198" s="99"/>
      <c r="D198" s="107"/>
      <c r="E198" s="108"/>
      <c r="F198" s="97"/>
      <c r="G198" s="213"/>
      <c r="H198" s="98"/>
    </row>
    <row r="199" spans="1:8" s="185" customFormat="1" x14ac:dyDescent="0.25">
      <c r="A199" s="109"/>
      <c r="B199" s="109"/>
      <c r="C199" s="99"/>
      <c r="D199" s="107"/>
      <c r="E199" s="108"/>
      <c r="F199" s="97"/>
      <c r="G199" s="213"/>
      <c r="H199" s="98"/>
    </row>
    <row r="200" spans="1:8" s="185" customFormat="1" x14ac:dyDescent="0.25">
      <c r="A200" s="109"/>
      <c r="B200" s="109"/>
      <c r="C200" s="99"/>
      <c r="D200" s="107"/>
      <c r="E200" s="108"/>
      <c r="F200" s="97"/>
      <c r="G200" s="213"/>
      <c r="H200" s="98"/>
    </row>
    <row r="201" spans="1:8" s="185" customFormat="1" x14ac:dyDescent="0.25">
      <c r="A201" s="109"/>
      <c r="B201" s="109"/>
      <c r="C201" s="99"/>
      <c r="D201" s="107"/>
      <c r="E201" s="108"/>
      <c r="F201" s="97"/>
      <c r="G201" s="213"/>
      <c r="H201" s="98"/>
    </row>
    <row r="202" spans="1:8" s="185" customFormat="1" x14ac:dyDescent="0.25">
      <c r="A202" s="109"/>
      <c r="B202" s="109"/>
      <c r="C202" s="99"/>
      <c r="D202" s="107"/>
      <c r="E202" s="108"/>
      <c r="F202" s="97"/>
      <c r="G202" s="213"/>
      <c r="H202" s="98"/>
    </row>
    <row r="203" spans="1:8" s="185" customFormat="1" x14ac:dyDescent="0.25">
      <c r="A203" s="109"/>
      <c r="B203" s="109"/>
      <c r="C203" s="99"/>
      <c r="D203" s="107"/>
      <c r="E203" s="108"/>
      <c r="F203" s="97"/>
      <c r="G203" s="213"/>
      <c r="H203" s="98"/>
    </row>
    <row r="204" spans="1:8" s="185" customFormat="1" x14ac:dyDescent="0.25">
      <c r="A204" s="109"/>
      <c r="B204" s="109"/>
      <c r="C204" s="99"/>
      <c r="D204" s="107"/>
      <c r="E204" s="108"/>
      <c r="F204" s="97"/>
      <c r="G204" s="213"/>
      <c r="H204" s="98"/>
    </row>
    <row r="205" spans="1:8" s="185" customFormat="1" x14ac:dyDescent="0.25">
      <c r="A205" s="109"/>
      <c r="B205" s="109"/>
      <c r="C205" s="99"/>
      <c r="D205" s="107"/>
      <c r="E205" s="108"/>
      <c r="F205" s="97"/>
      <c r="G205" s="213"/>
      <c r="H205" s="98"/>
    </row>
    <row r="206" spans="1:8" s="185" customFormat="1" x14ac:dyDescent="0.25">
      <c r="A206" s="109"/>
      <c r="B206" s="109"/>
      <c r="C206" s="99"/>
      <c r="D206" s="107"/>
      <c r="E206" s="108"/>
      <c r="F206" s="97"/>
      <c r="G206" s="213"/>
      <c r="H206" s="98"/>
    </row>
    <row r="207" spans="1:8" s="185" customFormat="1" x14ac:dyDescent="0.25">
      <c r="A207" s="109"/>
      <c r="B207" s="109"/>
      <c r="C207" s="99"/>
      <c r="D207" s="107"/>
      <c r="E207" s="108"/>
      <c r="F207" s="97"/>
      <c r="G207" s="213"/>
      <c r="H207" s="98"/>
    </row>
    <row r="208" spans="1:8" s="185" customFormat="1" x14ac:dyDescent="0.25">
      <c r="A208" s="109"/>
      <c r="B208" s="109"/>
      <c r="C208" s="99"/>
      <c r="D208" s="107"/>
      <c r="E208" s="108"/>
      <c r="F208" s="97"/>
      <c r="G208" s="213"/>
      <c r="H208" s="98"/>
    </row>
    <row r="209" spans="1:8" s="185" customFormat="1" x14ac:dyDescent="0.25">
      <c r="A209" s="109"/>
      <c r="B209" s="109"/>
      <c r="C209" s="99"/>
      <c r="D209" s="107"/>
      <c r="E209" s="108"/>
      <c r="F209" s="97"/>
      <c r="G209" s="213"/>
      <c r="H209" s="98"/>
    </row>
    <row r="210" spans="1:8" s="185" customFormat="1" x14ac:dyDescent="0.25">
      <c r="A210" s="109"/>
      <c r="B210" s="109"/>
      <c r="C210" s="99"/>
      <c r="D210" s="107"/>
      <c r="E210" s="108"/>
      <c r="F210" s="97"/>
      <c r="G210" s="213"/>
      <c r="H210" s="98"/>
    </row>
    <row r="211" spans="1:8" s="185" customFormat="1" x14ac:dyDescent="0.25">
      <c r="A211" s="109"/>
      <c r="B211" s="109"/>
      <c r="C211" s="99"/>
      <c r="D211" s="107"/>
      <c r="E211" s="108"/>
      <c r="F211" s="97"/>
      <c r="G211" s="213"/>
      <c r="H211" s="98"/>
    </row>
    <row r="212" spans="1:8" s="185" customFormat="1" x14ac:dyDescent="0.25">
      <c r="A212" s="109"/>
      <c r="B212" s="109"/>
      <c r="C212" s="99"/>
      <c r="D212" s="107"/>
      <c r="E212" s="108"/>
      <c r="F212" s="97"/>
      <c r="G212" s="213"/>
      <c r="H212" s="98"/>
    </row>
    <row r="213" spans="1:8" s="185" customFormat="1" x14ac:dyDescent="0.25">
      <c r="A213" s="109"/>
      <c r="B213" s="109"/>
      <c r="C213" s="99"/>
      <c r="D213" s="107"/>
      <c r="E213" s="108"/>
      <c r="F213" s="97"/>
      <c r="G213" s="213"/>
      <c r="H213" s="98"/>
    </row>
    <row r="214" spans="1:8" s="185" customFormat="1" x14ac:dyDescent="0.25">
      <c r="A214" s="109"/>
      <c r="B214" s="109"/>
      <c r="C214" s="99"/>
      <c r="D214" s="107"/>
      <c r="E214" s="108"/>
      <c r="F214" s="97"/>
      <c r="G214" s="213"/>
      <c r="H214" s="98"/>
    </row>
    <row r="215" spans="1:8" x14ac:dyDescent="0.25">
      <c r="A215" s="109"/>
      <c r="B215" s="109"/>
      <c r="C215" s="99"/>
      <c r="D215" s="107"/>
      <c r="E215" s="108"/>
      <c r="F215" s="97"/>
      <c r="G215" s="213"/>
      <c r="H215" s="98"/>
    </row>
    <row r="216" spans="1:8" s="194" customFormat="1" ht="12.75" customHeight="1" x14ac:dyDescent="0.25">
      <c r="A216" s="109"/>
      <c r="B216" s="109"/>
      <c r="C216" s="99"/>
      <c r="D216" s="107"/>
      <c r="E216" s="108"/>
      <c r="F216" s="97"/>
      <c r="G216" s="213"/>
      <c r="H216" s="98"/>
    </row>
    <row r="217" spans="1:8" s="185" customFormat="1" ht="15.75" x14ac:dyDescent="0.25">
      <c r="A217" s="109"/>
      <c r="B217" s="102"/>
      <c r="C217" s="103"/>
      <c r="D217" s="107"/>
      <c r="E217" s="108"/>
      <c r="F217" s="97"/>
      <c r="G217" s="213"/>
      <c r="H217" s="98"/>
    </row>
    <row r="218" spans="1:8" s="185" customFormat="1" ht="140.25" customHeight="1" x14ac:dyDescent="0.25">
      <c r="A218" s="109"/>
      <c r="B218" s="120"/>
      <c r="C218" s="121"/>
      <c r="D218" s="107"/>
      <c r="E218" s="108"/>
      <c r="F218" s="97"/>
      <c r="G218" s="213"/>
      <c r="H218" s="98"/>
    </row>
    <row r="219" spans="1:8" s="185" customFormat="1" ht="21.75" customHeight="1" x14ac:dyDescent="0.25">
      <c r="A219" s="109"/>
      <c r="B219" s="109"/>
      <c r="C219" s="99"/>
      <c r="D219" s="107"/>
      <c r="E219" s="108"/>
      <c r="F219" s="97"/>
      <c r="G219" s="213"/>
      <c r="H219" s="98"/>
    </row>
    <row r="220" spans="1:8" s="185" customFormat="1" ht="7.5" customHeight="1" x14ac:dyDescent="0.25">
      <c r="A220" s="109"/>
      <c r="B220" s="109"/>
      <c r="C220" s="99"/>
      <c r="D220" s="107"/>
      <c r="E220" s="108"/>
      <c r="F220" s="97"/>
      <c r="G220" s="213"/>
      <c r="H220" s="98"/>
    </row>
    <row r="221" spans="1:8" s="222" customFormat="1" ht="75" customHeight="1" x14ac:dyDescent="0.25">
      <c r="A221" s="109"/>
      <c r="B221" s="109"/>
      <c r="C221" s="99"/>
      <c r="D221" s="107"/>
      <c r="E221" s="108"/>
      <c r="F221" s="97"/>
      <c r="G221" s="213"/>
      <c r="H221" s="98"/>
    </row>
    <row r="222" spans="1:8" s="185" customFormat="1" ht="10.5" customHeight="1" x14ac:dyDescent="0.25">
      <c r="A222" s="109"/>
      <c r="B222" s="109"/>
      <c r="C222" s="99"/>
      <c r="D222" s="107"/>
      <c r="E222" s="108"/>
      <c r="F222" s="97"/>
      <c r="G222" s="213"/>
      <c r="H222" s="98"/>
    </row>
    <row r="223" spans="1:8" s="185" customFormat="1" ht="76.5" customHeight="1" x14ac:dyDescent="0.25">
      <c r="A223" s="109"/>
      <c r="B223" s="109"/>
      <c r="C223" s="99"/>
      <c r="D223" s="107"/>
      <c r="E223" s="108"/>
      <c r="F223" s="97"/>
      <c r="G223" s="213"/>
      <c r="H223" s="98"/>
    </row>
    <row r="224" spans="1:8" s="185" customFormat="1" ht="9" customHeight="1" x14ac:dyDescent="0.25">
      <c r="A224" s="109"/>
      <c r="B224" s="109"/>
      <c r="C224" s="99"/>
      <c r="D224" s="107"/>
      <c r="E224" s="108"/>
      <c r="F224" s="97"/>
      <c r="G224" s="213"/>
      <c r="H224" s="98"/>
    </row>
    <row r="225" spans="1:8" s="185" customFormat="1" ht="75" customHeight="1" x14ac:dyDescent="0.25">
      <c r="A225" s="109"/>
      <c r="B225" s="109"/>
      <c r="C225" s="99"/>
      <c r="D225" s="107"/>
      <c r="E225" s="108"/>
      <c r="F225" s="97"/>
      <c r="G225" s="213"/>
      <c r="H225" s="98"/>
    </row>
    <row r="226" spans="1:8" s="185" customFormat="1" ht="9" customHeight="1" x14ac:dyDescent="0.25">
      <c r="A226" s="109"/>
      <c r="B226" s="109"/>
      <c r="C226" s="99"/>
      <c r="D226" s="107"/>
      <c r="E226" s="108"/>
      <c r="F226" s="97"/>
      <c r="G226" s="213"/>
      <c r="H226" s="98"/>
    </row>
    <row r="227" spans="1:8" s="185" customFormat="1" ht="72" customHeight="1" x14ac:dyDescent="0.25">
      <c r="A227" s="109"/>
      <c r="B227" s="109"/>
      <c r="C227" s="99"/>
      <c r="D227" s="107"/>
      <c r="E227" s="108"/>
      <c r="F227" s="97"/>
      <c r="G227" s="213"/>
      <c r="H227" s="98"/>
    </row>
    <row r="228" spans="1:8" s="185" customFormat="1" ht="11.25" customHeight="1" x14ac:dyDescent="0.25">
      <c r="A228" s="109"/>
      <c r="B228" s="109"/>
      <c r="C228" s="99"/>
      <c r="D228" s="107"/>
      <c r="E228" s="108"/>
      <c r="F228" s="97"/>
      <c r="G228" s="213"/>
      <c r="H228" s="98"/>
    </row>
    <row r="229" spans="1:8" s="185" customFormat="1" ht="78" customHeight="1" x14ac:dyDescent="0.25">
      <c r="A229" s="109"/>
      <c r="B229" s="109"/>
      <c r="C229" s="99"/>
      <c r="D229" s="107"/>
      <c r="E229" s="108"/>
      <c r="F229" s="97"/>
      <c r="G229" s="213"/>
      <c r="H229" s="98"/>
    </row>
    <row r="230" spans="1:8" s="185" customFormat="1" ht="12.75" customHeight="1" x14ac:dyDescent="0.25">
      <c r="A230" s="109"/>
      <c r="B230" s="109"/>
      <c r="C230" s="99"/>
      <c r="D230" s="107"/>
      <c r="E230" s="108"/>
      <c r="F230" s="97"/>
      <c r="G230" s="213"/>
      <c r="H230" s="98"/>
    </row>
    <row r="231" spans="1:8" s="185" customFormat="1" ht="70.5" customHeight="1" x14ac:dyDescent="0.25">
      <c r="A231" s="109"/>
      <c r="B231" s="109"/>
      <c r="C231" s="99"/>
      <c r="D231" s="107"/>
      <c r="E231" s="108"/>
      <c r="F231" s="97"/>
      <c r="G231" s="213"/>
      <c r="H231" s="98"/>
    </row>
    <row r="232" spans="1:8" s="185" customFormat="1" ht="11.25" customHeight="1" x14ac:dyDescent="0.25">
      <c r="A232" s="109"/>
      <c r="B232" s="109"/>
      <c r="C232" s="99"/>
      <c r="D232" s="107"/>
      <c r="E232" s="108"/>
      <c r="F232" s="97"/>
      <c r="G232" s="213"/>
      <c r="H232" s="98"/>
    </row>
    <row r="233" spans="1:8" s="185" customFormat="1" ht="61.5" customHeight="1" x14ac:dyDescent="0.25">
      <c r="A233" s="109"/>
      <c r="B233" s="109"/>
      <c r="C233" s="99"/>
      <c r="D233" s="107"/>
      <c r="E233" s="108"/>
      <c r="F233" s="97"/>
      <c r="G233" s="213"/>
      <c r="H233" s="98"/>
    </row>
    <row r="234" spans="1:8" s="185" customFormat="1" x14ac:dyDescent="0.25">
      <c r="A234" s="109"/>
      <c r="B234" s="109"/>
      <c r="C234" s="99"/>
      <c r="D234" s="107"/>
      <c r="E234" s="108"/>
      <c r="F234" s="97"/>
      <c r="G234" s="213"/>
      <c r="H234" s="98"/>
    </row>
    <row r="235" spans="1:8" s="185" customFormat="1" x14ac:dyDescent="0.25">
      <c r="A235" s="109"/>
      <c r="B235" s="109"/>
      <c r="C235" s="99"/>
      <c r="D235" s="107"/>
      <c r="E235" s="108"/>
      <c r="F235" s="97"/>
      <c r="G235" s="213"/>
      <c r="H235" s="98"/>
    </row>
    <row r="236" spans="1:8" s="185" customFormat="1" x14ac:dyDescent="0.25">
      <c r="A236" s="109"/>
      <c r="B236" s="109"/>
      <c r="C236" s="99"/>
      <c r="D236" s="107"/>
      <c r="E236" s="108"/>
      <c r="F236" s="97"/>
      <c r="G236" s="213"/>
      <c r="H236" s="98"/>
    </row>
    <row r="237" spans="1:8" s="185" customFormat="1" x14ac:dyDescent="0.25">
      <c r="A237" s="109"/>
      <c r="B237" s="109"/>
      <c r="C237" s="99"/>
      <c r="D237" s="107"/>
      <c r="E237" s="108"/>
      <c r="F237" s="97"/>
      <c r="G237" s="213"/>
      <c r="H237" s="98"/>
    </row>
    <row r="238" spans="1:8" s="185" customFormat="1" x14ac:dyDescent="0.25">
      <c r="A238" s="109"/>
      <c r="B238" s="109"/>
      <c r="C238" s="99"/>
      <c r="D238" s="107"/>
      <c r="E238" s="108"/>
      <c r="F238" s="97"/>
      <c r="G238" s="213"/>
      <c r="H238" s="98"/>
    </row>
    <row r="239" spans="1:8" s="185" customFormat="1" x14ac:dyDescent="0.25">
      <c r="A239" s="109"/>
      <c r="B239" s="109"/>
      <c r="C239" s="99"/>
      <c r="D239" s="107"/>
      <c r="E239" s="108"/>
      <c r="F239" s="97"/>
      <c r="G239" s="213"/>
      <c r="H239" s="98"/>
    </row>
    <row r="240" spans="1:8" s="185" customFormat="1" x14ac:dyDescent="0.25">
      <c r="A240" s="109"/>
      <c r="B240" s="109"/>
      <c r="C240" s="99"/>
      <c r="D240" s="107"/>
      <c r="E240" s="108"/>
      <c r="F240" s="97"/>
      <c r="G240" s="213"/>
      <c r="H240" s="98"/>
    </row>
    <row r="241" spans="1:8" s="185" customFormat="1" x14ac:dyDescent="0.25">
      <c r="A241" s="109"/>
      <c r="B241" s="109"/>
      <c r="C241" s="99"/>
      <c r="D241" s="107"/>
      <c r="E241" s="108"/>
      <c r="F241" s="97"/>
      <c r="G241" s="213"/>
      <c r="H241" s="98"/>
    </row>
    <row r="242" spans="1:8" s="185" customFormat="1" x14ac:dyDescent="0.25">
      <c r="A242" s="109"/>
      <c r="B242" s="109"/>
      <c r="C242" s="99"/>
      <c r="D242" s="107"/>
      <c r="E242" s="108"/>
      <c r="F242" s="97"/>
      <c r="G242" s="213"/>
      <c r="H242" s="98"/>
    </row>
    <row r="243" spans="1:8" s="185" customFormat="1" x14ac:dyDescent="0.25">
      <c r="A243" s="109"/>
      <c r="B243" s="109"/>
      <c r="C243" s="99"/>
      <c r="D243" s="107"/>
      <c r="E243" s="108"/>
      <c r="F243" s="97"/>
      <c r="G243" s="213"/>
      <c r="H243" s="98"/>
    </row>
    <row r="244" spans="1:8" s="185" customFormat="1" ht="18.75" x14ac:dyDescent="0.25">
      <c r="A244" s="109"/>
      <c r="B244" s="223"/>
      <c r="C244" s="99"/>
      <c r="D244" s="107"/>
      <c r="E244" s="108"/>
      <c r="F244" s="97"/>
      <c r="G244" s="213"/>
      <c r="H244" s="98"/>
    </row>
    <row r="245" spans="1:8" s="185" customFormat="1" ht="15.75" x14ac:dyDescent="0.25">
      <c r="A245" s="113"/>
      <c r="B245" s="102"/>
      <c r="C245" s="103"/>
      <c r="D245" s="116"/>
      <c r="E245" s="117"/>
      <c r="F245" s="118"/>
      <c r="G245" s="213"/>
      <c r="H245" s="119"/>
    </row>
    <row r="246" spans="1:8" s="185" customFormat="1" x14ac:dyDescent="0.25">
      <c r="A246" s="109"/>
      <c r="B246" s="120"/>
      <c r="C246" s="121"/>
      <c r="D246" s="107"/>
      <c r="E246" s="108"/>
      <c r="F246" s="97"/>
      <c r="G246" s="213"/>
      <c r="H246" s="98"/>
    </row>
    <row r="247" spans="1:8" s="185" customFormat="1" x14ac:dyDescent="0.25">
      <c r="A247" s="100"/>
      <c r="B247" s="100"/>
      <c r="C247" s="99"/>
      <c r="D247" s="107"/>
      <c r="E247" s="114"/>
      <c r="F247" s="115"/>
      <c r="G247" s="213"/>
      <c r="H247" s="98"/>
    </row>
    <row r="248" spans="1:8" s="185" customFormat="1" x14ac:dyDescent="0.25">
      <c r="A248" s="170"/>
      <c r="B248" s="170"/>
      <c r="C248" s="170"/>
      <c r="D248" s="178"/>
      <c r="E248" s="179"/>
      <c r="F248" s="91"/>
      <c r="G248" s="192"/>
      <c r="H248" s="224"/>
    </row>
    <row r="249" spans="1:8" s="185" customFormat="1" x14ac:dyDescent="0.25">
      <c r="A249" s="170"/>
      <c r="B249" s="170"/>
      <c r="C249" s="170"/>
      <c r="D249" s="178"/>
      <c r="E249" s="179"/>
      <c r="F249" s="91"/>
      <c r="G249" s="192"/>
      <c r="H249" s="224"/>
    </row>
    <row r="250" spans="1:8" s="185" customFormat="1" x14ac:dyDescent="0.25">
      <c r="A250" s="170"/>
      <c r="B250" s="170"/>
      <c r="C250" s="170"/>
      <c r="D250" s="178"/>
      <c r="E250" s="179"/>
      <c r="F250" s="91"/>
      <c r="G250" s="192"/>
      <c r="H250" s="224"/>
    </row>
    <row r="251" spans="1:8" s="185" customFormat="1" x14ac:dyDescent="0.25">
      <c r="A251" s="170"/>
      <c r="B251" s="170"/>
      <c r="C251" s="170"/>
      <c r="D251" s="178"/>
      <c r="E251" s="179"/>
      <c r="F251" s="91"/>
      <c r="G251" s="192"/>
      <c r="H251" s="224"/>
    </row>
    <row r="252" spans="1:8" s="185" customFormat="1" x14ac:dyDescent="0.25">
      <c r="A252" s="170"/>
      <c r="B252" s="170"/>
      <c r="C252" s="170"/>
      <c r="D252" s="178"/>
      <c r="E252" s="179"/>
      <c r="F252" s="91"/>
      <c r="G252" s="192"/>
      <c r="H252" s="224"/>
    </row>
    <row r="253" spans="1:8" s="185" customFormat="1" x14ac:dyDescent="0.25">
      <c r="A253" s="170"/>
      <c r="B253" s="170"/>
      <c r="C253" s="170"/>
      <c r="D253" s="178"/>
      <c r="E253" s="179"/>
      <c r="F253" s="91"/>
      <c r="G253" s="192"/>
      <c r="H253" s="224"/>
    </row>
    <row r="254" spans="1:8" s="185" customFormat="1" x14ac:dyDescent="0.25">
      <c r="A254" s="170"/>
      <c r="B254" s="170"/>
      <c r="C254" s="170"/>
      <c r="D254" s="178"/>
      <c r="E254" s="179"/>
      <c r="F254" s="91"/>
      <c r="G254" s="192"/>
      <c r="H254" s="224"/>
    </row>
    <row r="255" spans="1:8" s="185" customFormat="1" x14ac:dyDescent="0.25">
      <c r="A255" s="170"/>
      <c r="B255" s="170"/>
      <c r="C255" s="170"/>
      <c r="D255" s="178"/>
      <c r="E255" s="179"/>
      <c r="F255" s="91"/>
      <c r="G255" s="192"/>
      <c r="H255" s="224"/>
    </row>
    <row r="256" spans="1:8" s="185" customFormat="1" x14ac:dyDescent="0.25">
      <c r="A256" s="170"/>
      <c r="B256" s="170"/>
      <c r="C256" s="170"/>
      <c r="D256" s="178"/>
      <c r="E256" s="179"/>
      <c r="F256" s="91"/>
      <c r="G256" s="192"/>
      <c r="H256" s="224"/>
    </row>
    <row r="257" spans="1:11" s="185" customFormat="1" x14ac:dyDescent="0.25">
      <c r="A257" s="170"/>
      <c r="B257" s="170"/>
      <c r="C257" s="170"/>
      <c r="D257" s="178"/>
      <c r="E257" s="179"/>
      <c r="F257" s="91"/>
      <c r="G257" s="192"/>
      <c r="H257" s="224"/>
    </row>
    <row r="258" spans="1:11" s="185" customFormat="1" x14ac:dyDescent="0.25">
      <c r="A258" s="170"/>
      <c r="B258" s="170"/>
      <c r="C258" s="170"/>
      <c r="D258" s="178"/>
      <c r="E258" s="179"/>
      <c r="F258" s="91"/>
      <c r="G258" s="192"/>
      <c r="H258" s="224"/>
    </row>
    <row r="259" spans="1:11" s="185" customFormat="1" x14ac:dyDescent="0.25">
      <c r="A259" s="170"/>
      <c r="B259" s="170"/>
      <c r="C259" s="170"/>
      <c r="D259" s="178"/>
      <c r="E259" s="179"/>
      <c r="F259" s="91"/>
      <c r="G259" s="192"/>
      <c r="H259" s="224"/>
    </row>
    <row r="260" spans="1:11" x14ac:dyDescent="0.25">
      <c r="H260" s="224"/>
    </row>
    <row r="261" spans="1:11" x14ac:dyDescent="0.25">
      <c r="H261" s="224"/>
    </row>
    <row r="262" spans="1:11" x14ac:dyDescent="0.25">
      <c r="H262" s="224"/>
    </row>
    <row r="263" spans="1:11" x14ac:dyDescent="0.25">
      <c r="H263" s="224"/>
    </row>
    <row r="264" spans="1:11" x14ac:dyDescent="0.25">
      <c r="H264" s="224"/>
    </row>
    <row r="265" spans="1:11" ht="80.25" customHeight="1" x14ac:dyDescent="0.25">
      <c r="H265" s="224"/>
    </row>
    <row r="266" spans="1:11" ht="75" customHeight="1" x14ac:dyDescent="0.25">
      <c r="H266" s="224"/>
    </row>
    <row r="267" spans="1:11" s="185" customFormat="1" ht="81" customHeight="1" x14ac:dyDescent="0.25">
      <c r="A267" s="170"/>
      <c r="B267" s="170"/>
      <c r="C267" s="170"/>
      <c r="D267" s="178"/>
      <c r="E267" s="179"/>
      <c r="F267" s="91"/>
      <c r="G267" s="192"/>
      <c r="H267" s="224"/>
      <c r="K267" s="100"/>
    </row>
    <row r="268" spans="1:11" x14ac:dyDescent="0.25">
      <c r="H268" s="224"/>
    </row>
    <row r="269" spans="1:11" x14ac:dyDescent="0.25">
      <c r="H269" s="224"/>
    </row>
    <row r="270" spans="1:11" x14ac:dyDescent="0.25">
      <c r="H270" s="224"/>
    </row>
    <row r="271" spans="1:11" s="199" customFormat="1" x14ac:dyDescent="0.25">
      <c r="A271" s="170"/>
      <c r="B271" s="170"/>
      <c r="C271" s="170"/>
      <c r="D271" s="178"/>
      <c r="E271" s="179"/>
      <c r="F271" s="91"/>
      <c r="G271" s="192"/>
      <c r="H271" s="224"/>
    </row>
    <row r="272" spans="1:11" x14ac:dyDescent="0.25">
      <c r="H272" s="224"/>
    </row>
    <row r="273" spans="8:8" x14ac:dyDescent="0.25">
      <c r="H273" s="224"/>
    </row>
    <row r="274" spans="8:8" x14ac:dyDescent="0.25">
      <c r="H274" s="224"/>
    </row>
    <row r="275" spans="8:8" x14ac:dyDescent="0.25">
      <c r="H275" s="224"/>
    </row>
    <row r="276" spans="8:8" x14ac:dyDescent="0.25">
      <c r="H276" s="224"/>
    </row>
    <row r="277" spans="8:8" x14ac:dyDescent="0.25">
      <c r="H277" s="224"/>
    </row>
    <row r="278" spans="8:8" x14ac:dyDescent="0.25">
      <c r="H278" s="224"/>
    </row>
    <row r="279" spans="8:8" x14ac:dyDescent="0.25">
      <c r="H279" s="224"/>
    </row>
    <row r="280" spans="8:8" x14ac:dyDescent="0.25">
      <c r="H280" s="224"/>
    </row>
    <row r="281" spans="8:8" x14ac:dyDescent="0.25">
      <c r="H281" s="224"/>
    </row>
    <row r="282" spans="8:8" x14ac:dyDescent="0.25">
      <c r="H282" s="224"/>
    </row>
    <row r="283" spans="8:8" x14ac:dyDescent="0.25">
      <c r="H283" s="224"/>
    </row>
    <row r="284" spans="8:8" x14ac:dyDescent="0.25">
      <c r="H284" s="224"/>
    </row>
    <row r="285" spans="8:8" x14ac:dyDescent="0.25">
      <c r="H285" s="224"/>
    </row>
    <row r="286" spans="8:8" x14ac:dyDescent="0.25">
      <c r="H286" s="224"/>
    </row>
    <row r="287" spans="8:8" x14ac:dyDescent="0.25">
      <c r="H287" s="224"/>
    </row>
    <row r="288" spans="8:8" x14ac:dyDescent="0.25">
      <c r="H288" s="224"/>
    </row>
    <row r="289" spans="1:8" x14ac:dyDescent="0.25">
      <c r="H289" s="224"/>
    </row>
    <row r="290" spans="1:8" s="225" customFormat="1" x14ac:dyDescent="0.25">
      <c r="A290" s="170"/>
      <c r="B290" s="170"/>
      <c r="C290" s="170"/>
      <c r="D290" s="178"/>
      <c r="E290" s="179"/>
      <c r="F290" s="91"/>
      <c r="G290" s="192"/>
      <c r="H290" s="224"/>
    </row>
    <row r="291" spans="1:8" x14ac:dyDescent="0.25">
      <c r="H291" s="224"/>
    </row>
    <row r="292" spans="1:8" x14ac:dyDescent="0.25">
      <c r="H292" s="224"/>
    </row>
    <row r="293" spans="1:8" x14ac:dyDescent="0.25">
      <c r="H293" s="224"/>
    </row>
    <row r="294" spans="1:8" x14ac:dyDescent="0.25">
      <c r="H294" s="224"/>
    </row>
    <row r="295" spans="1:8" x14ac:dyDescent="0.25">
      <c r="H295" s="224"/>
    </row>
    <row r="296" spans="1:8" x14ac:dyDescent="0.25">
      <c r="H296" s="224"/>
    </row>
    <row r="297" spans="1:8" x14ac:dyDescent="0.25">
      <c r="H297" s="224"/>
    </row>
    <row r="298" spans="1:8" x14ac:dyDescent="0.25">
      <c r="H298" s="224"/>
    </row>
    <row r="299" spans="1:8" x14ac:dyDescent="0.25">
      <c r="H299" s="224"/>
    </row>
    <row r="300" spans="1:8" x14ac:dyDescent="0.25">
      <c r="H300" s="224"/>
    </row>
    <row r="301" spans="1:8" x14ac:dyDescent="0.25">
      <c r="H301" s="224"/>
    </row>
    <row r="302" spans="1:8" x14ac:dyDescent="0.25">
      <c r="H302" s="224"/>
    </row>
    <row r="303" spans="1:8" x14ac:dyDescent="0.25">
      <c r="H303" s="224"/>
    </row>
    <row r="304" spans="1:8" x14ac:dyDescent="0.25">
      <c r="H304" s="224"/>
    </row>
    <row r="305" spans="8:8" x14ac:dyDescent="0.25">
      <c r="H305" s="224"/>
    </row>
    <row r="306" spans="8:8" x14ac:dyDescent="0.25">
      <c r="H306" s="224"/>
    </row>
    <row r="307" spans="8:8" x14ac:dyDescent="0.25">
      <c r="H307" s="224"/>
    </row>
    <row r="308" spans="8:8" x14ac:dyDescent="0.25">
      <c r="H308" s="224"/>
    </row>
    <row r="309" spans="8:8" x14ac:dyDescent="0.25">
      <c r="H309" s="224"/>
    </row>
    <row r="310" spans="8:8" x14ac:dyDescent="0.25">
      <c r="H310" s="224"/>
    </row>
    <row r="311" spans="8:8" x14ac:dyDescent="0.25">
      <c r="H311" s="224"/>
    </row>
    <row r="312" spans="8:8" x14ac:dyDescent="0.25">
      <c r="H312" s="224"/>
    </row>
    <row r="313" spans="8:8" x14ac:dyDescent="0.25">
      <c r="H313" s="224"/>
    </row>
    <row r="314" spans="8:8" x14ac:dyDescent="0.25">
      <c r="H314" s="224"/>
    </row>
    <row r="315" spans="8:8" x14ac:dyDescent="0.25">
      <c r="H315" s="224"/>
    </row>
    <row r="316" spans="8:8" x14ac:dyDescent="0.25">
      <c r="H316" s="224"/>
    </row>
    <row r="317" spans="8:8" x14ac:dyDescent="0.25">
      <c r="H317" s="224"/>
    </row>
    <row r="318" spans="8:8" x14ac:dyDescent="0.25">
      <c r="H318" s="224"/>
    </row>
    <row r="319" spans="8:8" x14ac:dyDescent="0.25">
      <c r="H319" s="224"/>
    </row>
    <row r="320" spans="8:8" x14ac:dyDescent="0.25">
      <c r="H320" s="224"/>
    </row>
    <row r="321" spans="8:8" x14ac:dyDescent="0.25">
      <c r="H321" s="224"/>
    </row>
    <row r="322" spans="8:8" x14ac:dyDescent="0.25">
      <c r="H322" s="224"/>
    </row>
    <row r="323" spans="8:8" x14ac:dyDescent="0.25">
      <c r="H323" s="224"/>
    </row>
    <row r="324" spans="8:8" x14ac:dyDescent="0.25">
      <c r="H324" s="224"/>
    </row>
    <row r="325" spans="8:8" x14ac:dyDescent="0.25">
      <c r="H325" s="224"/>
    </row>
    <row r="326" spans="8:8" x14ac:dyDescent="0.25">
      <c r="H326" s="224"/>
    </row>
    <row r="327" spans="8:8" x14ac:dyDescent="0.25">
      <c r="H327" s="224"/>
    </row>
    <row r="328" spans="8:8" x14ac:dyDescent="0.25">
      <c r="H328" s="224"/>
    </row>
    <row r="329" spans="8:8" x14ac:dyDescent="0.25">
      <c r="H329" s="224"/>
    </row>
    <row r="330" spans="8:8" x14ac:dyDescent="0.25">
      <c r="H330" s="224"/>
    </row>
    <row r="331" spans="8:8" x14ac:dyDescent="0.25">
      <c r="H331" s="224"/>
    </row>
    <row r="332" spans="8:8" x14ac:dyDescent="0.25">
      <c r="H332" s="224"/>
    </row>
    <row r="333" spans="8:8" x14ac:dyDescent="0.25">
      <c r="H333" s="224"/>
    </row>
    <row r="334" spans="8:8" x14ac:dyDescent="0.25">
      <c r="H334" s="224"/>
    </row>
    <row r="335" spans="8:8" x14ac:dyDescent="0.25">
      <c r="H335" s="224"/>
    </row>
    <row r="336" spans="8:8" x14ac:dyDescent="0.25">
      <c r="H336" s="224"/>
    </row>
    <row r="337" spans="8:8" x14ac:dyDescent="0.25">
      <c r="H337" s="224"/>
    </row>
    <row r="338" spans="8:8" x14ac:dyDescent="0.25">
      <c r="H338" s="224"/>
    </row>
    <row r="339" spans="8:8" x14ac:dyDescent="0.25">
      <c r="H339" s="224"/>
    </row>
    <row r="340" spans="8:8" x14ac:dyDescent="0.25">
      <c r="H340" s="224"/>
    </row>
    <row r="341" spans="8:8" x14ac:dyDescent="0.25">
      <c r="H341" s="224"/>
    </row>
    <row r="342" spans="8:8" x14ac:dyDescent="0.25">
      <c r="H342" s="224"/>
    </row>
    <row r="343" spans="8:8" x14ac:dyDescent="0.25">
      <c r="H343" s="224"/>
    </row>
    <row r="344" spans="8:8" x14ac:dyDescent="0.25">
      <c r="H344" s="224"/>
    </row>
    <row r="345" spans="8:8" x14ac:dyDescent="0.25">
      <c r="H345" s="224"/>
    </row>
    <row r="346" spans="8:8" x14ac:dyDescent="0.25">
      <c r="H346" s="224"/>
    </row>
    <row r="347" spans="8:8" x14ac:dyDescent="0.25">
      <c r="H347" s="224"/>
    </row>
    <row r="348" spans="8:8" x14ac:dyDescent="0.25">
      <c r="H348" s="224"/>
    </row>
    <row r="349" spans="8:8" x14ac:dyDescent="0.25">
      <c r="H349" s="224"/>
    </row>
    <row r="350" spans="8:8" x14ac:dyDescent="0.25">
      <c r="H350" s="224"/>
    </row>
    <row r="351" spans="8:8" x14ac:dyDescent="0.25">
      <c r="H351" s="224"/>
    </row>
    <row r="352" spans="8:8" x14ac:dyDescent="0.25">
      <c r="H352" s="224"/>
    </row>
    <row r="353" spans="8:8" x14ac:dyDescent="0.25">
      <c r="H353" s="224"/>
    </row>
    <row r="354" spans="8:8" x14ac:dyDescent="0.25">
      <c r="H354" s="224"/>
    </row>
    <row r="355" spans="8:8" x14ac:dyDescent="0.25">
      <c r="H355" s="224"/>
    </row>
    <row r="356" spans="8:8" x14ac:dyDescent="0.25">
      <c r="H356" s="224"/>
    </row>
    <row r="357" spans="8:8" x14ac:dyDescent="0.25">
      <c r="H357" s="224"/>
    </row>
    <row r="358" spans="8:8" x14ac:dyDescent="0.25">
      <c r="H358" s="224"/>
    </row>
    <row r="359" spans="8:8" x14ac:dyDescent="0.25">
      <c r="H359" s="224"/>
    </row>
    <row r="360" spans="8:8" x14ac:dyDescent="0.25">
      <c r="H360" s="224"/>
    </row>
    <row r="361" spans="8:8" x14ac:dyDescent="0.25">
      <c r="H361" s="224"/>
    </row>
    <row r="362" spans="8:8" x14ac:dyDescent="0.25">
      <c r="H362" s="224"/>
    </row>
    <row r="363" spans="8:8" x14ac:dyDescent="0.25">
      <c r="H363" s="224"/>
    </row>
    <row r="364" spans="8:8" x14ac:dyDescent="0.25">
      <c r="H364" s="224"/>
    </row>
    <row r="365" spans="8:8" x14ac:dyDescent="0.25">
      <c r="H365" s="224"/>
    </row>
    <row r="366" spans="8:8" x14ac:dyDescent="0.25">
      <c r="H366" s="224"/>
    </row>
    <row r="367" spans="8:8" x14ac:dyDescent="0.25">
      <c r="H367" s="224"/>
    </row>
    <row r="368" spans="8:8" x14ac:dyDescent="0.25">
      <c r="H368" s="224"/>
    </row>
    <row r="369" spans="8:8" x14ac:dyDescent="0.25">
      <c r="H369" s="224"/>
    </row>
    <row r="370" spans="8:8" x14ac:dyDescent="0.25">
      <c r="H370" s="224"/>
    </row>
    <row r="371" spans="8:8" x14ac:dyDescent="0.25">
      <c r="H371" s="224"/>
    </row>
    <row r="372" spans="8:8" x14ac:dyDescent="0.25">
      <c r="H372" s="224"/>
    </row>
    <row r="373" spans="8:8" x14ac:dyDescent="0.25">
      <c r="H373" s="224"/>
    </row>
    <row r="374" spans="8:8" x14ac:dyDescent="0.25">
      <c r="H374" s="224"/>
    </row>
    <row r="375" spans="8:8" x14ac:dyDescent="0.25">
      <c r="H375" s="224"/>
    </row>
    <row r="376" spans="8:8" x14ac:dyDescent="0.25">
      <c r="H376" s="224"/>
    </row>
    <row r="377" spans="8:8" x14ac:dyDescent="0.25">
      <c r="H377" s="224"/>
    </row>
    <row r="378" spans="8:8" x14ac:dyDescent="0.25">
      <c r="H378" s="224"/>
    </row>
    <row r="379" spans="8:8" x14ac:dyDescent="0.25">
      <c r="H379" s="224"/>
    </row>
    <row r="380" spans="8:8" x14ac:dyDescent="0.25">
      <c r="H380" s="224"/>
    </row>
    <row r="381" spans="8:8" x14ac:dyDescent="0.25">
      <c r="H381" s="224"/>
    </row>
    <row r="382" spans="8:8" x14ac:dyDescent="0.25">
      <c r="H382" s="224"/>
    </row>
    <row r="383" spans="8:8" x14ac:dyDescent="0.25">
      <c r="H383" s="224"/>
    </row>
    <row r="384" spans="8:8" x14ac:dyDescent="0.25">
      <c r="H384" s="224"/>
    </row>
    <row r="385" spans="8:8" x14ac:dyDescent="0.25">
      <c r="H385" s="224"/>
    </row>
    <row r="386" spans="8:8" x14ac:dyDescent="0.25">
      <c r="H386" s="224"/>
    </row>
    <row r="387" spans="8:8" x14ac:dyDescent="0.25">
      <c r="H387" s="224"/>
    </row>
    <row r="388" spans="8:8" x14ac:dyDescent="0.25">
      <c r="H388" s="224"/>
    </row>
    <row r="389" spans="8:8" x14ac:dyDescent="0.25">
      <c r="H389" s="224"/>
    </row>
    <row r="390" spans="8:8" x14ac:dyDescent="0.25">
      <c r="H390" s="224"/>
    </row>
    <row r="391" spans="8:8" x14ac:dyDescent="0.25">
      <c r="H391" s="224"/>
    </row>
    <row r="392" spans="8:8" x14ac:dyDescent="0.25">
      <c r="H392" s="224"/>
    </row>
    <row r="393" spans="8:8" x14ac:dyDescent="0.25">
      <c r="H393" s="224"/>
    </row>
    <row r="394" spans="8:8" x14ac:dyDescent="0.25">
      <c r="H394" s="224"/>
    </row>
    <row r="395" spans="8:8" x14ac:dyDescent="0.25">
      <c r="H395" s="224"/>
    </row>
    <row r="396" spans="8:8" x14ac:dyDescent="0.25">
      <c r="H396" s="224"/>
    </row>
    <row r="397" spans="8:8" x14ac:dyDescent="0.25">
      <c r="H397" s="224"/>
    </row>
    <row r="398" spans="8:8" x14ac:dyDescent="0.25">
      <c r="H398" s="224"/>
    </row>
    <row r="399" spans="8:8" x14ac:dyDescent="0.25">
      <c r="H399" s="224"/>
    </row>
    <row r="400" spans="8:8" x14ac:dyDescent="0.25">
      <c r="H400" s="224"/>
    </row>
    <row r="401" spans="8:8" x14ac:dyDescent="0.25">
      <c r="H401" s="224"/>
    </row>
    <row r="402" spans="8:8" x14ac:dyDescent="0.25">
      <c r="H402" s="224"/>
    </row>
    <row r="403" spans="8:8" x14ac:dyDescent="0.25">
      <c r="H403" s="224"/>
    </row>
    <row r="404" spans="8:8" x14ac:dyDescent="0.25">
      <c r="H404" s="224"/>
    </row>
    <row r="405" spans="8:8" x14ac:dyDescent="0.25">
      <c r="H405" s="224"/>
    </row>
    <row r="406" spans="8:8" x14ac:dyDescent="0.25">
      <c r="H406" s="224"/>
    </row>
    <row r="407" spans="8:8" x14ac:dyDescent="0.25">
      <c r="H407" s="224"/>
    </row>
    <row r="408" spans="8:8" x14ac:dyDescent="0.25">
      <c r="H408" s="224"/>
    </row>
    <row r="409" spans="8:8" x14ac:dyDescent="0.25">
      <c r="H409" s="224"/>
    </row>
    <row r="410" spans="8:8" x14ac:dyDescent="0.25">
      <c r="H410" s="224"/>
    </row>
    <row r="411" spans="8:8" x14ac:dyDescent="0.25">
      <c r="H411" s="224"/>
    </row>
    <row r="412" spans="8:8" x14ac:dyDescent="0.25">
      <c r="H412" s="224"/>
    </row>
    <row r="413" spans="8:8" x14ac:dyDescent="0.25">
      <c r="H413" s="224"/>
    </row>
    <row r="414" spans="8:8" x14ac:dyDescent="0.25">
      <c r="H414" s="224"/>
    </row>
    <row r="415" spans="8:8" x14ac:dyDescent="0.25">
      <c r="H415" s="224"/>
    </row>
    <row r="416" spans="8:8" x14ac:dyDescent="0.25">
      <c r="H416" s="224"/>
    </row>
    <row r="417" spans="8:8" x14ac:dyDescent="0.25">
      <c r="H417" s="224"/>
    </row>
    <row r="418" spans="8:8" x14ac:dyDescent="0.25">
      <c r="H418" s="224"/>
    </row>
    <row r="419" spans="8:8" x14ac:dyDescent="0.25">
      <c r="H419" s="224"/>
    </row>
    <row r="420" spans="8:8" x14ac:dyDescent="0.25">
      <c r="H420" s="224"/>
    </row>
    <row r="421" spans="8:8" x14ac:dyDescent="0.25">
      <c r="H421" s="224"/>
    </row>
    <row r="422" spans="8:8" x14ac:dyDescent="0.25">
      <c r="H422" s="224"/>
    </row>
    <row r="423" spans="8:8" x14ac:dyDescent="0.25">
      <c r="H423" s="224"/>
    </row>
    <row r="424" spans="8:8" x14ac:dyDescent="0.25">
      <c r="H424" s="224"/>
    </row>
    <row r="425" spans="8:8" x14ac:dyDescent="0.25">
      <c r="H425" s="224"/>
    </row>
    <row r="426" spans="8:8" x14ac:dyDescent="0.25">
      <c r="H426" s="224"/>
    </row>
    <row r="427" spans="8:8" x14ac:dyDescent="0.25">
      <c r="H427" s="224"/>
    </row>
    <row r="428" spans="8:8" x14ac:dyDescent="0.25">
      <c r="H428" s="224"/>
    </row>
    <row r="429" spans="8:8" x14ac:dyDescent="0.25">
      <c r="H429" s="224"/>
    </row>
    <row r="430" spans="8:8" x14ac:dyDescent="0.25">
      <c r="H430" s="224"/>
    </row>
    <row r="431" spans="8:8" x14ac:dyDescent="0.25">
      <c r="H431" s="224"/>
    </row>
    <row r="432" spans="8:8" x14ac:dyDescent="0.25">
      <c r="H432" s="224"/>
    </row>
    <row r="433" spans="8:8" x14ac:dyDescent="0.25">
      <c r="H433" s="224"/>
    </row>
    <row r="434" spans="8:8" x14ac:dyDescent="0.25">
      <c r="H434" s="224"/>
    </row>
    <row r="435" spans="8:8" x14ac:dyDescent="0.25">
      <c r="H435" s="224"/>
    </row>
    <row r="436" spans="8:8" x14ac:dyDescent="0.25">
      <c r="H436" s="224"/>
    </row>
    <row r="437" spans="8:8" x14ac:dyDescent="0.25">
      <c r="H437" s="224"/>
    </row>
    <row r="438" spans="8:8" x14ac:dyDescent="0.25">
      <c r="H438" s="224"/>
    </row>
    <row r="439" spans="8:8" x14ac:dyDescent="0.25">
      <c r="H439" s="224"/>
    </row>
    <row r="440" spans="8:8" x14ac:dyDescent="0.25">
      <c r="H440" s="224"/>
    </row>
    <row r="441" spans="8:8" x14ac:dyDescent="0.25">
      <c r="H441" s="224"/>
    </row>
    <row r="442" spans="8:8" x14ac:dyDescent="0.25">
      <c r="H442" s="224"/>
    </row>
    <row r="443" spans="8:8" x14ac:dyDescent="0.25">
      <c r="H443" s="224"/>
    </row>
    <row r="444" spans="8:8" x14ac:dyDescent="0.25">
      <c r="H444" s="224"/>
    </row>
    <row r="445" spans="8:8" x14ac:dyDescent="0.25">
      <c r="H445" s="224"/>
    </row>
    <row r="446" spans="8:8" x14ac:dyDescent="0.25">
      <c r="H446" s="224"/>
    </row>
    <row r="447" spans="8:8" x14ac:dyDescent="0.25">
      <c r="H447" s="224"/>
    </row>
    <row r="448" spans="8:8" x14ac:dyDescent="0.25">
      <c r="H448" s="224"/>
    </row>
    <row r="449" spans="8:8" x14ac:dyDescent="0.25">
      <c r="H449" s="224"/>
    </row>
    <row r="450" spans="8:8" x14ac:dyDescent="0.25">
      <c r="H450" s="224"/>
    </row>
    <row r="451" spans="8:8" x14ac:dyDescent="0.25">
      <c r="H451" s="224"/>
    </row>
    <row r="452" spans="8:8" x14ac:dyDescent="0.25">
      <c r="H452" s="224"/>
    </row>
    <row r="453" spans="8:8" x14ac:dyDescent="0.25">
      <c r="H453" s="224"/>
    </row>
    <row r="454" spans="8:8" x14ac:dyDescent="0.25">
      <c r="H454" s="224"/>
    </row>
    <row r="455" spans="8:8" x14ac:dyDescent="0.25">
      <c r="H455" s="224"/>
    </row>
    <row r="456" spans="8:8" x14ac:dyDescent="0.25">
      <c r="H456" s="224"/>
    </row>
    <row r="457" spans="8:8" x14ac:dyDescent="0.25">
      <c r="H457" s="224"/>
    </row>
    <row r="458" spans="8:8" x14ac:dyDescent="0.25">
      <c r="H458" s="224"/>
    </row>
    <row r="459" spans="8:8" x14ac:dyDescent="0.25">
      <c r="H459" s="224"/>
    </row>
    <row r="460" spans="8:8" x14ac:dyDescent="0.25">
      <c r="H460" s="224"/>
    </row>
    <row r="461" spans="8:8" x14ac:dyDescent="0.25">
      <c r="H461" s="224"/>
    </row>
    <row r="462" spans="8:8" x14ac:dyDescent="0.25">
      <c r="H462" s="224"/>
    </row>
    <row r="463" spans="8:8" x14ac:dyDescent="0.25">
      <c r="H463" s="224"/>
    </row>
    <row r="464" spans="8:8" x14ac:dyDescent="0.25">
      <c r="H464" s="224"/>
    </row>
    <row r="465" spans="8:8" x14ac:dyDescent="0.25">
      <c r="H465" s="224"/>
    </row>
    <row r="466" spans="8:8" x14ac:dyDescent="0.25">
      <c r="H466" s="224"/>
    </row>
    <row r="467" spans="8:8" x14ac:dyDescent="0.25">
      <c r="H467" s="224"/>
    </row>
    <row r="468" spans="8:8" x14ac:dyDescent="0.25">
      <c r="H468" s="224"/>
    </row>
    <row r="469" spans="8:8" x14ac:dyDescent="0.25">
      <c r="H469" s="224"/>
    </row>
    <row r="470" spans="8:8" x14ac:dyDescent="0.25">
      <c r="H470" s="224"/>
    </row>
    <row r="471" spans="8:8" x14ac:dyDescent="0.25">
      <c r="H471" s="224"/>
    </row>
    <row r="472" spans="8:8" x14ac:dyDescent="0.25">
      <c r="H472" s="224"/>
    </row>
    <row r="473" spans="8:8" x14ac:dyDescent="0.25">
      <c r="H473" s="224"/>
    </row>
    <row r="474" spans="8:8" x14ac:dyDescent="0.25">
      <c r="H474" s="224"/>
    </row>
    <row r="475" spans="8:8" x14ac:dyDescent="0.25">
      <c r="H475" s="224"/>
    </row>
    <row r="476" spans="8:8" x14ac:dyDescent="0.25">
      <c r="H476" s="224"/>
    </row>
    <row r="477" spans="8:8" x14ac:dyDescent="0.25">
      <c r="H477" s="224"/>
    </row>
    <row r="478" spans="8:8" x14ac:dyDescent="0.25">
      <c r="H478" s="224"/>
    </row>
    <row r="479" spans="8:8" x14ac:dyDescent="0.25">
      <c r="H479" s="224"/>
    </row>
    <row r="480" spans="8:8" x14ac:dyDescent="0.25">
      <c r="H480" s="224"/>
    </row>
    <row r="481" spans="8:8" x14ac:dyDescent="0.25">
      <c r="H481" s="224"/>
    </row>
    <row r="482" spans="8:8" x14ac:dyDescent="0.25">
      <c r="H482" s="224"/>
    </row>
    <row r="483" spans="8:8" x14ac:dyDescent="0.25">
      <c r="H483" s="224"/>
    </row>
    <row r="484" spans="8:8" x14ac:dyDescent="0.25">
      <c r="H484" s="224"/>
    </row>
    <row r="485" spans="8:8" x14ac:dyDescent="0.25">
      <c r="H485" s="224"/>
    </row>
    <row r="486" spans="8:8" x14ac:dyDescent="0.25">
      <c r="H486" s="224"/>
    </row>
    <row r="487" spans="8:8" x14ac:dyDescent="0.25">
      <c r="H487" s="224"/>
    </row>
    <row r="488" spans="8:8" x14ac:dyDescent="0.25">
      <c r="H488" s="224"/>
    </row>
    <row r="489" spans="8:8" x14ac:dyDescent="0.25">
      <c r="H489" s="224"/>
    </row>
    <row r="490" spans="8:8" x14ac:dyDescent="0.25">
      <c r="H490" s="224"/>
    </row>
    <row r="491" spans="8:8" x14ac:dyDescent="0.25">
      <c r="H491" s="224"/>
    </row>
    <row r="492" spans="8:8" x14ac:dyDescent="0.25">
      <c r="H492" s="224"/>
    </row>
    <row r="493" spans="8:8" x14ac:dyDescent="0.25">
      <c r="H493" s="224"/>
    </row>
    <row r="494" spans="8:8" x14ac:dyDescent="0.25">
      <c r="H494" s="224"/>
    </row>
    <row r="495" spans="8:8" x14ac:dyDescent="0.25">
      <c r="H495" s="224"/>
    </row>
    <row r="496" spans="8:8" x14ac:dyDescent="0.25">
      <c r="H496" s="224"/>
    </row>
    <row r="497" spans="8:8" x14ac:dyDescent="0.25">
      <c r="H497" s="224"/>
    </row>
    <row r="498" spans="8:8" x14ac:dyDescent="0.25">
      <c r="H498" s="224"/>
    </row>
    <row r="499" spans="8:8" x14ac:dyDescent="0.25">
      <c r="H499" s="224"/>
    </row>
    <row r="500" spans="8:8" x14ac:dyDescent="0.25">
      <c r="H500" s="224"/>
    </row>
    <row r="501" spans="8:8" x14ac:dyDescent="0.25">
      <c r="H501" s="224"/>
    </row>
    <row r="502" spans="8:8" x14ac:dyDescent="0.25">
      <c r="H502" s="224"/>
    </row>
    <row r="503" spans="8:8" x14ac:dyDescent="0.25">
      <c r="H503" s="224"/>
    </row>
    <row r="504" spans="8:8" x14ac:dyDescent="0.25">
      <c r="H504" s="224"/>
    </row>
    <row r="505" spans="8:8" x14ac:dyDescent="0.25">
      <c r="H505" s="224"/>
    </row>
    <row r="506" spans="8:8" x14ac:dyDescent="0.25">
      <c r="H506" s="224"/>
    </row>
    <row r="507" spans="8:8" x14ac:dyDescent="0.25">
      <c r="H507" s="224"/>
    </row>
    <row r="508" spans="8:8" x14ac:dyDescent="0.25">
      <c r="H508" s="224"/>
    </row>
    <row r="509" spans="8:8" x14ac:dyDescent="0.25">
      <c r="H509" s="224"/>
    </row>
    <row r="510" spans="8:8" x14ac:dyDescent="0.25">
      <c r="H510" s="224"/>
    </row>
    <row r="511" spans="8:8" x14ac:dyDescent="0.25">
      <c r="H511" s="224"/>
    </row>
    <row r="512" spans="8:8" x14ac:dyDescent="0.25">
      <c r="H512" s="224"/>
    </row>
    <row r="513" spans="8:8" x14ac:dyDescent="0.25">
      <c r="H513" s="224"/>
    </row>
    <row r="514" spans="8:8" x14ac:dyDescent="0.25">
      <c r="H514" s="224"/>
    </row>
    <row r="515" spans="8:8" x14ac:dyDescent="0.25">
      <c r="H515" s="224"/>
    </row>
    <row r="516" spans="8:8" x14ac:dyDescent="0.25">
      <c r="H516" s="224"/>
    </row>
    <row r="517" spans="8:8" x14ac:dyDescent="0.25">
      <c r="H517" s="224"/>
    </row>
    <row r="518" spans="8:8" x14ac:dyDescent="0.25">
      <c r="H518" s="224"/>
    </row>
    <row r="519" spans="8:8" x14ac:dyDescent="0.25">
      <c r="H519" s="224"/>
    </row>
    <row r="520" spans="8:8" x14ac:dyDescent="0.25">
      <c r="H520" s="224"/>
    </row>
    <row r="521" spans="8:8" x14ac:dyDescent="0.25">
      <c r="H521" s="224"/>
    </row>
    <row r="522" spans="8:8" x14ac:dyDescent="0.25">
      <c r="H522" s="224"/>
    </row>
    <row r="523" spans="8:8" x14ac:dyDescent="0.25">
      <c r="H523" s="224"/>
    </row>
    <row r="524" spans="8:8" x14ac:dyDescent="0.25">
      <c r="H524" s="224"/>
    </row>
    <row r="525" spans="8:8" x14ac:dyDescent="0.25">
      <c r="H525" s="224"/>
    </row>
    <row r="526" spans="8:8" x14ac:dyDescent="0.25">
      <c r="H526" s="224"/>
    </row>
    <row r="527" spans="8:8" x14ac:dyDescent="0.25">
      <c r="H527" s="224"/>
    </row>
    <row r="528" spans="8:8" x14ac:dyDescent="0.25">
      <c r="H528" s="224"/>
    </row>
    <row r="529" spans="8:8" x14ac:dyDescent="0.25">
      <c r="H529" s="224"/>
    </row>
    <row r="530" spans="8:8" x14ac:dyDescent="0.25">
      <c r="H530" s="224"/>
    </row>
    <row r="531" spans="8:8" x14ac:dyDescent="0.25">
      <c r="H531" s="224"/>
    </row>
    <row r="532" spans="8:8" x14ac:dyDescent="0.25">
      <c r="H532" s="224"/>
    </row>
    <row r="533" spans="8:8" x14ac:dyDescent="0.25">
      <c r="H533" s="224"/>
    </row>
    <row r="534" spans="8:8" x14ac:dyDescent="0.25">
      <c r="H534" s="224"/>
    </row>
    <row r="535" spans="8:8" x14ac:dyDescent="0.25">
      <c r="H535" s="224"/>
    </row>
    <row r="536" spans="8:8" x14ac:dyDescent="0.25">
      <c r="H536" s="224"/>
    </row>
    <row r="537" spans="8:8" x14ac:dyDescent="0.25">
      <c r="H537" s="224"/>
    </row>
    <row r="538" spans="8:8" x14ac:dyDescent="0.25">
      <c r="H538" s="224"/>
    </row>
    <row r="539" spans="8:8" x14ac:dyDescent="0.25">
      <c r="H539" s="224"/>
    </row>
    <row r="540" spans="8:8" x14ac:dyDescent="0.25">
      <c r="H540" s="224"/>
    </row>
    <row r="541" spans="8:8" x14ac:dyDescent="0.25">
      <c r="H541" s="224"/>
    </row>
    <row r="542" spans="8:8" x14ac:dyDescent="0.25">
      <c r="H542" s="224"/>
    </row>
    <row r="543" spans="8:8" x14ac:dyDescent="0.25">
      <c r="H543" s="224"/>
    </row>
    <row r="544" spans="8:8" x14ac:dyDescent="0.25">
      <c r="H544" s="224"/>
    </row>
    <row r="545" spans="8:8" x14ac:dyDescent="0.25">
      <c r="H545" s="224"/>
    </row>
    <row r="546" spans="8:8" x14ac:dyDescent="0.25">
      <c r="H546" s="224"/>
    </row>
    <row r="547" spans="8:8" x14ac:dyDescent="0.25">
      <c r="H547" s="224"/>
    </row>
    <row r="548" spans="8:8" x14ac:dyDescent="0.25">
      <c r="H548" s="224"/>
    </row>
    <row r="549" spans="8:8" x14ac:dyDescent="0.25">
      <c r="H549" s="224"/>
    </row>
    <row r="550" spans="8:8" x14ac:dyDescent="0.25">
      <c r="H550" s="224"/>
    </row>
    <row r="551" spans="8:8" x14ac:dyDescent="0.25">
      <c r="H551" s="224"/>
    </row>
    <row r="552" spans="8:8" x14ac:dyDescent="0.25">
      <c r="H552" s="224"/>
    </row>
    <row r="553" spans="8:8" x14ac:dyDescent="0.25">
      <c r="H553" s="224"/>
    </row>
    <row r="554" spans="8:8" x14ac:dyDescent="0.25">
      <c r="H554" s="224"/>
    </row>
    <row r="555" spans="8:8" x14ac:dyDescent="0.25">
      <c r="H555" s="224"/>
    </row>
    <row r="556" spans="8:8" x14ac:dyDescent="0.25">
      <c r="H556" s="224"/>
    </row>
    <row r="557" spans="8:8" x14ac:dyDescent="0.25">
      <c r="H557" s="224"/>
    </row>
    <row r="558" spans="8:8" x14ac:dyDescent="0.25">
      <c r="H558" s="224"/>
    </row>
    <row r="559" spans="8:8" x14ac:dyDescent="0.25">
      <c r="H559" s="224"/>
    </row>
    <row r="560" spans="8:8" x14ac:dyDescent="0.25">
      <c r="H560" s="224"/>
    </row>
    <row r="561" spans="8:8" x14ac:dyDescent="0.25">
      <c r="H561" s="224"/>
    </row>
    <row r="562" spans="8:8" x14ac:dyDescent="0.25">
      <c r="H562" s="224"/>
    </row>
    <row r="563" spans="8:8" x14ac:dyDescent="0.25">
      <c r="H563" s="224"/>
    </row>
    <row r="564" spans="8:8" x14ac:dyDescent="0.25">
      <c r="H564" s="224"/>
    </row>
    <row r="565" spans="8:8" x14ac:dyDescent="0.25">
      <c r="H565" s="224"/>
    </row>
    <row r="566" spans="8:8" x14ac:dyDescent="0.25">
      <c r="H566" s="224"/>
    </row>
    <row r="567" spans="8:8" x14ac:dyDescent="0.25">
      <c r="H567" s="224"/>
    </row>
    <row r="568" spans="8:8" x14ac:dyDescent="0.25">
      <c r="H568" s="224"/>
    </row>
    <row r="569" spans="8:8" x14ac:dyDescent="0.25">
      <c r="H569" s="224"/>
    </row>
    <row r="570" spans="8:8" x14ac:dyDescent="0.25">
      <c r="H570" s="224"/>
    </row>
    <row r="571" spans="8:8" x14ac:dyDescent="0.25">
      <c r="H571" s="224"/>
    </row>
    <row r="572" spans="8:8" x14ac:dyDescent="0.25">
      <c r="H572" s="224"/>
    </row>
    <row r="573" spans="8:8" x14ac:dyDescent="0.25">
      <c r="H573" s="224"/>
    </row>
    <row r="574" spans="8:8" x14ac:dyDescent="0.25">
      <c r="H574" s="224"/>
    </row>
    <row r="575" spans="8:8" x14ac:dyDescent="0.25">
      <c r="H575" s="224"/>
    </row>
    <row r="576" spans="8:8" x14ac:dyDescent="0.25">
      <c r="H576" s="224"/>
    </row>
    <row r="577" spans="8:8" x14ac:dyDescent="0.25">
      <c r="H577" s="224"/>
    </row>
    <row r="578" spans="8:8" x14ac:dyDescent="0.25">
      <c r="H578" s="224"/>
    </row>
    <row r="579" spans="8:8" x14ac:dyDescent="0.25">
      <c r="H579" s="224"/>
    </row>
    <row r="580" spans="8:8" x14ac:dyDescent="0.25">
      <c r="H580" s="224"/>
    </row>
    <row r="581" spans="8:8" x14ac:dyDescent="0.25">
      <c r="H581" s="224"/>
    </row>
    <row r="582" spans="8:8" x14ac:dyDescent="0.25">
      <c r="H582" s="224"/>
    </row>
    <row r="583" spans="8:8" x14ac:dyDescent="0.25">
      <c r="H583" s="224"/>
    </row>
    <row r="584" spans="8:8" x14ac:dyDescent="0.25">
      <c r="H584" s="224"/>
    </row>
    <row r="585" spans="8:8" x14ac:dyDescent="0.25">
      <c r="H585" s="224"/>
    </row>
    <row r="586" spans="8:8" x14ac:dyDescent="0.25">
      <c r="H586" s="224"/>
    </row>
    <row r="587" spans="8:8" x14ac:dyDescent="0.25">
      <c r="H587" s="224"/>
    </row>
    <row r="588" spans="8:8" x14ac:dyDescent="0.25">
      <c r="H588" s="224"/>
    </row>
    <row r="589" spans="8:8" x14ac:dyDescent="0.25">
      <c r="H589" s="224"/>
    </row>
    <row r="590" spans="8:8" x14ac:dyDescent="0.25">
      <c r="H590" s="224"/>
    </row>
    <row r="591" spans="8:8" x14ac:dyDescent="0.25">
      <c r="H591" s="224"/>
    </row>
    <row r="592" spans="8:8" x14ac:dyDescent="0.25">
      <c r="H592" s="224"/>
    </row>
    <row r="593" spans="8:8" x14ac:dyDescent="0.25">
      <c r="H593" s="224"/>
    </row>
    <row r="594" spans="8:8" x14ac:dyDescent="0.25">
      <c r="H594" s="224"/>
    </row>
    <row r="595" spans="8:8" x14ac:dyDescent="0.25">
      <c r="H595" s="224"/>
    </row>
    <row r="596" spans="8:8" x14ac:dyDescent="0.25">
      <c r="H596" s="224"/>
    </row>
    <row r="597" spans="8:8" x14ac:dyDescent="0.25">
      <c r="H597" s="224"/>
    </row>
    <row r="598" spans="8:8" x14ac:dyDescent="0.25">
      <c r="H598" s="224"/>
    </row>
    <row r="599" spans="8:8" x14ac:dyDescent="0.25">
      <c r="H599" s="224"/>
    </row>
    <row r="600" spans="8:8" x14ac:dyDescent="0.25">
      <c r="H600" s="224"/>
    </row>
    <row r="601" spans="8:8" x14ac:dyDescent="0.25">
      <c r="H601" s="224"/>
    </row>
    <row r="602" spans="8:8" x14ac:dyDescent="0.25">
      <c r="H602" s="224"/>
    </row>
    <row r="603" spans="8:8" x14ac:dyDescent="0.25">
      <c r="H603" s="224"/>
    </row>
    <row r="604" spans="8:8" x14ac:dyDescent="0.25">
      <c r="H604" s="224"/>
    </row>
    <row r="605" spans="8:8" x14ac:dyDescent="0.25">
      <c r="H605" s="224"/>
    </row>
    <row r="606" spans="8:8" x14ac:dyDescent="0.25">
      <c r="H606" s="224"/>
    </row>
    <row r="607" spans="8:8" x14ac:dyDescent="0.25">
      <c r="H607" s="224"/>
    </row>
    <row r="608" spans="8:8" x14ac:dyDescent="0.25">
      <c r="H608" s="224"/>
    </row>
    <row r="609" spans="8:8" x14ac:dyDescent="0.25">
      <c r="H609" s="224"/>
    </row>
    <row r="610" spans="8:8" x14ac:dyDescent="0.25">
      <c r="H610" s="224"/>
    </row>
    <row r="611" spans="8:8" x14ac:dyDescent="0.25">
      <c r="H611" s="224"/>
    </row>
    <row r="612" spans="8:8" x14ac:dyDescent="0.25">
      <c r="H612" s="224"/>
    </row>
    <row r="613" spans="8:8" x14ac:dyDescent="0.25">
      <c r="H613" s="224"/>
    </row>
    <row r="614" spans="8:8" x14ac:dyDescent="0.25">
      <c r="H614" s="224"/>
    </row>
    <row r="615" spans="8:8" x14ac:dyDescent="0.25">
      <c r="H615" s="224"/>
    </row>
    <row r="616" spans="8:8" x14ac:dyDescent="0.25">
      <c r="H616" s="224"/>
    </row>
    <row r="617" spans="8:8" x14ac:dyDescent="0.25">
      <c r="H617" s="224"/>
    </row>
    <row r="618" spans="8:8" x14ac:dyDescent="0.25">
      <c r="H618" s="224"/>
    </row>
    <row r="619" spans="8:8" x14ac:dyDescent="0.25">
      <c r="H619" s="224"/>
    </row>
    <row r="620" spans="8:8" x14ac:dyDescent="0.25">
      <c r="H620" s="224"/>
    </row>
    <row r="621" spans="8:8" x14ac:dyDescent="0.25">
      <c r="H621" s="224"/>
    </row>
    <row r="622" spans="8:8" x14ac:dyDescent="0.25">
      <c r="H622" s="224"/>
    </row>
    <row r="623" spans="8:8" x14ac:dyDescent="0.25">
      <c r="H623" s="224"/>
    </row>
    <row r="624" spans="8:8" x14ac:dyDescent="0.25">
      <c r="H624" s="224"/>
    </row>
    <row r="625" spans="8:8" x14ac:dyDescent="0.25">
      <c r="H625" s="224"/>
    </row>
    <row r="626" spans="8:8" x14ac:dyDescent="0.25">
      <c r="H626" s="224"/>
    </row>
    <row r="627" spans="8:8" x14ac:dyDescent="0.25">
      <c r="H627" s="224"/>
    </row>
    <row r="628" spans="8:8" x14ac:dyDescent="0.25">
      <c r="H628" s="224"/>
    </row>
    <row r="629" spans="8:8" x14ac:dyDescent="0.25">
      <c r="H629" s="224"/>
    </row>
    <row r="630" spans="8:8" x14ac:dyDescent="0.25">
      <c r="H630" s="224"/>
    </row>
    <row r="631" spans="8:8" x14ac:dyDescent="0.25">
      <c r="H631" s="224"/>
    </row>
    <row r="632" spans="8:8" x14ac:dyDescent="0.25">
      <c r="H632" s="224"/>
    </row>
    <row r="633" spans="8:8" x14ac:dyDescent="0.25">
      <c r="H633" s="224"/>
    </row>
    <row r="634" spans="8:8" x14ac:dyDescent="0.25">
      <c r="H634" s="224"/>
    </row>
    <row r="635" spans="8:8" x14ac:dyDescent="0.25">
      <c r="H635" s="224"/>
    </row>
    <row r="636" spans="8:8" x14ac:dyDescent="0.25">
      <c r="H636" s="224"/>
    </row>
    <row r="637" spans="8:8" x14ac:dyDescent="0.25">
      <c r="H637" s="224"/>
    </row>
    <row r="638" spans="8:8" x14ac:dyDescent="0.25">
      <c r="H638" s="224"/>
    </row>
    <row r="639" spans="8:8" x14ac:dyDescent="0.25">
      <c r="H639" s="224"/>
    </row>
    <row r="640" spans="8:8" x14ac:dyDescent="0.25">
      <c r="H640" s="224"/>
    </row>
    <row r="641" spans="8:8" x14ac:dyDescent="0.25">
      <c r="H641" s="224"/>
    </row>
    <row r="642" spans="8:8" x14ac:dyDescent="0.25">
      <c r="H642" s="224"/>
    </row>
    <row r="643" spans="8:8" x14ac:dyDescent="0.25">
      <c r="H643" s="224"/>
    </row>
    <row r="644" spans="8:8" x14ac:dyDescent="0.25">
      <c r="H644" s="224"/>
    </row>
    <row r="645" spans="8:8" x14ac:dyDescent="0.25">
      <c r="H645" s="224"/>
    </row>
    <row r="646" spans="8:8" x14ac:dyDescent="0.25">
      <c r="H646" s="224"/>
    </row>
    <row r="647" spans="8:8" x14ac:dyDescent="0.25">
      <c r="H647" s="224"/>
    </row>
    <row r="648" spans="8:8" x14ac:dyDescent="0.25">
      <c r="H648" s="224"/>
    </row>
    <row r="649" spans="8:8" x14ac:dyDescent="0.25">
      <c r="H649" s="224"/>
    </row>
    <row r="650" spans="8:8" x14ac:dyDescent="0.25">
      <c r="H650" s="224"/>
    </row>
    <row r="651" spans="8:8" x14ac:dyDescent="0.25">
      <c r="H651" s="224"/>
    </row>
    <row r="652" spans="8:8" x14ac:dyDescent="0.25">
      <c r="H652" s="224"/>
    </row>
    <row r="653" spans="8:8" x14ac:dyDescent="0.25">
      <c r="H653" s="224"/>
    </row>
    <row r="654" spans="8:8" x14ac:dyDescent="0.25">
      <c r="H654" s="224"/>
    </row>
    <row r="655" spans="8:8" x14ac:dyDescent="0.25">
      <c r="H655" s="224"/>
    </row>
    <row r="656" spans="8:8" x14ac:dyDescent="0.25">
      <c r="H656" s="224"/>
    </row>
    <row r="657" spans="8:8" x14ac:dyDescent="0.25">
      <c r="H657" s="224"/>
    </row>
    <row r="658" spans="8:8" x14ac:dyDescent="0.25">
      <c r="H658" s="224"/>
    </row>
    <row r="659" spans="8:8" x14ac:dyDescent="0.25">
      <c r="H659" s="224"/>
    </row>
    <row r="660" spans="8:8" x14ac:dyDescent="0.25">
      <c r="H660" s="224"/>
    </row>
    <row r="661" spans="8:8" x14ac:dyDescent="0.25">
      <c r="H661" s="224"/>
    </row>
    <row r="662" spans="8:8" x14ac:dyDescent="0.25">
      <c r="H662" s="224"/>
    </row>
    <row r="663" spans="8:8" x14ac:dyDescent="0.25">
      <c r="H663" s="224"/>
    </row>
    <row r="664" spans="8:8" x14ac:dyDescent="0.25">
      <c r="H664" s="224"/>
    </row>
    <row r="665" spans="8:8" x14ac:dyDescent="0.25">
      <c r="H665" s="224"/>
    </row>
    <row r="666" spans="8:8" x14ac:dyDescent="0.25">
      <c r="H666" s="224"/>
    </row>
    <row r="667" spans="8:8" x14ac:dyDescent="0.25">
      <c r="H667" s="224"/>
    </row>
    <row r="668" spans="8:8" x14ac:dyDescent="0.25">
      <c r="H668" s="224"/>
    </row>
    <row r="669" spans="8:8" x14ac:dyDescent="0.25">
      <c r="H669" s="224"/>
    </row>
    <row r="670" spans="8:8" x14ac:dyDescent="0.25">
      <c r="H670" s="224"/>
    </row>
    <row r="671" spans="8:8" x14ac:dyDescent="0.25">
      <c r="H671" s="224"/>
    </row>
    <row r="672" spans="8:8" x14ac:dyDescent="0.25">
      <c r="H672" s="224"/>
    </row>
    <row r="673" spans="8:8" x14ac:dyDescent="0.25">
      <c r="H673" s="224"/>
    </row>
    <row r="674" spans="8:8" x14ac:dyDescent="0.25">
      <c r="H674" s="224"/>
    </row>
    <row r="675" spans="8:8" x14ac:dyDescent="0.25">
      <c r="H675" s="224"/>
    </row>
    <row r="676" spans="8:8" x14ac:dyDescent="0.25">
      <c r="H676" s="224"/>
    </row>
    <row r="677" spans="8:8" x14ac:dyDescent="0.25">
      <c r="H677" s="224"/>
    </row>
    <row r="678" spans="8:8" x14ac:dyDescent="0.25">
      <c r="H678" s="224"/>
    </row>
    <row r="679" spans="8:8" x14ac:dyDescent="0.25">
      <c r="H679" s="224"/>
    </row>
    <row r="680" spans="8:8" x14ac:dyDescent="0.25">
      <c r="H680" s="224"/>
    </row>
    <row r="681" spans="8:8" x14ac:dyDescent="0.25">
      <c r="H681" s="224"/>
    </row>
    <row r="682" spans="8:8" x14ac:dyDescent="0.25">
      <c r="H682" s="224"/>
    </row>
    <row r="683" spans="8:8" x14ac:dyDescent="0.25">
      <c r="H683" s="224"/>
    </row>
    <row r="684" spans="8:8" x14ac:dyDescent="0.25">
      <c r="H684" s="224"/>
    </row>
    <row r="685" spans="8:8" x14ac:dyDescent="0.25">
      <c r="H685" s="224"/>
    </row>
    <row r="686" spans="8:8" x14ac:dyDescent="0.25">
      <c r="H686" s="224"/>
    </row>
    <row r="687" spans="8:8" x14ac:dyDescent="0.25">
      <c r="H687" s="224"/>
    </row>
    <row r="688" spans="8:8" x14ac:dyDescent="0.25">
      <c r="H688" s="224"/>
    </row>
    <row r="689" spans="8:8" x14ac:dyDescent="0.25">
      <c r="H689" s="224"/>
    </row>
    <row r="690" spans="8:8" x14ac:dyDescent="0.25">
      <c r="H690" s="224"/>
    </row>
    <row r="691" spans="8:8" x14ac:dyDescent="0.25">
      <c r="H691" s="224"/>
    </row>
    <row r="692" spans="8:8" x14ac:dyDescent="0.25">
      <c r="H692" s="224"/>
    </row>
    <row r="693" spans="8:8" x14ac:dyDescent="0.25">
      <c r="H693" s="224"/>
    </row>
    <row r="694" spans="8:8" x14ac:dyDescent="0.25">
      <c r="H694" s="224"/>
    </row>
    <row r="695" spans="8:8" x14ac:dyDescent="0.25">
      <c r="H695" s="224"/>
    </row>
    <row r="696" spans="8:8" x14ac:dyDescent="0.25">
      <c r="H696" s="224"/>
    </row>
    <row r="697" spans="8:8" x14ac:dyDescent="0.25">
      <c r="H697" s="224"/>
    </row>
    <row r="698" spans="8:8" x14ac:dyDescent="0.25">
      <c r="H698" s="224"/>
    </row>
    <row r="699" spans="8:8" x14ac:dyDescent="0.25">
      <c r="H699" s="224"/>
    </row>
    <row r="700" spans="8:8" x14ac:dyDescent="0.25">
      <c r="H700" s="224"/>
    </row>
    <row r="701" spans="8:8" x14ac:dyDescent="0.25">
      <c r="H701" s="224"/>
    </row>
    <row r="702" spans="8:8" x14ac:dyDescent="0.25">
      <c r="H702" s="224"/>
    </row>
    <row r="703" spans="8:8" x14ac:dyDescent="0.25">
      <c r="H703" s="224"/>
    </row>
    <row r="704" spans="8:8" x14ac:dyDescent="0.25">
      <c r="H704" s="224"/>
    </row>
    <row r="705" spans="8:8" x14ac:dyDescent="0.25">
      <c r="H705" s="224"/>
    </row>
    <row r="706" spans="8:8" x14ac:dyDescent="0.25">
      <c r="H706" s="224"/>
    </row>
    <row r="707" spans="8:8" x14ac:dyDescent="0.25">
      <c r="H707" s="224"/>
    </row>
    <row r="708" spans="8:8" x14ac:dyDescent="0.25">
      <c r="H708" s="224"/>
    </row>
    <row r="709" spans="8:8" x14ac:dyDescent="0.25">
      <c r="H709" s="224"/>
    </row>
    <row r="710" spans="8:8" x14ac:dyDescent="0.25">
      <c r="H710" s="224"/>
    </row>
    <row r="711" spans="8:8" x14ac:dyDescent="0.25">
      <c r="H711" s="224"/>
    </row>
    <row r="712" spans="8:8" x14ac:dyDescent="0.25">
      <c r="H712" s="224"/>
    </row>
    <row r="713" spans="8:8" x14ac:dyDescent="0.25">
      <c r="H713" s="224"/>
    </row>
    <row r="714" spans="8:8" x14ac:dyDescent="0.25">
      <c r="H714" s="224"/>
    </row>
    <row r="715" spans="8:8" x14ac:dyDescent="0.25">
      <c r="H715" s="224"/>
    </row>
    <row r="716" spans="8:8" x14ac:dyDescent="0.25">
      <c r="H716" s="224"/>
    </row>
    <row r="717" spans="8:8" x14ac:dyDescent="0.25">
      <c r="H717" s="224"/>
    </row>
    <row r="718" spans="8:8" x14ac:dyDescent="0.25">
      <c r="H718" s="224"/>
    </row>
    <row r="719" spans="8:8" x14ac:dyDescent="0.25">
      <c r="H719" s="224"/>
    </row>
    <row r="720" spans="8:8" x14ac:dyDescent="0.25">
      <c r="H720" s="224"/>
    </row>
    <row r="721" spans="8:8" x14ac:dyDescent="0.25">
      <c r="H721" s="224"/>
    </row>
    <row r="722" spans="8:8" x14ac:dyDescent="0.25">
      <c r="H722" s="224"/>
    </row>
    <row r="723" spans="8:8" x14ac:dyDescent="0.25">
      <c r="H723" s="224"/>
    </row>
    <row r="724" spans="8:8" x14ac:dyDescent="0.25">
      <c r="H724" s="224"/>
    </row>
    <row r="725" spans="8:8" x14ac:dyDescent="0.25">
      <c r="H725" s="224"/>
    </row>
    <row r="726" spans="8:8" x14ac:dyDescent="0.25">
      <c r="H726" s="224"/>
    </row>
    <row r="727" spans="8:8" x14ac:dyDescent="0.25">
      <c r="H727" s="224"/>
    </row>
    <row r="728" spans="8:8" x14ac:dyDescent="0.25">
      <c r="H728" s="224"/>
    </row>
    <row r="729" spans="8:8" x14ac:dyDescent="0.25">
      <c r="H729" s="224"/>
    </row>
    <row r="730" spans="8:8" x14ac:dyDescent="0.25">
      <c r="H730" s="224"/>
    </row>
    <row r="731" spans="8:8" x14ac:dyDescent="0.25">
      <c r="H731" s="224"/>
    </row>
    <row r="732" spans="8:8" x14ac:dyDescent="0.25">
      <c r="H732" s="224"/>
    </row>
    <row r="733" spans="8:8" x14ac:dyDescent="0.25">
      <c r="H733" s="224"/>
    </row>
    <row r="734" spans="8:8" x14ac:dyDescent="0.25">
      <c r="H734" s="224"/>
    </row>
    <row r="735" spans="8:8" x14ac:dyDescent="0.25">
      <c r="H735" s="224"/>
    </row>
    <row r="736" spans="8:8" x14ac:dyDescent="0.25">
      <c r="H736" s="224"/>
    </row>
    <row r="737" spans="8:8" x14ac:dyDescent="0.25">
      <c r="H737" s="224"/>
    </row>
    <row r="738" spans="8:8" x14ac:dyDescent="0.25">
      <c r="H738" s="224"/>
    </row>
    <row r="739" spans="8:8" x14ac:dyDescent="0.25">
      <c r="H739" s="224"/>
    </row>
    <row r="740" spans="8:8" x14ac:dyDescent="0.25">
      <c r="H740" s="224"/>
    </row>
    <row r="741" spans="8:8" x14ac:dyDescent="0.25">
      <c r="H741" s="224"/>
    </row>
    <row r="742" spans="8:8" x14ac:dyDescent="0.25">
      <c r="H742" s="224"/>
    </row>
    <row r="743" spans="8:8" x14ac:dyDescent="0.25">
      <c r="H743" s="224"/>
    </row>
    <row r="744" spans="8:8" x14ac:dyDescent="0.25">
      <c r="H744" s="224"/>
    </row>
    <row r="745" spans="8:8" x14ac:dyDescent="0.25">
      <c r="H745" s="224"/>
    </row>
    <row r="746" spans="8:8" x14ac:dyDescent="0.25">
      <c r="H746" s="224"/>
    </row>
    <row r="747" spans="8:8" x14ac:dyDescent="0.25">
      <c r="H747" s="224"/>
    </row>
    <row r="748" spans="8:8" x14ac:dyDescent="0.25">
      <c r="H748" s="224"/>
    </row>
    <row r="749" spans="8:8" x14ac:dyDescent="0.25">
      <c r="H749" s="224"/>
    </row>
    <row r="750" spans="8:8" x14ac:dyDescent="0.25">
      <c r="H750" s="224"/>
    </row>
    <row r="751" spans="8:8" x14ac:dyDescent="0.25">
      <c r="H751" s="224"/>
    </row>
    <row r="752" spans="8:8" x14ac:dyDescent="0.25">
      <c r="H752" s="224"/>
    </row>
    <row r="753" spans="8:8" x14ac:dyDescent="0.25">
      <c r="H753" s="224"/>
    </row>
    <row r="754" spans="8:8" x14ac:dyDescent="0.25">
      <c r="H754" s="224"/>
    </row>
    <row r="755" spans="8:8" x14ac:dyDescent="0.25">
      <c r="H755" s="224"/>
    </row>
    <row r="756" spans="8:8" x14ac:dyDescent="0.25">
      <c r="H756" s="224"/>
    </row>
    <row r="757" spans="8:8" x14ac:dyDescent="0.25">
      <c r="H757" s="224"/>
    </row>
    <row r="758" spans="8:8" x14ac:dyDescent="0.25">
      <c r="H758" s="224"/>
    </row>
    <row r="759" spans="8:8" x14ac:dyDescent="0.25">
      <c r="H759" s="224"/>
    </row>
    <row r="760" spans="8:8" x14ac:dyDescent="0.25">
      <c r="H760" s="224"/>
    </row>
    <row r="761" spans="8:8" x14ac:dyDescent="0.25">
      <c r="H761" s="224"/>
    </row>
    <row r="762" spans="8:8" x14ac:dyDescent="0.25">
      <c r="H762" s="224"/>
    </row>
    <row r="763" spans="8:8" x14ac:dyDescent="0.25">
      <c r="H763" s="224"/>
    </row>
    <row r="764" spans="8:8" x14ac:dyDescent="0.25">
      <c r="H764" s="224"/>
    </row>
    <row r="765" spans="8:8" x14ac:dyDescent="0.25">
      <c r="H765" s="224"/>
    </row>
    <row r="766" spans="8:8" x14ac:dyDescent="0.25">
      <c r="H766" s="224"/>
    </row>
    <row r="767" spans="8:8" x14ac:dyDescent="0.25">
      <c r="H767" s="224"/>
    </row>
    <row r="768" spans="8:8" x14ac:dyDescent="0.25">
      <c r="H768" s="224"/>
    </row>
    <row r="769" spans="8:8" x14ac:dyDescent="0.25">
      <c r="H769" s="224"/>
    </row>
    <row r="770" spans="8:8" x14ac:dyDescent="0.25">
      <c r="H770" s="224"/>
    </row>
    <row r="771" spans="8:8" x14ac:dyDescent="0.25">
      <c r="H771" s="224"/>
    </row>
    <row r="772" spans="8:8" x14ac:dyDescent="0.25">
      <c r="H772" s="224"/>
    </row>
    <row r="773" spans="8:8" x14ac:dyDescent="0.25">
      <c r="H773" s="224"/>
    </row>
    <row r="774" spans="8:8" x14ac:dyDescent="0.25">
      <c r="H774" s="224"/>
    </row>
    <row r="775" spans="8:8" x14ac:dyDescent="0.25">
      <c r="H775" s="224"/>
    </row>
    <row r="776" spans="8:8" x14ac:dyDescent="0.25">
      <c r="H776" s="224"/>
    </row>
    <row r="777" spans="8:8" x14ac:dyDescent="0.25">
      <c r="H777" s="224"/>
    </row>
    <row r="778" spans="8:8" x14ac:dyDescent="0.25">
      <c r="H778" s="224"/>
    </row>
    <row r="779" spans="8:8" x14ac:dyDescent="0.25">
      <c r="H779" s="224"/>
    </row>
    <row r="780" spans="8:8" x14ac:dyDescent="0.25">
      <c r="H780" s="224"/>
    </row>
    <row r="781" spans="8:8" x14ac:dyDescent="0.25">
      <c r="H781" s="224"/>
    </row>
    <row r="782" spans="8:8" x14ac:dyDescent="0.25">
      <c r="H782" s="224"/>
    </row>
    <row r="783" spans="8:8" x14ac:dyDescent="0.25">
      <c r="H783" s="224"/>
    </row>
    <row r="784" spans="8:8" x14ac:dyDescent="0.25">
      <c r="H784" s="224"/>
    </row>
    <row r="785" spans="8:8" x14ac:dyDescent="0.25">
      <c r="H785" s="224"/>
    </row>
    <row r="786" spans="8:8" x14ac:dyDescent="0.25">
      <c r="H786" s="224"/>
    </row>
    <row r="787" spans="8:8" x14ac:dyDescent="0.25">
      <c r="H787" s="224"/>
    </row>
    <row r="788" spans="8:8" x14ac:dyDescent="0.25">
      <c r="H788" s="224"/>
    </row>
    <row r="789" spans="8:8" x14ac:dyDescent="0.25">
      <c r="H789" s="224"/>
    </row>
    <row r="790" spans="8:8" x14ac:dyDescent="0.25">
      <c r="H790" s="224"/>
    </row>
    <row r="791" spans="8:8" x14ac:dyDescent="0.25">
      <c r="H791" s="224"/>
    </row>
    <row r="792" spans="8:8" x14ac:dyDescent="0.25">
      <c r="H792" s="224"/>
    </row>
    <row r="793" spans="8:8" x14ac:dyDescent="0.25">
      <c r="H793" s="224"/>
    </row>
    <row r="794" spans="8:8" x14ac:dyDescent="0.25">
      <c r="H794" s="224"/>
    </row>
    <row r="795" spans="8:8" x14ac:dyDescent="0.25">
      <c r="H795" s="224"/>
    </row>
    <row r="796" spans="8:8" x14ac:dyDescent="0.25">
      <c r="H796" s="224"/>
    </row>
    <row r="797" spans="8:8" x14ac:dyDescent="0.25">
      <c r="H797" s="224"/>
    </row>
    <row r="798" spans="8:8" x14ac:dyDescent="0.25">
      <c r="H798" s="224"/>
    </row>
    <row r="799" spans="8:8" x14ac:dyDescent="0.25">
      <c r="H799" s="224"/>
    </row>
    <row r="800" spans="8:8" x14ac:dyDescent="0.25">
      <c r="H800" s="224"/>
    </row>
    <row r="801" spans="8:8" x14ac:dyDescent="0.25">
      <c r="H801" s="224"/>
    </row>
    <row r="802" spans="8:8" x14ac:dyDescent="0.25">
      <c r="H802" s="224"/>
    </row>
    <row r="803" spans="8:8" x14ac:dyDescent="0.25">
      <c r="H803" s="224"/>
    </row>
    <row r="804" spans="8:8" x14ac:dyDescent="0.25">
      <c r="H804" s="224"/>
    </row>
    <row r="805" spans="8:8" x14ac:dyDescent="0.25">
      <c r="H805" s="224"/>
    </row>
    <row r="806" spans="8:8" x14ac:dyDescent="0.25">
      <c r="H806" s="224"/>
    </row>
    <row r="807" spans="8:8" x14ac:dyDescent="0.25">
      <c r="H807" s="224"/>
    </row>
    <row r="808" spans="8:8" x14ac:dyDescent="0.25">
      <c r="H808" s="224"/>
    </row>
    <row r="809" spans="8:8" x14ac:dyDescent="0.25">
      <c r="H809" s="224"/>
    </row>
    <row r="810" spans="8:8" x14ac:dyDescent="0.25">
      <c r="H810" s="224"/>
    </row>
    <row r="811" spans="8:8" x14ac:dyDescent="0.25">
      <c r="H811" s="224"/>
    </row>
    <row r="812" spans="8:8" x14ac:dyDescent="0.25">
      <c r="H812" s="224"/>
    </row>
    <row r="813" spans="8:8" x14ac:dyDescent="0.25">
      <c r="H813" s="224"/>
    </row>
    <row r="814" spans="8:8" x14ac:dyDescent="0.25">
      <c r="H814" s="224"/>
    </row>
    <row r="815" spans="8:8" x14ac:dyDescent="0.25">
      <c r="H815" s="224"/>
    </row>
    <row r="816" spans="8:8" x14ac:dyDescent="0.25">
      <c r="H816" s="224"/>
    </row>
    <row r="817" spans="8:8" x14ac:dyDescent="0.25">
      <c r="H817" s="224"/>
    </row>
    <row r="818" spans="8:8" x14ac:dyDescent="0.25">
      <c r="H818" s="224"/>
    </row>
    <row r="819" spans="8:8" x14ac:dyDescent="0.25">
      <c r="H819" s="224"/>
    </row>
    <row r="820" spans="8:8" x14ac:dyDescent="0.25">
      <c r="H820" s="224"/>
    </row>
    <row r="821" spans="8:8" x14ac:dyDescent="0.25">
      <c r="H821" s="224"/>
    </row>
    <row r="822" spans="8:8" x14ac:dyDescent="0.25">
      <c r="H822" s="224"/>
    </row>
    <row r="823" spans="8:8" x14ac:dyDescent="0.25">
      <c r="H823" s="224"/>
    </row>
    <row r="824" spans="8:8" x14ac:dyDescent="0.25">
      <c r="H824" s="224"/>
    </row>
    <row r="825" spans="8:8" x14ac:dyDescent="0.25">
      <c r="H825" s="224"/>
    </row>
    <row r="826" spans="8:8" x14ac:dyDescent="0.25">
      <c r="H826" s="224"/>
    </row>
    <row r="827" spans="8:8" x14ac:dyDescent="0.25">
      <c r="H827" s="224"/>
    </row>
    <row r="828" spans="8:8" x14ac:dyDescent="0.25">
      <c r="H828" s="224"/>
    </row>
    <row r="829" spans="8:8" x14ac:dyDescent="0.25">
      <c r="H829" s="224"/>
    </row>
    <row r="830" spans="8:8" x14ac:dyDescent="0.25">
      <c r="H830" s="224"/>
    </row>
    <row r="831" spans="8:8" x14ac:dyDescent="0.25">
      <c r="H831" s="224"/>
    </row>
    <row r="832" spans="8:8" x14ac:dyDescent="0.25">
      <c r="H832" s="224"/>
    </row>
    <row r="833" spans="8:8" x14ac:dyDescent="0.25">
      <c r="H833" s="224"/>
    </row>
    <row r="834" spans="8:8" x14ac:dyDescent="0.25">
      <c r="H834" s="224"/>
    </row>
    <row r="835" spans="8:8" x14ac:dyDescent="0.25">
      <c r="H835" s="224"/>
    </row>
    <row r="836" spans="8:8" x14ac:dyDescent="0.25">
      <c r="H836" s="224"/>
    </row>
    <row r="837" spans="8:8" x14ac:dyDescent="0.25">
      <c r="H837" s="224"/>
    </row>
    <row r="838" spans="8:8" x14ac:dyDescent="0.25">
      <c r="H838" s="224"/>
    </row>
    <row r="839" spans="8:8" x14ac:dyDescent="0.25">
      <c r="H839" s="224"/>
    </row>
    <row r="840" spans="8:8" x14ac:dyDescent="0.25">
      <c r="H840" s="224"/>
    </row>
    <row r="841" spans="8:8" x14ac:dyDescent="0.25">
      <c r="H841" s="224"/>
    </row>
    <row r="842" spans="8:8" x14ac:dyDescent="0.25">
      <c r="H842" s="224"/>
    </row>
    <row r="843" spans="8:8" x14ac:dyDescent="0.25">
      <c r="H843" s="224"/>
    </row>
    <row r="844" spans="8:8" x14ac:dyDescent="0.25">
      <c r="H844" s="224"/>
    </row>
    <row r="845" spans="8:8" x14ac:dyDescent="0.25">
      <c r="H845" s="224"/>
    </row>
    <row r="846" spans="8:8" x14ac:dyDescent="0.25">
      <c r="H846" s="224"/>
    </row>
    <row r="847" spans="8:8" x14ac:dyDescent="0.25">
      <c r="H847" s="224"/>
    </row>
    <row r="848" spans="8:8" x14ac:dyDescent="0.25">
      <c r="H848" s="224"/>
    </row>
    <row r="849" spans="8:8" x14ac:dyDescent="0.25">
      <c r="H849" s="224"/>
    </row>
    <row r="850" spans="8:8" x14ac:dyDescent="0.25">
      <c r="H850" s="224"/>
    </row>
    <row r="851" spans="8:8" x14ac:dyDescent="0.25">
      <c r="H851" s="224"/>
    </row>
    <row r="852" spans="8:8" x14ac:dyDescent="0.25">
      <c r="H852" s="224"/>
    </row>
    <row r="853" spans="8:8" x14ac:dyDescent="0.25">
      <c r="H853" s="224"/>
    </row>
    <row r="854" spans="8:8" x14ac:dyDescent="0.25">
      <c r="H854" s="224"/>
    </row>
    <row r="855" spans="8:8" x14ac:dyDescent="0.25">
      <c r="H855" s="224"/>
    </row>
    <row r="856" spans="8:8" x14ac:dyDescent="0.25">
      <c r="H856" s="224"/>
    </row>
    <row r="857" spans="8:8" x14ac:dyDescent="0.25">
      <c r="H857" s="224"/>
    </row>
    <row r="858" spans="8:8" x14ac:dyDescent="0.25">
      <c r="H858" s="224"/>
    </row>
    <row r="859" spans="8:8" x14ac:dyDescent="0.25">
      <c r="H859" s="224"/>
    </row>
    <row r="860" spans="8:8" x14ac:dyDescent="0.25">
      <c r="H860" s="224"/>
    </row>
    <row r="861" spans="8:8" x14ac:dyDescent="0.25">
      <c r="H861" s="224"/>
    </row>
    <row r="862" spans="8:8" x14ac:dyDescent="0.25">
      <c r="H862" s="224"/>
    </row>
    <row r="863" spans="8:8" x14ac:dyDescent="0.25">
      <c r="H863" s="224"/>
    </row>
    <row r="864" spans="8:8" x14ac:dyDescent="0.25">
      <c r="H864" s="224"/>
    </row>
    <row r="865" spans="8:8" x14ac:dyDescent="0.25">
      <c r="H865" s="224"/>
    </row>
    <row r="866" spans="8:8" x14ac:dyDescent="0.25">
      <c r="H866" s="224"/>
    </row>
    <row r="867" spans="8:8" x14ac:dyDescent="0.25">
      <c r="H867" s="224"/>
    </row>
    <row r="868" spans="8:8" x14ac:dyDescent="0.25">
      <c r="H868" s="224"/>
    </row>
    <row r="869" spans="8:8" x14ac:dyDescent="0.25">
      <c r="H869" s="224"/>
    </row>
    <row r="870" spans="8:8" x14ac:dyDescent="0.25">
      <c r="H870" s="224"/>
    </row>
    <row r="871" spans="8:8" x14ac:dyDescent="0.25">
      <c r="H871" s="224"/>
    </row>
    <row r="872" spans="8:8" x14ac:dyDescent="0.25">
      <c r="H872" s="224"/>
    </row>
    <row r="873" spans="8:8" x14ac:dyDescent="0.25">
      <c r="H873" s="224"/>
    </row>
    <row r="874" spans="8:8" x14ac:dyDescent="0.25">
      <c r="H874" s="224"/>
    </row>
    <row r="875" spans="8:8" x14ac:dyDescent="0.25">
      <c r="H875" s="224"/>
    </row>
    <row r="876" spans="8:8" x14ac:dyDescent="0.25">
      <c r="H876" s="224"/>
    </row>
    <row r="877" spans="8:8" x14ac:dyDescent="0.25">
      <c r="H877" s="224"/>
    </row>
    <row r="878" spans="8:8" x14ac:dyDescent="0.25">
      <c r="H878" s="224"/>
    </row>
    <row r="879" spans="8:8" x14ac:dyDescent="0.25">
      <c r="H879" s="224"/>
    </row>
    <row r="880" spans="8:8" x14ac:dyDescent="0.25">
      <c r="H880" s="224"/>
    </row>
    <row r="881" spans="8:8" x14ac:dyDescent="0.25">
      <c r="H881" s="224"/>
    </row>
    <row r="882" spans="8:8" x14ac:dyDescent="0.25">
      <c r="H882" s="224"/>
    </row>
    <row r="883" spans="8:8" x14ac:dyDescent="0.25">
      <c r="H883" s="224"/>
    </row>
    <row r="884" spans="8:8" x14ac:dyDescent="0.25">
      <c r="H884" s="224"/>
    </row>
    <row r="885" spans="8:8" x14ac:dyDescent="0.25">
      <c r="H885" s="224"/>
    </row>
    <row r="886" spans="8:8" x14ac:dyDescent="0.25">
      <c r="H886" s="224"/>
    </row>
    <row r="887" spans="8:8" x14ac:dyDescent="0.25">
      <c r="H887" s="224"/>
    </row>
    <row r="888" spans="8:8" x14ac:dyDescent="0.25">
      <c r="H888" s="224"/>
    </row>
    <row r="889" spans="8:8" x14ac:dyDescent="0.25">
      <c r="H889" s="224"/>
    </row>
    <row r="890" spans="8:8" x14ac:dyDescent="0.25">
      <c r="H890" s="224"/>
    </row>
    <row r="891" spans="8:8" x14ac:dyDescent="0.25">
      <c r="H891" s="224"/>
    </row>
    <row r="892" spans="8:8" x14ac:dyDescent="0.25">
      <c r="H892" s="224"/>
    </row>
    <row r="893" spans="8:8" x14ac:dyDescent="0.25">
      <c r="H893" s="224"/>
    </row>
    <row r="894" spans="8:8" x14ac:dyDescent="0.25">
      <c r="H894" s="224"/>
    </row>
    <row r="895" spans="8:8" x14ac:dyDescent="0.25">
      <c r="H895" s="224"/>
    </row>
    <row r="896" spans="8:8" x14ac:dyDescent="0.25">
      <c r="H896" s="224"/>
    </row>
    <row r="897" spans="8:8" x14ac:dyDescent="0.25">
      <c r="H897" s="224"/>
    </row>
    <row r="898" spans="8:8" x14ac:dyDescent="0.25">
      <c r="H898" s="224"/>
    </row>
    <row r="899" spans="8:8" x14ac:dyDescent="0.25">
      <c r="H899" s="224"/>
    </row>
    <row r="900" spans="8:8" x14ac:dyDescent="0.25">
      <c r="H900" s="224"/>
    </row>
    <row r="901" spans="8:8" x14ac:dyDescent="0.25">
      <c r="H901" s="224"/>
    </row>
    <row r="902" spans="8:8" x14ac:dyDescent="0.25">
      <c r="H902" s="224"/>
    </row>
    <row r="903" spans="8:8" x14ac:dyDescent="0.25">
      <c r="H903" s="224"/>
    </row>
    <row r="904" spans="8:8" x14ac:dyDescent="0.25">
      <c r="H904" s="224"/>
    </row>
    <row r="905" spans="8:8" x14ac:dyDescent="0.25">
      <c r="H905" s="224"/>
    </row>
    <row r="906" spans="8:8" x14ac:dyDescent="0.25">
      <c r="H906" s="224"/>
    </row>
    <row r="907" spans="8:8" x14ac:dyDescent="0.25">
      <c r="H907" s="224"/>
    </row>
    <row r="908" spans="8:8" x14ac:dyDescent="0.25">
      <c r="H908" s="224"/>
    </row>
    <row r="909" spans="8:8" x14ac:dyDescent="0.25">
      <c r="H909" s="224"/>
    </row>
    <row r="910" spans="8:8" x14ac:dyDescent="0.25">
      <c r="H910" s="224"/>
    </row>
    <row r="911" spans="8:8" x14ac:dyDescent="0.25">
      <c r="H911" s="224"/>
    </row>
    <row r="912" spans="8:8" x14ac:dyDescent="0.25">
      <c r="H912" s="224"/>
    </row>
    <row r="913" spans="8:8" x14ac:dyDescent="0.25">
      <c r="H913" s="224"/>
    </row>
    <row r="914" spans="8:8" x14ac:dyDescent="0.25">
      <c r="H914" s="224"/>
    </row>
    <row r="915" spans="8:8" x14ac:dyDescent="0.25">
      <c r="H915" s="224"/>
    </row>
    <row r="916" spans="8:8" x14ac:dyDescent="0.25">
      <c r="H916" s="224"/>
    </row>
    <row r="917" spans="8:8" x14ac:dyDescent="0.25">
      <c r="H917" s="224"/>
    </row>
    <row r="918" spans="8:8" x14ac:dyDescent="0.25">
      <c r="H918" s="224"/>
    </row>
    <row r="919" spans="8:8" x14ac:dyDescent="0.25">
      <c r="H919" s="224"/>
    </row>
    <row r="920" spans="8:8" x14ac:dyDescent="0.25">
      <c r="H920" s="224"/>
    </row>
    <row r="921" spans="8:8" x14ac:dyDescent="0.25">
      <c r="H921" s="224"/>
    </row>
    <row r="922" spans="8:8" x14ac:dyDescent="0.25">
      <c r="H922" s="224"/>
    </row>
    <row r="923" spans="8:8" x14ac:dyDescent="0.25">
      <c r="H923" s="224"/>
    </row>
    <row r="924" spans="8:8" x14ac:dyDescent="0.25">
      <c r="H924" s="224"/>
    </row>
    <row r="925" spans="8:8" x14ac:dyDescent="0.25">
      <c r="H925" s="224"/>
    </row>
    <row r="926" spans="8:8" x14ac:dyDescent="0.25">
      <c r="H926" s="224"/>
    </row>
    <row r="927" spans="8:8" x14ac:dyDescent="0.25">
      <c r="H927" s="224"/>
    </row>
    <row r="928" spans="8:8" x14ac:dyDescent="0.25">
      <c r="H928" s="224"/>
    </row>
    <row r="929" spans="8:8" x14ac:dyDescent="0.25">
      <c r="H929" s="224"/>
    </row>
    <row r="930" spans="8:8" x14ac:dyDescent="0.25">
      <c r="H930" s="224"/>
    </row>
    <row r="931" spans="8:8" x14ac:dyDescent="0.25">
      <c r="H931" s="224"/>
    </row>
    <row r="932" spans="8:8" x14ac:dyDescent="0.25">
      <c r="H932" s="224"/>
    </row>
    <row r="933" spans="8:8" x14ac:dyDescent="0.25">
      <c r="H933" s="224"/>
    </row>
    <row r="934" spans="8:8" x14ac:dyDescent="0.25">
      <c r="H934" s="224"/>
    </row>
    <row r="935" spans="8:8" x14ac:dyDescent="0.25">
      <c r="H935" s="224"/>
    </row>
    <row r="936" spans="8:8" x14ac:dyDescent="0.25">
      <c r="H936" s="224"/>
    </row>
    <row r="937" spans="8:8" x14ac:dyDescent="0.25">
      <c r="H937" s="224"/>
    </row>
    <row r="938" spans="8:8" x14ac:dyDescent="0.25">
      <c r="H938" s="224"/>
    </row>
    <row r="939" spans="8:8" x14ac:dyDescent="0.25">
      <c r="H939" s="224"/>
    </row>
    <row r="940" spans="8:8" x14ac:dyDescent="0.25">
      <c r="H940" s="224"/>
    </row>
    <row r="941" spans="8:8" x14ac:dyDescent="0.25">
      <c r="H941" s="224"/>
    </row>
    <row r="942" spans="8:8" x14ac:dyDescent="0.25">
      <c r="H942" s="224"/>
    </row>
    <row r="943" spans="8:8" x14ac:dyDescent="0.25">
      <c r="H943" s="224"/>
    </row>
    <row r="944" spans="8:8" x14ac:dyDescent="0.25">
      <c r="H944" s="224"/>
    </row>
    <row r="945" spans="8:8" x14ac:dyDescent="0.25">
      <c r="H945" s="224"/>
    </row>
    <row r="946" spans="8:8" x14ac:dyDescent="0.25">
      <c r="H946" s="224"/>
    </row>
    <row r="947" spans="8:8" x14ac:dyDescent="0.25">
      <c r="H947" s="224"/>
    </row>
    <row r="948" spans="8:8" x14ac:dyDescent="0.25">
      <c r="H948" s="224"/>
    </row>
    <row r="949" spans="8:8" x14ac:dyDescent="0.25">
      <c r="H949" s="224"/>
    </row>
    <row r="950" spans="8:8" x14ac:dyDescent="0.25">
      <c r="H950" s="224"/>
    </row>
    <row r="951" spans="8:8" x14ac:dyDescent="0.25">
      <c r="H951" s="224"/>
    </row>
    <row r="952" spans="8:8" x14ac:dyDescent="0.25">
      <c r="H952" s="224"/>
    </row>
    <row r="953" spans="8:8" x14ac:dyDescent="0.25">
      <c r="H953" s="224"/>
    </row>
    <row r="954" spans="8:8" x14ac:dyDescent="0.25">
      <c r="H954" s="224"/>
    </row>
    <row r="955" spans="8:8" x14ac:dyDescent="0.25">
      <c r="H955" s="224"/>
    </row>
    <row r="956" spans="8:8" x14ac:dyDescent="0.25">
      <c r="H956" s="224"/>
    </row>
    <row r="957" spans="8:8" x14ac:dyDescent="0.25">
      <c r="H957" s="224"/>
    </row>
    <row r="958" spans="8:8" x14ac:dyDescent="0.25">
      <c r="H958" s="224"/>
    </row>
    <row r="959" spans="8:8" x14ac:dyDescent="0.25">
      <c r="H959" s="224"/>
    </row>
    <row r="960" spans="8:8" x14ac:dyDescent="0.25">
      <c r="H960" s="224"/>
    </row>
    <row r="961" spans="8:8" x14ac:dyDescent="0.25">
      <c r="H961" s="224"/>
    </row>
    <row r="962" spans="8:8" x14ac:dyDescent="0.25">
      <c r="H962" s="224"/>
    </row>
    <row r="963" spans="8:8" x14ac:dyDescent="0.25">
      <c r="H963" s="224"/>
    </row>
    <row r="964" spans="8:8" x14ac:dyDescent="0.25">
      <c r="H964" s="224"/>
    </row>
    <row r="965" spans="8:8" x14ac:dyDescent="0.25">
      <c r="H965" s="224"/>
    </row>
    <row r="966" spans="8:8" x14ac:dyDescent="0.25">
      <c r="H966" s="224"/>
    </row>
    <row r="967" spans="8:8" x14ac:dyDescent="0.25">
      <c r="H967" s="224"/>
    </row>
    <row r="968" spans="8:8" x14ac:dyDescent="0.25">
      <c r="H968" s="224"/>
    </row>
    <row r="969" spans="8:8" x14ac:dyDescent="0.25">
      <c r="H969" s="224"/>
    </row>
    <row r="970" spans="8:8" x14ac:dyDescent="0.25">
      <c r="H970" s="224"/>
    </row>
    <row r="971" spans="8:8" x14ac:dyDescent="0.25">
      <c r="H971" s="224"/>
    </row>
    <row r="972" spans="8:8" x14ac:dyDescent="0.25">
      <c r="H972" s="224"/>
    </row>
    <row r="973" spans="8:8" x14ac:dyDescent="0.25">
      <c r="H973" s="224"/>
    </row>
    <row r="974" spans="8:8" x14ac:dyDescent="0.25">
      <c r="H974" s="224"/>
    </row>
    <row r="975" spans="8:8" x14ac:dyDescent="0.25">
      <c r="H975" s="224"/>
    </row>
    <row r="976" spans="8:8" x14ac:dyDescent="0.25">
      <c r="H976" s="224"/>
    </row>
    <row r="977" spans="8:8" x14ac:dyDescent="0.25">
      <c r="H977" s="224"/>
    </row>
    <row r="978" spans="8:8" x14ac:dyDescent="0.25">
      <c r="H978" s="224"/>
    </row>
    <row r="979" spans="8:8" x14ac:dyDescent="0.25">
      <c r="H979" s="224"/>
    </row>
    <row r="980" spans="8:8" x14ac:dyDescent="0.25">
      <c r="H980" s="224"/>
    </row>
    <row r="981" spans="8:8" x14ac:dyDescent="0.25">
      <c r="H981" s="224"/>
    </row>
    <row r="982" spans="8:8" x14ac:dyDescent="0.25">
      <c r="H982" s="224"/>
    </row>
    <row r="983" spans="8:8" x14ac:dyDescent="0.25">
      <c r="H983" s="224"/>
    </row>
    <row r="984" spans="8:8" x14ac:dyDescent="0.25">
      <c r="H984" s="224"/>
    </row>
    <row r="985" spans="8:8" x14ac:dyDescent="0.25">
      <c r="H985" s="224"/>
    </row>
    <row r="986" spans="8:8" x14ac:dyDescent="0.25">
      <c r="H986" s="224"/>
    </row>
    <row r="987" spans="8:8" x14ac:dyDescent="0.25">
      <c r="H987" s="224"/>
    </row>
    <row r="988" spans="8:8" x14ac:dyDescent="0.25">
      <c r="H988" s="224"/>
    </row>
    <row r="989" spans="8:8" x14ac:dyDescent="0.25">
      <c r="H989" s="224"/>
    </row>
    <row r="990" spans="8:8" x14ac:dyDescent="0.25">
      <c r="H990" s="224"/>
    </row>
    <row r="991" spans="8:8" x14ac:dyDescent="0.25">
      <c r="H991" s="224"/>
    </row>
    <row r="992" spans="8:8" x14ac:dyDescent="0.25">
      <c r="H992" s="224"/>
    </row>
    <row r="993" spans="8:8" x14ac:dyDescent="0.25">
      <c r="H993" s="224"/>
    </row>
    <row r="994" spans="8:8" x14ac:dyDescent="0.25">
      <c r="H994" s="224"/>
    </row>
    <row r="995" spans="8:8" x14ac:dyDescent="0.25">
      <c r="H995" s="224"/>
    </row>
    <row r="996" spans="8:8" x14ac:dyDescent="0.25">
      <c r="H996" s="224"/>
    </row>
    <row r="997" spans="8:8" x14ac:dyDescent="0.25">
      <c r="H997" s="224"/>
    </row>
    <row r="998" spans="8:8" x14ac:dyDescent="0.25">
      <c r="H998" s="224"/>
    </row>
    <row r="999" spans="8:8" x14ac:dyDescent="0.25">
      <c r="H999" s="224"/>
    </row>
    <row r="1000" spans="8:8" x14ac:dyDescent="0.25">
      <c r="H1000" s="224"/>
    </row>
    <row r="1001" spans="8:8" x14ac:dyDescent="0.25">
      <c r="H1001" s="224"/>
    </row>
    <row r="1002" spans="8:8" x14ac:dyDescent="0.25">
      <c r="H1002" s="224"/>
    </row>
    <row r="1003" spans="8:8" x14ac:dyDescent="0.25">
      <c r="H1003" s="224"/>
    </row>
    <row r="1004" spans="8:8" x14ac:dyDescent="0.25">
      <c r="H1004" s="224"/>
    </row>
    <row r="1005" spans="8:8" x14ac:dyDescent="0.25">
      <c r="H1005" s="224"/>
    </row>
    <row r="1006" spans="8:8" x14ac:dyDescent="0.25">
      <c r="H1006" s="224"/>
    </row>
    <row r="1007" spans="8:8" x14ac:dyDescent="0.25">
      <c r="H1007" s="224"/>
    </row>
    <row r="1008" spans="8:8" x14ac:dyDescent="0.25">
      <c r="H1008" s="224"/>
    </row>
    <row r="1009" spans="8:8" x14ac:dyDescent="0.25">
      <c r="H1009" s="224"/>
    </row>
    <row r="1010" spans="8:8" x14ac:dyDescent="0.25">
      <c r="H1010" s="224"/>
    </row>
    <row r="1011" spans="8:8" x14ac:dyDescent="0.25">
      <c r="H1011" s="224"/>
    </row>
    <row r="1012" spans="8:8" x14ac:dyDescent="0.25">
      <c r="H1012" s="224"/>
    </row>
    <row r="1013" spans="8:8" x14ac:dyDescent="0.25">
      <c r="H1013" s="224"/>
    </row>
    <row r="1014" spans="8:8" x14ac:dyDescent="0.25">
      <c r="H1014" s="224"/>
    </row>
    <row r="1015" spans="8:8" x14ac:dyDescent="0.25">
      <c r="H1015" s="224"/>
    </row>
    <row r="1016" spans="8:8" x14ac:dyDescent="0.25">
      <c r="H1016" s="224"/>
    </row>
    <row r="1017" spans="8:8" x14ac:dyDescent="0.25">
      <c r="H1017" s="224"/>
    </row>
    <row r="1018" spans="8:8" x14ac:dyDescent="0.25">
      <c r="H1018" s="224"/>
    </row>
    <row r="1019" spans="8:8" x14ac:dyDescent="0.25">
      <c r="H1019" s="224"/>
    </row>
    <row r="1020" spans="8:8" x14ac:dyDescent="0.25">
      <c r="H1020" s="224"/>
    </row>
    <row r="1021" spans="8:8" x14ac:dyDescent="0.25">
      <c r="H1021" s="224"/>
    </row>
    <row r="1022" spans="8:8" x14ac:dyDescent="0.25">
      <c r="H1022" s="224"/>
    </row>
    <row r="1023" spans="8:8" x14ac:dyDescent="0.25">
      <c r="H1023" s="224"/>
    </row>
    <row r="1024" spans="8:8" x14ac:dyDescent="0.25">
      <c r="H1024" s="224"/>
    </row>
    <row r="1025" spans="8:8" x14ac:dyDescent="0.25">
      <c r="H1025" s="224"/>
    </row>
    <row r="1026" spans="8:8" x14ac:dyDescent="0.25">
      <c r="H1026" s="224"/>
    </row>
    <row r="1027" spans="8:8" x14ac:dyDescent="0.25">
      <c r="H1027" s="224"/>
    </row>
    <row r="1028" spans="8:8" x14ac:dyDescent="0.25">
      <c r="H1028" s="224"/>
    </row>
    <row r="1029" spans="8:8" x14ac:dyDescent="0.25">
      <c r="H1029" s="224"/>
    </row>
    <row r="1030" spans="8:8" x14ac:dyDescent="0.25">
      <c r="H1030" s="224"/>
    </row>
    <row r="1031" spans="8:8" x14ac:dyDescent="0.25">
      <c r="H1031" s="224"/>
    </row>
    <row r="1032" spans="8:8" x14ac:dyDescent="0.25">
      <c r="H1032" s="224"/>
    </row>
    <row r="1033" spans="8:8" x14ac:dyDescent="0.25">
      <c r="H1033" s="224"/>
    </row>
    <row r="1034" spans="8:8" x14ac:dyDescent="0.25">
      <c r="H1034" s="224"/>
    </row>
    <row r="1035" spans="8:8" x14ac:dyDescent="0.25">
      <c r="H1035" s="224"/>
    </row>
    <row r="1036" spans="8:8" x14ac:dyDescent="0.25">
      <c r="H1036" s="224"/>
    </row>
    <row r="1037" spans="8:8" x14ac:dyDescent="0.25">
      <c r="H1037" s="224"/>
    </row>
    <row r="1038" spans="8:8" x14ac:dyDescent="0.25">
      <c r="H1038" s="224"/>
    </row>
    <row r="1039" spans="8:8" x14ac:dyDescent="0.25">
      <c r="H1039" s="224"/>
    </row>
    <row r="1040" spans="8:8" x14ac:dyDescent="0.25">
      <c r="H1040" s="224"/>
    </row>
    <row r="1041" spans="8:8" x14ac:dyDescent="0.25">
      <c r="H1041" s="224"/>
    </row>
    <row r="1042" spans="8:8" x14ac:dyDescent="0.25">
      <c r="H1042" s="224"/>
    </row>
    <row r="1043" spans="8:8" x14ac:dyDescent="0.25">
      <c r="H1043" s="224"/>
    </row>
    <row r="1044" spans="8:8" x14ac:dyDescent="0.25">
      <c r="H1044" s="224"/>
    </row>
    <row r="1045" spans="8:8" x14ac:dyDescent="0.25">
      <c r="H1045" s="224"/>
    </row>
    <row r="1046" spans="8:8" x14ac:dyDescent="0.25">
      <c r="H1046" s="224"/>
    </row>
    <row r="1047" spans="8:8" x14ac:dyDescent="0.25">
      <c r="H1047" s="224"/>
    </row>
    <row r="1048" spans="8:8" x14ac:dyDescent="0.25">
      <c r="H1048" s="224"/>
    </row>
    <row r="1049" spans="8:8" x14ac:dyDescent="0.25">
      <c r="H1049" s="224"/>
    </row>
    <row r="1050" spans="8:8" x14ac:dyDescent="0.25">
      <c r="H1050" s="224"/>
    </row>
    <row r="1051" spans="8:8" x14ac:dyDescent="0.25">
      <c r="H1051" s="224"/>
    </row>
    <row r="1052" spans="8:8" x14ac:dyDescent="0.25">
      <c r="H1052" s="224"/>
    </row>
    <row r="1053" spans="8:8" x14ac:dyDescent="0.25">
      <c r="H1053" s="224"/>
    </row>
    <row r="1054" spans="8:8" x14ac:dyDescent="0.25">
      <c r="H1054" s="224"/>
    </row>
    <row r="1055" spans="8:8" x14ac:dyDescent="0.25">
      <c r="H1055" s="224"/>
    </row>
    <row r="1056" spans="8:8" x14ac:dyDescent="0.25">
      <c r="H1056" s="224"/>
    </row>
    <row r="1057" spans="8:8" x14ac:dyDescent="0.25">
      <c r="H1057" s="224"/>
    </row>
    <row r="1058" spans="8:8" x14ac:dyDescent="0.25">
      <c r="H1058" s="224"/>
    </row>
    <row r="1059" spans="8:8" x14ac:dyDescent="0.25">
      <c r="H1059" s="224"/>
    </row>
    <row r="1060" spans="8:8" x14ac:dyDescent="0.25">
      <c r="H1060" s="224"/>
    </row>
    <row r="1061" spans="8:8" x14ac:dyDescent="0.25">
      <c r="H1061" s="224"/>
    </row>
    <row r="1062" spans="8:8" x14ac:dyDescent="0.25">
      <c r="H1062" s="224"/>
    </row>
    <row r="1063" spans="8:8" x14ac:dyDescent="0.25">
      <c r="H1063" s="224"/>
    </row>
    <row r="1064" spans="8:8" x14ac:dyDescent="0.25">
      <c r="H1064" s="224"/>
    </row>
    <row r="1065" spans="8:8" x14ac:dyDescent="0.25">
      <c r="H1065" s="224"/>
    </row>
    <row r="1066" spans="8:8" x14ac:dyDescent="0.25">
      <c r="H1066" s="224"/>
    </row>
    <row r="1067" spans="8:8" x14ac:dyDescent="0.25">
      <c r="H1067" s="224"/>
    </row>
    <row r="1068" spans="8:8" x14ac:dyDescent="0.25">
      <c r="H1068" s="224"/>
    </row>
    <row r="1069" spans="8:8" x14ac:dyDescent="0.25">
      <c r="H1069" s="224"/>
    </row>
    <row r="1070" spans="8:8" x14ac:dyDescent="0.25">
      <c r="H1070" s="224"/>
    </row>
    <row r="1071" spans="8:8" x14ac:dyDescent="0.25">
      <c r="H1071" s="224"/>
    </row>
    <row r="1072" spans="8:8" x14ac:dyDescent="0.25">
      <c r="H1072" s="224"/>
    </row>
    <row r="1073" spans="8:8" x14ac:dyDescent="0.25">
      <c r="H1073" s="224"/>
    </row>
    <row r="1074" spans="8:8" x14ac:dyDescent="0.25">
      <c r="H1074" s="224"/>
    </row>
    <row r="1075" spans="8:8" x14ac:dyDescent="0.25">
      <c r="H1075" s="224"/>
    </row>
    <row r="1076" spans="8:8" x14ac:dyDescent="0.25">
      <c r="H1076" s="224"/>
    </row>
    <row r="1077" spans="8:8" x14ac:dyDescent="0.25">
      <c r="H1077" s="224"/>
    </row>
    <row r="1078" spans="8:8" x14ac:dyDescent="0.25">
      <c r="H1078" s="224"/>
    </row>
    <row r="1079" spans="8:8" x14ac:dyDescent="0.25">
      <c r="H1079" s="224"/>
    </row>
    <row r="1080" spans="8:8" x14ac:dyDescent="0.25">
      <c r="H1080" s="224"/>
    </row>
    <row r="1081" spans="8:8" x14ac:dyDescent="0.25">
      <c r="H1081" s="224"/>
    </row>
    <row r="1082" spans="8:8" x14ac:dyDescent="0.25">
      <c r="H1082" s="224"/>
    </row>
    <row r="1083" spans="8:8" x14ac:dyDescent="0.25">
      <c r="H1083" s="224"/>
    </row>
    <row r="1084" spans="8:8" x14ac:dyDescent="0.25">
      <c r="H1084" s="224"/>
    </row>
    <row r="1085" spans="8:8" x14ac:dyDescent="0.25">
      <c r="H1085" s="224"/>
    </row>
    <row r="1086" spans="8:8" x14ac:dyDescent="0.25">
      <c r="H1086" s="224"/>
    </row>
    <row r="1087" spans="8:8" x14ac:dyDescent="0.25">
      <c r="H1087" s="224"/>
    </row>
    <row r="1088" spans="8:8" x14ac:dyDescent="0.25">
      <c r="H1088" s="224"/>
    </row>
    <row r="1089" spans="8:8" x14ac:dyDescent="0.25">
      <c r="H1089" s="224"/>
    </row>
    <row r="1090" spans="8:8" x14ac:dyDescent="0.25">
      <c r="H1090" s="224"/>
    </row>
    <row r="1091" spans="8:8" x14ac:dyDescent="0.25">
      <c r="H1091" s="224"/>
    </row>
    <row r="1092" spans="8:8" x14ac:dyDescent="0.25">
      <c r="H1092" s="224"/>
    </row>
    <row r="1093" spans="8:8" x14ac:dyDescent="0.25">
      <c r="H1093" s="224"/>
    </row>
    <row r="1094" spans="8:8" x14ac:dyDescent="0.25">
      <c r="H1094" s="224"/>
    </row>
    <row r="1095" spans="8:8" x14ac:dyDescent="0.25">
      <c r="H1095" s="224"/>
    </row>
    <row r="1096" spans="8:8" x14ac:dyDescent="0.25">
      <c r="H1096" s="224"/>
    </row>
    <row r="1097" spans="8:8" x14ac:dyDescent="0.25">
      <c r="H1097" s="224"/>
    </row>
    <row r="1098" spans="8:8" x14ac:dyDescent="0.25">
      <c r="H1098" s="224"/>
    </row>
    <row r="1099" spans="8:8" x14ac:dyDescent="0.25">
      <c r="H1099" s="224"/>
    </row>
    <row r="1100" spans="8:8" x14ac:dyDescent="0.25">
      <c r="H1100" s="224"/>
    </row>
    <row r="1101" spans="8:8" x14ac:dyDescent="0.25">
      <c r="H1101" s="224"/>
    </row>
    <row r="1102" spans="8:8" x14ac:dyDescent="0.25">
      <c r="H1102" s="224"/>
    </row>
    <row r="1103" spans="8:8" x14ac:dyDescent="0.25">
      <c r="H1103" s="224"/>
    </row>
    <row r="1104" spans="8:8" x14ac:dyDescent="0.25">
      <c r="H1104" s="224"/>
    </row>
    <row r="1105" spans="8:8" x14ac:dyDescent="0.25">
      <c r="H1105" s="224"/>
    </row>
    <row r="1106" spans="8:8" x14ac:dyDescent="0.25">
      <c r="H1106" s="224"/>
    </row>
    <row r="1107" spans="8:8" x14ac:dyDescent="0.25">
      <c r="H1107" s="224"/>
    </row>
    <row r="1108" spans="8:8" x14ac:dyDescent="0.25">
      <c r="H1108" s="224"/>
    </row>
    <row r="1109" spans="8:8" x14ac:dyDescent="0.25">
      <c r="H1109" s="224"/>
    </row>
    <row r="1110" spans="8:8" x14ac:dyDescent="0.25">
      <c r="H1110" s="224"/>
    </row>
    <row r="1111" spans="8:8" x14ac:dyDescent="0.25">
      <c r="H1111" s="224"/>
    </row>
    <row r="1112" spans="8:8" x14ac:dyDescent="0.25">
      <c r="H1112" s="224"/>
    </row>
    <row r="1113" spans="8:8" x14ac:dyDescent="0.25">
      <c r="H1113" s="224"/>
    </row>
    <row r="1114" spans="8:8" x14ac:dyDescent="0.25">
      <c r="H1114" s="224"/>
    </row>
    <row r="1115" spans="8:8" x14ac:dyDescent="0.25">
      <c r="H1115" s="224"/>
    </row>
    <row r="1116" spans="8:8" x14ac:dyDescent="0.25">
      <c r="H1116" s="224"/>
    </row>
    <row r="1117" spans="8:8" x14ac:dyDescent="0.25">
      <c r="H1117" s="224"/>
    </row>
    <row r="1118" spans="8:8" x14ac:dyDescent="0.25">
      <c r="H1118" s="224"/>
    </row>
    <row r="1119" spans="8:8" x14ac:dyDescent="0.25">
      <c r="H1119" s="224"/>
    </row>
    <row r="1120" spans="8:8" x14ac:dyDescent="0.25">
      <c r="H1120" s="224"/>
    </row>
    <row r="1121" spans="8:8" x14ac:dyDescent="0.25">
      <c r="H1121" s="224"/>
    </row>
    <row r="1122" spans="8:8" x14ac:dyDescent="0.25">
      <c r="H1122" s="224"/>
    </row>
    <row r="1123" spans="8:8" x14ac:dyDescent="0.25">
      <c r="H1123" s="224"/>
    </row>
    <row r="1124" spans="8:8" x14ac:dyDescent="0.25">
      <c r="H1124" s="224"/>
    </row>
    <row r="1125" spans="8:8" x14ac:dyDescent="0.25">
      <c r="H1125" s="224"/>
    </row>
    <row r="1126" spans="8:8" x14ac:dyDescent="0.25">
      <c r="H1126" s="224"/>
    </row>
    <row r="1127" spans="8:8" x14ac:dyDescent="0.25">
      <c r="H1127" s="224"/>
    </row>
    <row r="1128" spans="8:8" x14ac:dyDescent="0.25">
      <c r="H1128" s="224"/>
    </row>
    <row r="1129" spans="8:8" x14ac:dyDescent="0.25">
      <c r="H1129" s="224"/>
    </row>
    <row r="1130" spans="8:8" x14ac:dyDescent="0.25">
      <c r="H1130" s="224"/>
    </row>
    <row r="1131" spans="8:8" x14ac:dyDescent="0.25">
      <c r="H1131" s="224"/>
    </row>
    <row r="1132" spans="8:8" x14ac:dyDescent="0.25">
      <c r="H1132" s="224"/>
    </row>
    <row r="1133" spans="8:8" x14ac:dyDescent="0.25">
      <c r="H1133" s="224"/>
    </row>
    <row r="1134" spans="8:8" x14ac:dyDescent="0.25">
      <c r="H1134" s="224"/>
    </row>
    <row r="1135" spans="8:8" x14ac:dyDescent="0.25">
      <c r="H1135" s="224"/>
    </row>
    <row r="1136" spans="8:8" x14ac:dyDescent="0.25">
      <c r="H1136" s="224"/>
    </row>
    <row r="1137" spans="8:8" x14ac:dyDescent="0.25">
      <c r="H1137" s="224"/>
    </row>
    <row r="1138" spans="8:8" x14ac:dyDescent="0.25">
      <c r="H1138" s="224"/>
    </row>
    <row r="1139" spans="8:8" x14ac:dyDescent="0.25">
      <c r="H1139" s="224"/>
    </row>
    <row r="1140" spans="8:8" x14ac:dyDescent="0.25">
      <c r="H1140" s="224"/>
    </row>
    <row r="1141" spans="8:8" x14ac:dyDescent="0.25">
      <c r="H1141" s="224"/>
    </row>
    <row r="1142" spans="8:8" x14ac:dyDescent="0.25">
      <c r="H1142" s="224"/>
    </row>
    <row r="1143" spans="8:8" x14ac:dyDescent="0.25">
      <c r="H1143" s="224"/>
    </row>
    <row r="1144" spans="8:8" x14ac:dyDescent="0.25">
      <c r="H1144" s="224"/>
    </row>
    <row r="1145" spans="8:8" x14ac:dyDescent="0.25">
      <c r="H1145" s="224"/>
    </row>
    <row r="1146" spans="8:8" x14ac:dyDescent="0.25">
      <c r="H1146" s="224"/>
    </row>
    <row r="1147" spans="8:8" x14ac:dyDescent="0.25">
      <c r="H1147" s="224"/>
    </row>
    <row r="1148" spans="8:8" x14ac:dyDescent="0.25">
      <c r="H1148" s="224"/>
    </row>
    <row r="1149" spans="8:8" x14ac:dyDescent="0.25">
      <c r="H1149" s="224"/>
    </row>
    <row r="1150" spans="8:8" x14ac:dyDescent="0.25">
      <c r="H1150" s="224"/>
    </row>
    <row r="1151" spans="8:8" x14ac:dyDescent="0.25">
      <c r="H1151" s="224"/>
    </row>
    <row r="1152" spans="8:8" x14ac:dyDescent="0.25">
      <c r="H1152" s="224"/>
    </row>
    <row r="1153" spans="8:8" x14ac:dyDescent="0.25">
      <c r="H1153" s="224"/>
    </row>
    <row r="1154" spans="8:8" x14ac:dyDescent="0.25">
      <c r="H1154" s="224"/>
    </row>
    <row r="1155" spans="8:8" x14ac:dyDescent="0.25">
      <c r="H1155" s="224"/>
    </row>
    <row r="1156" spans="8:8" x14ac:dyDescent="0.25">
      <c r="H1156" s="224"/>
    </row>
    <row r="1157" spans="8:8" x14ac:dyDescent="0.25">
      <c r="H1157" s="224"/>
    </row>
    <row r="1158" spans="8:8" x14ac:dyDescent="0.25">
      <c r="H1158" s="224"/>
    </row>
    <row r="1159" spans="8:8" x14ac:dyDescent="0.25">
      <c r="H1159" s="224"/>
    </row>
    <row r="1160" spans="8:8" x14ac:dyDescent="0.25">
      <c r="H1160" s="224"/>
    </row>
    <row r="1161" spans="8:8" x14ac:dyDescent="0.25">
      <c r="H1161" s="224"/>
    </row>
    <row r="1162" spans="8:8" x14ac:dyDescent="0.25">
      <c r="H1162" s="224"/>
    </row>
    <row r="1163" spans="8:8" x14ac:dyDescent="0.25">
      <c r="H1163" s="224"/>
    </row>
    <row r="1164" spans="8:8" x14ac:dyDescent="0.25">
      <c r="H1164" s="224"/>
    </row>
    <row r="1165" spans="8:8" x14ac:dyDescent="0.25">
      <c r="H1165" s="224"/>
    </row>
    <row r="1166" spans="8:8" x14ac:dyDescent="0.25">
      <c r="H1166" s="224"/>
    </row>
    <row r="1167" spans="8:8" x14ac:dyDescent="0.25">
      <c r="H1167" s="224"/>
    </row>
    <row r="1168" spans="8:8" x14ac:dyDescent="0.25">
      <c r="H1168" s="224"/>
    </row>
    <row r="1169" spans="8:8" x14ac:dyDescent="0.25">
      <c r="H1169" s="224"/>
    </row>
    <row r="1170" spans="8:8" x14ac:dyDescent="0.25">
      <c r="H1170" s="224"/>
    </row>
    <row r="1171" spans="8:8" x14ac:dyDescent="0.25">
      <c r="H1171" s="224"/>
    </row>
    <row r="1172" spans="8:8" x14ac:dyDescent="0.25">
      <c r="H1172" s="224"/>
    </row>
    <row r="1173" spans="8:8" x14ac:dyDescent="0.25">
      <c r="H1173" s="224"/>
    </row>
    <row r="1174" spans="8:8" x14ac:dyDescent="0.25">
      <c r="H1174" s="224"/>
    </row>
    <row r="1175" spans="8:8" x14ac:dyDescent="0.25">
      <c r="H1175" s="224"/>
    </row>
    <row r="1176" spans="8:8" x14ac:dyDescent="0.25">
      <c r="H1176" s="224"/>
    </row>
    <row r="1177" spans="8:8" x14ac:dyDescent="0.25">
      <c r="H1177" s="224"/>
    </row>
    <row r="1178" spans="8:8" x14ac:dyDescent="0.25">
      <c r="H1178" s="224"/>
    </row>
    <row r="1179" spans="8:8" x14ac:dyDescent="0.25">
      <c r="H1179" s="224"/>
    </row>
    <row r="1180" spans="8:8" x14ac:dyDescent="0.25">
      <c r="H1180" s="224"/>
    </row>
    <row r="1181" spans="8:8" x14ac:dyDescent="0.25">
      <c r="H1181" s="224"/>
    </row>
    <row r="1182" spans="8:8" x14ac:dyDescent="0.25">
      <c r="H1182" s="224"/>
    </row>
    <row r="1183" spans="8:8" x14ac:dyDescent="0.25">
      <c r="H1183" s="224"/>
    </row>
    <row r="1184" spans="8:8" x14ac:dyDescent="0.25">
      <c r="H1184" s="224"/>
    </row>
    <row r="1185" spans="8:8" x14ac:dyDescent="0.25">
      <c r="H1185" s="224"/>
    </row>
    <row r="1186" spans="8:8" x14ac:dyDescent="0.25">
      <c r="H1186" s="224"/>
    </row>
    <row r="1187" spans="8:8" x14ac:dyDescent="0.25">
      <c r="H1187" s="224"/>
    </row>
    <row r="1188" spans="8:8" x14ac:dyDescent="0.25">
      <c r="H1188" s="224"/>
    </row>
    <row r="1189" spans="8:8" x14ac:dyDescent="0.25">
      <c r="H1189" s="224"/>
    </row>
    <row r="1190" spans="8:8" x14ac:dyDescent="0.25">
      <c r="H1190" s="224"/>
    </row>
    <row r="1191" spans="8:8" x14ac:dyDescent="0.25">
      <c r="H1191" s="224"/>
    </row>
    <row r="1192" spans="8:8" x14ac:dyDescent="0.25">
      <c r="H1192" s="224"/>
    </row>
    <row r="1193" spans="8:8" x14ac:dyDescent="0.25">
      <c r="H1193" s="224"/>
    </row>
    <row r="1194" spans="8:8" x14ac:dyDescent="0.25">
      <c r="H1194" s="224"/>
    </row>
    <row r="1195" spans="8:8" x14ac:dyDescent="0.25">
      <c r="H1195" s="224"/>
    </row>
    <row r="1196" spans="8:8" x14ac:dyDescent="0.25">
      <c r="H1196" s="224"/>
    </row>
    <row r="1197" spans="8:8" x14ac:dyDescent="0.25">
      <c r="H1197" s="224"/>
    </row>
    <row r="1198" spans="8:8" x14ac:dyDescent="0.25">
      <c r="H1198" s="224"/>
    </row>
    <row r="1199" spans="8:8" x14ac:dyDescent="0.25">
      <c r="H1199" s="224"/>
    </row>
    <row r="1200" spans="8:8" x14ac:dyDescent="0.25">
      <c r="H1200" s="224"/>
    </row>
    <row r="1201" spans="8:8" x14ac:dyDescent="0.25">
      <c r="H1201" s="224"/>
    </row>
    <row r="1202" spans="8:8" x14ac:dyDescent="0.25">
      <c r="H1202" s="224"/>
    </row>
    <row r="1203" spans="8:8" x14ac:dyDescent="0.25">
      <c r="H1203" s="224"/>
    </row>
    <row r="1204" spans="8:8" x14ac:dyDescent="0.25">
      <c r="H1204" s="224"/>
    </row>
    <row r="1205" spans="8:8" x14ac:dyDescent="0.25">
      <c r="H1205" s="224"/>
    </row>
    <row r="1206" spans="8:8" x14ac:dyDescent="0.25">
      <c r="H1206" s="224"/>
    </row>
    <row r="1207" spans="8:8" x14ac:dyDescent="0.25">
      <c r="H1207" s="224"/>
    </row>
    <row r="1208" spans="8:8" x14ac:dyDescent="0.25">
      <c r="H1208" s="224"/>
    </row>
    <row r="1209" spans="8:8" x14ac:dyDescent="0.25">
      <c r="H1209" s="224"/>
    </row>
    <row r="1210" spans="8:8" x14ac:dyDescent="0.25">
      <c r="H1210" s="224"/>
    </row>
    <row r="1211" spans="8:8" x14ac:dyDescent="0.25">
      <c r="H1211" s="224"/>
    </row>
    <row r="1212" spans="8:8" x14ac:dyDescent="0.25">
      <c r="H1212" s="224"/>
    </row>
    <row r="1213" spans="8:8" x14ac:dyDescent="0.25">
      <c r="H1213" s="224"/>
    </row>
    <row r="1214" spans="8:8" x14ac:dyDescent="0.25">
      <c r="H1214" s="224"/>
    </row>
    <row r="1215" spans="8:8" x14ac:dyDescent="0.25">
      <c r="H1215" s="224"/>
    </row>
    <row r="1216" spans="8:8" x14ac:dyDescent="0.25">
      <c r="H1216" s="224"/>
    </row>
    <row r="1217" spans="8:8" x14ac:dyDescent="0.25">
      <c r="H1217" s="224"/>
    </row>
    <row r="1218" spans="8:8" x14ac:dyDescent="0.25">
      <c r="H1218" s="224"/>
    </row>
    <row r="1219" spans="8:8" x14ac:dyDescent="0.25">
      <c r="H1219" s="224"/>
    </row>
    <row r="1220" spans="8:8" x14ac:dyDescent="0.25">
      <c r="H1220" s="224"/>
    </row>
    <row r="1221" spans="8:8" x14ac:dyDescent="0.25">
      <c r="H1221" s="224"/>
    </row>
    <row r="1222" spans="8:8" x14ac:dyDescent="0.25">
      <c r="H1222" s="224"/>
    </row>
    <row r="1223" spans="8:8" x14ac:dyDescent="0.25">
      <c r="H1223" s="224"/>
    </row>
    <row r="1224" spans="8:8" x14ac:dyDescent="0.25">
      <c r="H1224" s="224"/>
    </row>
    <row r="1225" spans="8:8" x14ac:dyDescent="0.25">
      <c r="H1225" s="224"/>
    </row>
    <row r="1226" spans="8:8" x14ac:dyDescent="0.25">
      <c r="H1226" s="224"/>
    </row>
    <row r="1227" spans="8:8" x14ac:dyDescent="0.25">
      <c r="H1227" s="224"/>
    </row>
    <row r="1228" spans="8:8" x14ac:dyDescent="0.25">
      <c r="H1228" s="224"/>
    </row>
    <row r="1229" spans="8:8" x14ac:dyDescent="0.25">
      <c r="H1229" s="224"/>
    </row>
    <row r="1230" spans="8:8" x14ac:dyDescent="0.25">
      <c r="H1230" s="224"/>
    </row>
    <row r="1231" spans="8:8" x14ac:dyDescent="0.25">
      <c r="H1231" s="224"/>
    </row>
    <row r="1232" spans="8:8" x14ac:dyDescent="0.25">
      <c r="H1232" s="224"/>
    </row>
    <row r="1233" spans="8:8" x14ac:dyDescent="0.25">
      <c r="H1233" s="224"/>
    </row>
    <row r="1234" spans="8:8" x14ac:dyDescent="0.25">
      <c r="H1234" s="224"/>
    </row>
    <row r="1235" spans="8:8" x14ac:dyDescent="0.25">
      <c r="H1235" s="224"/>
    </row>
    <row r="1236" spans="8:8" x14ac:dyDescent="0.25">
      <c r="H1236" s="224"/>
    </row>
    <row r="1237" spans="8:8" x14ac:dyDescent="0.25">
      <c r="H1237" s="224"/>
    </row>
    <row r="1238" spans="8:8" x14ac:dyDescent="0.25">
      <c r="H1238" s="224"/>
    </row>
    <row r="1239" spans="8:8" x14ac:dyDescent="0.25">
      <c r="H1239" s="224"/>
    </row>
    <row r="1240" spans="8:8" x14ac:dyDescent="0.25">
      <c r="H1240" s="224"/>
    </row>
    <row r="1241" spans="8:8" x14ac:dyDescent="0.25">
      <c r="H1241" s="224"/>
    </row>
    <row r="1242" spans="8:8" x14ac:dyDescent="0.25">
      <c r="H1242" s="224"/>
    </row>
    <row r="1243" spans="8:8" x14ac:dyDescent="0.25">
      <c r="H1243" s="224"/>
    </row>
    <row r="1244" spans="8:8" x14ac:dyDescent="0.25">
      <c r="H1244" s="224"/>
    </row>
    <row r="1245" spans="8:8" x14ac:dyDescent="0.25">
      <c r="H1245" s="224"/>
    </row>
    <row r="1246" spans="8:8" x14ac:dyDescent="0.25">
      <c r="H1246" s="224"/>
    </row>
    <row r="1247" spans="8:8" x14ac:dyDescent="0.25">
      <c r="H1247" s="224"/>
    </row>
    <row r="1248" spans="8:8" x14ac:dyDescent="0.25">
      <c r="H1248" s="224"/>
    </row>
    <row r="1249" spans="8:8" x14ac:dyDescent="0.25">
      <c r="H1249" s="224"/>
    </row>
    <row r="1250" spans="8:8" x14ac:dyDescent="0.25">
      <c r="H1250" s="224"/>
    </row>
    <row r="1251" spans="8:8" x14ac:dyDescent="0.25">
      <c r="H1251" s="224"/>
    </row>
    <row r="1252" spans="8:8" x14ac:dyDescent="0.25">
      <c r="H1252" s="224"/>
    </row>
    <row r="1253" spans="8:8" x14ac:dyDescent="0.25">
      <c r="H1253" s="224"/>
    </row>
    <row r="1254" spans="8:8" x14ac:dyDescent="0.25">
      <c r="H1254" s="224"/>
    </row>
    <row r="1255" spans="8:8" x14ac:dyDescent="0.25">
      <c r="H1255" s="224"/>
    </row>
    <row r="1256" spans="8:8" x14ac:dyDescent="0.25">
      <c r="H1256" s="224"/>
    </row>
    <row r="1257" spans="8:8" x14ac:dyDescent="0.25">
      <c r="H1257" s="224"/>
    </row>
    <row r="1258" spans="8:8" x14ac:dyDescent="0.25">
      <c r="H1258" s="224"/>
    </row>
    <row r="1259" spans="8:8" x14ac:dyDescent="0.25">
      <c r="H1259" s="224"/>
    </row>
    <row r="1260" spans="8:8" x14ac:dyDescent="0.25">
      <c r="H1260" s="224"/>
    </row>
    <row r="1261" spans="8:8" x14ac:dyDescent="0.25">
      <c r="H1261" s="224"/>
    </row>
    <row r="1262" spans="8:8" x14ac:dyDescent="0.25">
      <c r="H1262" s="224"/>
    </row>
    <row r="1263" spans="8:8" x14ac:dyDescent="0.25">
      <c r="H1263" s="224"/>
    </row>
    <row r="1264" spans="8:8" x14ac:dyDescent="0.25">
      <c r="H1264" s="224"/>
    </row>
    <row r="1265" spans="8:8" x14ac:dyDescent="0.25">
      <c r="H1265" s="224"/>
    </row>
    <row r="1266" spans="8:8" x14ac:dyDescent="0.25">
      <c r="H1266" s="224"/>
    </row>
    <row r="1267" spans="8:8" x14ac:dyDescent="0.25">
      <c r="H1267" s="224"/>
    </row>
    <row r="1268" spans="8:8" x14ac:dyDescent="0.25">
      <c r="H1268" s="224"/>
    </row>
    <row r="1269" spans="8:8" x14ac:dyDescent="0.25">
      <c r="H1269" s="224"/>
    </row>
    <row r="1270" spans="8:8" x14ac:dyDescent="0.25">
      <c r="H1270" s="224"/>
    </row>
    <row r="1271" spans="8:8" x14ac:dyDescent="0.25">
      <c r="H1271" s="224"/>
    </row>
    <row r="1272" spans="8:8" x14ac:dyDescent="0.25">
      <c r="H1272" s="224"/>
    </row>
    <row r="1273" spans="8:8" x14ac:dyDescent="0.25">
      <c r="H1273" s="224"/>
    </row>
    <row r="1274" spans="8:8" x14ac:dyDescent="0.25">
      <c r="H1274" s="224"/>
    </row>
    <row r="1275" spans="8:8" x14ac:dyDescent="0.25">
      <c r="H1275" s="224"/>
    </row>
    <row r="1276" spans="8:8" x14ac:dyDescent="0.25">
      <c r="H1276" s="224"/>
    </row>
    <row r="1277" spans="8:8" x14ac:dyDescent="0.25">
      <c r="H1277" s="224"/>
    </row>
    <row r="1278" spans="8:8" x14ac:dyDescent="0.25">
      <c r="H1278" s="224"/>
    </row>
    <row r="1279" spans="8:8" x14ac:dyDescent="0.25">
      <c r="H1279" s="224"/>
    </row>
    <row r="1280" spans="8:8" x14ac:dyDescent="0.25">
      <c r="H1280" s="224"/>
    </row>
    <row r="1281" spans="8:8" x14ac:dyDescent="0.25">
      <c r="H1281" s="224"/>
    </row>
    <row r="1282" spans="8:8" x14ac:dyDescent="0.25">
      <c r="H1282" s="224"/>
    </row>
    <row r="1283" spans="8:8" x14ac:dyDescent="0.25">
      <c r="H1283" s="224"/>
    </row>
    <row r="1284" spans="8:8" x14ac:dyDescent="0.25">
      <c r="H1284" s="224"/>
    </row>
    <row r="1285" spans="8:8" x14ac:dyDescent="0.25">
      <c r="H1285" s="224"/>
    </row>
    <row r="1286" spans="8:8" x14ac:dyDescent="0.25">
      <c r="H1286" s="224"/>
    </row>
    <row r="1287" spans="8:8" x14ac:dyDescent="0.25">
      <c r="H1287" s="224"/>
    </row>
    <row r="1288" spans="8:8" x14ac:dyDescent="0.25">
      <c r="H1288" s="224"/>
    </row>
    <row r="1289" spans="8:8" x14ac:dyDescent="0.25">
      <c r="H1289" s="224"/>
    </row>
    <row r="1290" spans="8:8" x14ac:dyDescent="0.25">
      <c r="H1290" s="224"/>
    </row>
    <row r="1291" spans="8:8" x14ac:dyDescent="0.25">
      <c r="H1291" s="224"/>
    </row>
    <row r="1292" spans="8:8" x14ac:dyDescent="0.25">
      <c r="H1292" s="224"/>
    </row>
    <row r="1293" spans="8:8" x14ac:dyDescent="0.25">
      <c r="H1293" s="224"/>
    </row>
    <row r="1294" spans="8:8" x14ac:dyDescent="0.25">
      <c r="H1294" s="224"/>
    </row>
    <row r="1295" spans="8:8" x14ac:dyDescent="0.25">
      <c r="H1295" s="224"/>
    </row>
    <row r="1296" spans="8:8" x14ac:dyDescent="0.25">
      <c r="H1296" s="224"/>
    </row>
    <row r="1297" spans="8:8" x14ac:dyDescent="0.25">
      <c r="H1297" s="224"/>
    </row>
    <row r="1298" spans="8:8" x14ac:dyDescent="0.25">
      <c r="H1298" s="224"/>
    </row>
    <row r="1299" spans="8:8" x14ac:dyDescent="0.25">
      <c r="H1299" s="224"/>
    </row>
    <row r="1300" spans="8:8" x14ac:dyDescent="0.25">
      <c r="H1300" s="224"/>
    </row>
    <row r="1301" spans="8:8" x14ac:dyDescent="0.25">
      <c r="H1301" s="224"/>
    </row>
    <row r="1302" spans="8:8" x14ac:dyDescent="0.25">
      <c r="H1302" s="224"/>
    </row>
    <row r="1303" spans="8:8" x14ac:dyDescent="0.25">
      <c r="H1303" s="224"/>
    </row>
    <row r="1304" spans="8:8" x14ac:dyDescent="0.25">
      <c r="H1304" s="224"/>
    </row>
    <row r="1305" spans="8:8" x14ac:dyDescent="0.25">
      <c r="H1305" s="224"/>
    </row>
    <row r="1306" spans="8:8" x14ac:dyDescent="0.25">
      <c r="H1306" s="224"/>
    </row>
    <row r="1307" spans="8:8" x14ac:dyDescent="0.25">
      <c r="H1307" s="224"/>
    </row>
    <row r="1308" spans="8:8" x14ac:dyDescent="0.25">
      <c r="H1308" s="224"/>
    </row>
    <row r="1309" spans="8:8" x14ac:dyDescent="0.25">
      <c r="H1309" s="224"/>
    </row>
    <row r="1310" spans="8:8" x14ac:dyDescent="0.25">
      <c r="H1310" s="224"/>
    </row>
    <row r="1311" spans="8:8" x14ac:dyDescent="0.25">
      <c r="H1311" s="224"/>
    </row>
    <row r="1312" spans="8:8" x14ac:dyDescent="0.25">
      <c r="H1312" s="224"/>
    </row>
    <row r="1313" spans="8:8" x14ac:dyDescent="0.25">
      <c r="H1313" s="224"/>
    </row>
    <row r="1314" spans="8:8" x14ac:dyDescent="0.25">
      <c r="H1314" s="224"/>
    </row>
    <row r="1315" spans="8:8" x14ac:dyDescent="0.25">
      <c r="H1315" s="224"/>
    </row>
    <row r="1316" spans="8:8" x14ac:dyDescent="0.25">
      <c r="H1316" s="224"/>
    </row>
    <row r="1317" spans="8:8" x14ac:dyDescent="0.25">
      <c r="H1317" s="224"/>
    </row>
    <row r="1318" spans="8:8" x14ac:dyDescent="0.25">
      <c r="H1318" s="224"/>
    </row>
    <row r="1319" spans="8:8" x14ac:dyDescent="0.25">
      <c r="H1319" s="224"/>
    </row>
    <row r="1320" spans="8:8" x14ac:dyDescent="0.25">
      <c r="H1320" s="224"/>
    </row>
    <row r="1321" spans="8:8" x14ac:dyDescent="0.25">
      <c r="H1321" s="224"/>
    </row>
    <row r="1322" spans="8:8" x14ac:dyDescent="0.25">
      <c r="H1322" s="224"/>
    </row>
    <row r="1323" spans="8:8" x14ac:dyDescent="0.25">
      <c r="H1323" s="224"/>
    </row>
    <row r="1324" spans="8:8" x14ac:dyDescent="0.25">
      <c r="H1324" s="224"/>
    </row>
    <row r="1325" spans="8:8" x14ac:dyDescent="0.25">
      <c r="H1325" s="224"/>
    </row>
    <row r="1326" spans="8:8" x14ac:dyDescent="0.25">
      <c r="H1326" s="224"/>
    </row>
    <row r="1327" spans="8:8" x14ac:dyDescent="0.25">
      <c r="H1327" s="224"/>
    </row>
    <row r="1328" spans="8:8" x14ac:dyDescent="0.25">
      <c r="H1328" s="224"/>
    </row>
    <row r="1329" spans="8:8" x14ac:dyDescent="0.25">
      <c r="H1329" s="224"/>
    </row>
    <row r="1330" spans="8:8" x14ac:dyDescent="0.25">
      <c r="H1330" s="224"/>
    </row>
    <row r="1331" spans="8:8" x14ac:dyDescent="0.25">
      <c r="H1331" s="224"/>
    </row>
    <row r="1332" spans="8:8" x14ac:dyDescent="0.25">
      <c r="H1332" s="224"/>
    </row>
    <row r="1333" spans="8:8" x14ac:dyDescent="0.25">
      <c r="H1333" s="224"/>
    </row>
    <row r="1334" spans="8:8" x14ac:dyDescent="0.25">
      <c r="H1334" s="224"/>
    </row>
    <row r="1335" spans="8:8" x14ac:dyDescent="0.25">
      <c r="H1335" s="224"/>
    </row>
    <row r="1336" spans="8:8" x14ac:dyDescent="0.25">
      <c r="H1336" s="224"/>
    </row>
    <row r="1337" spans="8:8" x14ac:dyDescent="0.25">
      <c r="H1337" s="224"/>
    </row>
    <row r="1338" spans="8:8" x14ac:dyDescent="0.25">
      <c r="H1338" s="224"/>
    </row>
    <row r="1339" spans="8:8" x14ac:dyDescent="0.25">
      <c r="H1339" s="224"/>
    </row>
    <row r="1340" spans="8:8" x14ac:dyDescent="0.25">
      <c r="H1340" s="224"/>
    </row>
    <row r="1341" spans="8:8" x14ac:dyDescent="0.25">
      <c r="H1341" s="224"/>
    </row>
    <row r="1342" spans="8:8" x14ac:dyDescent="0.25">
      <c r="H1342" s="224"/>
    </row>
    <row r="1343" spans="8:8" x14ac:dyDescent="0.25">
      <c r="H1343" s="224"/>
    </row>
    <row r="1344" spans="8:8" x14ac:dyDescent="0.25">
      <c r="H1344" s="224"/>
    </row>
    <row r="1345" spans="8:8" x14ac:dyDescent="0.25">
      <c r="H1345" s="224"/>
    </row>
    <row r="1346" spans="8:8" x14ac:dyDescent="0.25">
      <c r="H1346" s="224"/>
    </row>
    <row r="1347" spans="8:8" x14ac:dyDescent="0.25">
      <c r="H1347" s="224"/>
    </row>
    <row r="1348" spans="8:8" x14ac:dyDescent="0.25">
      <c r="H1348" s="224"/>
    </row>
    <row r="1349" spans="8:8" x14ac:dyDescent="0.25">
      <c r="H1349" s="224"/>
    </row>
    <row r="1350" spans="8:8" x14ac:dyDescent="0.25">
      <c r="H1350" s="224"/>
    </row>
    <row r="1351" spans="8:8" x14ac:dyDescent="0.25">
      <c r="H1351" s="224"/>
    </row>
    <row r="1352" spans="8:8" x14ac:dyDescent="0.25">
      <c r="H1352" s="224"/>
    </row>
    <row r="1353" spans="8:8" x14ac:dyDescent="0.25">
      <c r="H1353" s="224"/>
    </row>
    <row r="1354" spans="8:8" x14ac:dyDescent="0.25">
      <c r="H1354" s="224"/>
    </row>
    <row r="1355" spans="8:8" x14ac:dyDescent="0.25">
      <c r="H1355" s="224"/>
    </row>
    <row r="1356" spans="8:8" x14ac:dyDescent="0.25">
      <c r="H1356" s="224"/>
    </row>
    <row r="1357" spans="8:8" x14ac:dyDescent="0.25">
      <c r="H1357" s="224"/>
    </row>
    <row r="1358" spans="8:8" x14ac:dyDescent="0.25">
      <c r="H1358" s="224"/>
    </row>
    <row r="1359" spans="8:8" x14ac:dyDescent="0.25">
      <c r="H1359" s="224"/>
    </row>
    <row r="1360" spans="8:8" x14ac:dyDescent="0.25">
      <c r="H1360" s="224"/>
    </row>
    <row r="1361" spans="8:8" x14ac:dyDescent="0.25">
      <c r="H1361" s="224"/>
    </row>
    <row r="1362" spans="8:8" x14ac:dyDescent="0.25">
      <c r="H1362" s="224"/>
    </row>
    <row r="1363" spans="8:8" x14ac:dyDescent="0.25">
      <c r="H1363" s="224"/>
    </row>
    <row r="1364" spans="8:8" x14ac:dyDescent="0.25">
      <c r="H1364" s="224"/>
    </row>
    <row r="1365" spans="8:8" x14ac:dyDescent="0.25">
      <c r="H1365" s="224"/>
    </row>
    <row r="1366" spans="8:8" x14ac:dyDescent="0.25">
      <c r="H1366" s="224"/>
    </row>
    <row r="1367" spans="8:8" x14ac:dyDescent="0.25">
      <c r="H1367" s="224"/>
    </row>
    <row r="1368" spans="8:8" x14ac:dyDescent="0.25">
      <c r="H1368" s="224"/>
    </row>
    <row r="1369" spans="8:8" x14ac:dyDescent="0.25">
      <c r="H1369" s="224"/>
    </row>
    <row r="1370" spans="8:8" x14ac:dyDescent="0.25">
      <c r="H1370" s="224"/>
    </row>
    <row r="1371" spans="8:8" x14ac:dyDescent="0.25">
      <c r="H1371" s="224"/>
    </row>
    <row r="1372" spans="8:8" x14ac:dyDescent="0.25">
      <c r="H1372" s="224"/>
    </row>
    <row r="1373" spans="8:8" x14ac:dyDescent="0.25">
      <c r="H1373" s="224"/>
    </row>
    <row r="1374" spans="8:8" x14ac:dyDescent="0.25">
      <c r="H1374" s="224"/>
    </row>
    <row r="1375" spans="8:8" x14ac:dyDescent="0.25">
      <c r="H1375" s="224"/>
    </row>
    <row r="1376" spans="8:8" x14ac:dyDescent="0.25">
      <c r="H1376" s="224"/>
    </row>
    <row r="1377" spans="8:8" x14ac:dyDescent="0.25">
      <c r="H1377" s="224"/>
    </row>
    <row r="1378" spans="8:8" x14ac:dyDescent="0.25">
      <c r="H1378" s="224"/>
    </row>
    <row r="1379" spans="8:8" x14ac:dyDescent="0.25">
      <c r="H1379" s="224"/>
    </row>
    <row r="1380" spans="8:8" x14ac:dyDescent="0.25">
      <c r="H1380" s="224"/>
    </row>
    <row r="1381" spans="8:8" x14ac:dyDescent="0.25">
      <c r="H1381" s="224"/>
    </row>
    <row r="1382" spans="8:8" x14ac:dyDescent="0.25">
      <c r="H1382" s="224"/>
    </row>
    <row r="1383" spans="8:8" x14ac:dyDescent="0.25">
      <c r="H1383" s="224"/>
    </row>
    <row r="1384" spans="8:8" x14ac:dyDescent="0.25">
      <c r="H1384" s="224"/>
    </row>
    <row r="1385" spans="8:8" x14ac:dyDescent="0.25">
      <c r="H1385" s="224"/>
    </row>
    <row r="1386" spans="8:8" x14ac:dyDescent="0.25">
      <c r="H1386" s="224"/>
    </row>
    <row r="1387" spans="8:8" x14ac:dyDescent="0.25">
      <c r="H1387" s="224"/>
    </row>
    <row r="1388" spans="8:8" x14ac:dyDescent="0.25">
      <c r="H1388" s="224"/>
    </row>
    <row r="1389" spans="8:8" x14ac:dyDescent="0.25">
      <c r="H1389" s="224"/>
    </row>
    <row r="1390" spans="8:8" x14ac:dyDescent="0.25">
      <c r="H1390" s="224"/>
    </row>
    <row r="1391" spans="8:8" x14ac:dyDescent="0.25">
      <c r="H1391" s="224"/>
    </row>
    <row r="1392" spans="8:8" x14ac:dyDescent="0.25">
      <c r="H1392" s="224"/>
    </row>
    <row r="1393" spans="8:8" x14ac:dyDescent="0.25">
      <c r="H1393" s="224"/>
    </row>
    <row r="1394" spans="8:8" x14ac:dyDescent="0.25">
      <c r="H1394" s="224"/>
    </row>
    <row r="1395" spans="8:8" x14ac:dyDescent="0.25">
      <c r="H1395" s="224"/>
    </row>
    <row r="1396" spans="8:8" x14ac:dyDescent="0.25">
      <c r="H1396" s="224"/>
    </row>
    <row r="1397" spans="8:8" x14ac:dyDescent="0.25">
      <c r="H1397" s="224"/>
    </row>
    <row r="1398" spans="8:8" x14ac:dyDescent="0.25">
      <c r="H1398" s="224"/>
    </row>
    <row r="1399" spans="8:8" x14ac:dyDescent="0.25">
      <c r="H1399" s="224"/>
    </row>
    <row r="1400" spans="8:8" x14ac:dyDescent="0.25">
      <c r="H1400" s="224"/>
    </row>
    <row r="1401" spans="8:8" x14ac:dyDescent="0.25">
      <c r="H1401" s="224"/>
    </row>
    <row r="1402" spans="8:8" x14ac:dyDescent="0.25">
      <c r="H1402" s="224"/>
    </row>
    <row r="1403" spans="8:8" x14ac:dyDescent="0.25">
      <c r="H1403" s="224"/>
    </row>
    <row r="1404" spans="8:8" x14ac:dyDescent="0.25">
      <c r="H1404" s="224"/>
    </row>
    <row r="1405" spans="8:8" x14ac:dyDescent="0.25">
      <c r="H1405" s="224"/>
    </row>
    <row r="1406" spans="8:8" x14ac:dyDescent="0.25">
      <c r="H1406" s="224"/>
    </row>
    <row r="1407" spans="8:8" x14ac:dyDescent="0.25">
      <c r="H1407" s="224"/>
    </row>
    <row r="1408" spans="8:8" x14ac:dyDescent="0.25">
      <c r="H1408" s="224"/>
    </row>
    <row r="1409" spans="8:8" x14ac:dyDescent="0.25">
      <c r="H1409" s="224"/>
    </row>
    <row r="1410" spans="8:8" x14ac:dyDescent="0.25">
      <c r="H1410" s="224"/>
    </row>
    <row r="1411" spans="8:8" x14ac:dyDescent="0.25">
      <c r="H1411" s="224"/>
    </row>
    <row r="1412" spans="8:8" x14ac:dyDescent="0.25">
      <c r="H1412" s="224"/>
    </row>
    <row r="1413" spans="8:8" x14ac:dyDescent="0.25">
      <c r="H1413" s="224"/>
    </row>
    <row r="1414" spans="8:8" x14ac:dyDescent="0.25">
      <c r="H1414" s="224"/>
    </row>
    <row r="1415" spans="8:8" x14ac:dyDescent="0.25">
      <c r="H1415" s="224"/>
    </row>
    <row r="1416" spans="8:8" x14ac:dyDescent="0.25">
      <c r="H1416" s="224"/>
    </row>
    <row r="1417" spans="8:8" x14ac:dyDescent="0.25">
      <c r="H1417" s="224"/>
    </row>
    <row r="1418" spans="8:8" x14ac:dyDescent="0.25">
      <c r="H1418" s="224"/>
    </row>
    <row r="1419" spans="8:8" x14ac:dyDescent="0.25">
      <c r="H1419" s="224"/>
    </row>
    <row r="1420" spans="8:8" x14ac:dyDescent="0.25">
      <c r="H1420" s="224"/>
    </row>
    <row r="1421" spans="8:8" x14ac:dyDescent="0.25">
      <c r="H1421" s="224"/>
    </row>
    <row r="1422" spans="8:8" x14ac:dyDescent="0.25">
      <c r="H1422" s="224"/>
    </row>
    <row r="1423" spans="8:8" x14ac:dyDescent="0.25">
      <c r="H1423" s="224"/>
    </row>
    <row r="1424" spans="8:8" x14ac:dyDescent="0.25">
      <c r="H1424" s="224"/>
    </row>
    <row r="1425" spans="8:8" x14ac:dyDescent="0.25">
      <c r="H1425" s="224"/>
    </row>
    <row r="1426" spans="8:8" x14ac:dyDescent="0.25">
      <c r="H1426" s="224"/>
    </row>
    <row r="1427" spans="8:8" x14ac:dyDescent="0.25">
      <c r="H1427" s="224"/>
    </row>
    <row r="1428" spans="8:8" x14ac:dyDescent="0.25">
      <c r="H1428" s="224"/>
    </row>
    <row r="1429" spans="8:8" x14ac:dyDescent="0.25">
      <c r="H1429" s="224"/>
    </row>
    <row r="1430" spans="8:8" x14ac:dyDescent="0.25">
      <c r="H1430" s="224"/>
    </row>
    <row r="1431" spans="8:8" x14ac:dyDescent="0.25">
      <c r="H1431" s="224"/>
    </row>
    <row r="1432" spans="8:8" x14ac:dyDescent="0.25">
      <c r="H1432" s="224"/>
    </row>
    <row r="1433" spans="8:8" x14ac:dyDescent="0.25">
      <c r="H1433" s="224"/>
    </row>
    <row r="1434" spans="8:8" x14ac:dyDescent="0.25">
      <c r="H1434" s="224"/>
    </row>
    <row r="1435" spans="8:8" x14ac:dyDescent="0.25">
      <c r="H1435" s="224"/>
    </row>
    <row r="1436" spans="8:8" x14ac:dyDescent="0.25">
      <c r="H1436" s="224"/>
    </row>
    <row r="1437" spans="8:8" x14ac:dyDescent="0.25">
      <c r="H1437" s="224"/>
    </row>
    <row r="1438" spans="8:8" x14ac:dyDescent="0.25">
      <c r="H1438" s="224"/>
    </row>
    <row r="1439" spans="8:8" x14ac:dyDescent="0.25">
      <c r="H1439" s="224"/>
    </row>
    <row r="1440" spans="8:8" x14ac:dyDescent="0.25">
      <c r="H1440" s="224"/>
    </row>
    <row r="1441" spans="8:8" x14ac:dyDescent="0.25">
      <c r="H1441" s="224"/>
    </row>
    <row r="1442" spans="8:8" x14ac:dyDescent="0.25">
      <c r="H1442" s="224"/>
    </row>
  </sheetData>
  <sheetProtection password="DFBE" sheet="1" objects="1" scenarios="1"/>
  <protectedRanges>
    <protectedRange sqref="F12" name="Rango1_1"/>
    <protectedRange sqref="H60:H117 F60:F123 G118:H123" name="Rango2"/>
  </protectedRanges>
  <sortState ref="B22:E266">
    <sortCondition ref="B22"/>
  </sortState>
  <mergeCells count="3">
    <mergeCell ref="C3:H3"/>
    <mergeCell ref="C4:H4"/>
    <mergeCell ref="C5:H5"/>
  </mergeCells>
  <pageMargins left="0.7" right="0.7" top="0.75" bottom="0.75" header="0.3" footer="0.3"/>
  <pageSetup paperSize="9" scale="65" orientation="portrait" r:id="rId1"/>
  <headerFooter>
    <oddFooter xml:space="preserve">&amp;L&amp;8NOMBRE DE LA EMPRESA
&amp;C&amp;8RESPONSABLE DEL PROYECTO
DIRECCION DE PROYECTOS 
ING SERGIO ADRIAN GONZALEZ MEDINA
Página &amp;P de &amp;N&amp;R&amp;8NOMBRE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HOJA 1 (2)</vt:lpstr>
      <vt:lpstr>PLAZA PRINCIPAL CIENEGA DE FLOR</vt:lpstr>
      <vt:lpstr>'HOJA 1 (2)'!Títulos_a_imprimir</vt:lpstr>
      <vt:lpstr>'PLAZA PRINCIPAL CIENEGA DE FLOR'!Títulos_a_imprimir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Administrador</cp:lastModifiedBy>
  <cp:lastPrinted>2017-09-19T21:08:50Z</cp:lastPrinted>
  <dcterms:created xsi:type="dcterms:W3CDTF">2016-08-15T14:19:11Z</dcterms:created>
  <dcterms:modified xsi:type="dcterms:W3CDTF">2017-10-18T15:34:41Z</dcterms:modified>
</cp:coreProperties>
</file>